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S\SCGJWD Logistics Public Company Limited - 1000049319\1572194 - 2024 Dec-FSA-SCGJWD\Financial Statement\Quarter\Q2\SET file\"/>
    </mc:Choice>
  </mc:AlternateContent>
  <xr:revisionPtr revIDLastSave="0" documentId="13_ncr:1_{FD27B5EE-4264-4BA1-91B7-3BA94D861924}" xr6:coauthVersionLast="47" xr6:coauthVersionMax="47" xr10:uidLastSave="{00000000-0000-0000-0000-000000000000}"/>
  <bookViews>
    <workbookView xWindow="-110" yWindow="-110" windowWidth="23260" windowHeight="13900" tabRatio="696" xr2:uid="{00000000-000D-0000-FFFF-FFFF00000000}"/>
  </bookViews>
  <sheets>
    <sheet name="BS-3-5" sheetId="75" r:id="rId1"/>
    <sheet name="PL 6-9" sheetId="66" r:id="rId2"/>
    <sheet name="SH 10" sheetId="74" r:id="rId3"/>
    <sheet name="SH 11" sheetId="76" r:id="rId4"/>
    <sheet name="SH 12-13" sheetId="70" r:id="rId5"/>
    <sheet name="CF 14-16" sheetId="67" r:id="rId6"/>
  </sheets>
  <definedNames>
    <definedName name="\A">#REF!</definedName>
    <definedName name="\T">#REF!</definedName>
    <definedName name="__TH1">"#REF!"</definedName>
    <definedName name="__TH2">"#REF!"</definedName>
    <definedName name="__TH3">"#REF!"</definedName>
    <definedName name="__TH4">"#REF!"</definedName>
    <definedName name="__TH5">"#REF!"</definedName>
    <definedName name="__TH6">"#REF!"</definedName>
    <definedName name="__TI1">"#REF!"</definedName>
    <definedName name="__TI2">"#REF!"</definedName>
    <definedName name="__TI3">"#REF!"</definedName>
    <definedName name="__TI4">"#REF!"</definedName>
    <definedName name="__TI5">"#REF!"</definedName>
    <definedName name="__TI6">"#REF!"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xlnm._FilterDatabase">#REF!</definedName>
    <definedName name="__xlnm._FilterDatabase_2">#REF!</definedName>
    <definedName name="__xlnm.Print_Area">#REF!</definedName>
    <definedName name="__xlnm.Print_Area_10">"#REF!"</definedName>
    <definedName name="__xlnm.Print_Area_11">"#REF!"</definedName>
    <definedName name="__xlnm.Print_Area_12">"#REF!"</definedName>
    <definedName name="__xlnm.Print_Area_13">"#REF!"</definedName>
    <definedName name="__xlnm.Print_Area_14">"#REF!"</definedName>
    <definedName name="__xlnm.Print_Area_15">"#REF!"</definedName>
    <definedName name="__xlnm.Print_Area_17">"#REF!"</definedName>
    <definedName name="__xlnm.Print_Area_2">#REF!</definedName>
    <definedName name="__xlnm.Print_Area_22">"#REF!"</definedName>
    <definedName name="__xlnm.Print_Area_23">#REF!</definedName>
    <definedName name="__xlnm.Print_Area_24">#REF!</definedName>
    <definedName name="__xlnm.Print_Area_25">#REF!</definedName>
    <definedName name="__xlnm.Print_Area_27">"#REF!"</definedName>
    <definedName name="__xlnm.Print_Area_28">"#REF!"</definedName>
    <definedName name="__xlnm.Print_Area_29">"#REF!"</definedName>
    <definedName name="__xlnm.Print_Area_3">#REF!</definedName>
    <definedName name="__xlnm.Print_Area_30">"#REF!"</definedName>
    <definedName name="__xlnm.Print_Area_33">#REF!</definedName>
    <definedName name="__xlnm.Print_Area_34">"#REF!"</definedName>
    <definedName name="__xlnm.Print_Area_35">NA()</definedName>
    <definedName name="__xlnm.Print_Area_37">"#REF!"</definedName>
    <definedName name="__xlnm.Print_Area_4">#REF!</definedName>
    <definedName name="__xlnm.Print_Area_5">#REF!</definedName>
    <definedName name="__xlnm.Print_Area_6">#REF!</definedName>
    <definedName name="__xlnm.Print_Area_7">"#REF!"</definedName>
    <definedName name="__xlnm.Print_Area_8">"#REF!"</definedName>
    <definedName name="__xlnm.Print_Area_9">"#REF!"</definedName>
    <definedName name="__xlnm.Print_Titles">#REF!</definedName>
    <definedName name="__xlnm.Print_Titles_1">#REF!</definedName>
    <definedName name="__xlnm.Print_Titles_2">#REF!</definedName>
    <definedName name="__xlnm.Print_Titles_3">#REF!</definedName>
    <definedName name="__xlnm.Print_Titles_4">(#REF!,#REF!)</definedName>
    <definedName name="__xlnm.Print_Titles_5">#REF!</definedName>
    <definedName name="__xlnm.Print_Titles_6">"#N/A"</definedName>
    <definedName name="_10_15.1.2">"#REF!"</definedName>
    <definedName name="_10_15.1.2_1">"#REF!"</definedName>
    <definedName name="_10_15.1.2_2">"#REF!"</definedName>
    <definedName name="_103_15.3.2">"#REF!"</definedName>
    <definedName name="_103_15.3.2_1">"#REF!"</definedName>
    <definedName name="_103_15.3.2_2">"#REF!"</definedName>
    <definedName name="_103_15.3.2_3">"#REF!"</definedName>
    <definedName name="_107_15.4">"#REF!"</definedName>
    <definedName name="_107_15.4_1">"#REF!"</definedName>
    <definedName name="_107_15.4_2">"#REF!"</definedName>
    <definedName name="_107_15.4_3">"#REF!"</definedName>
    <definedName name="_11_15.2">"#REF!"</definedName>
    <definedName name="_11_15.2_1">"#REF!"</definedName>
    <definedName name="_11_15.2_2">"#REF!"</definedName>
    <definedName name="_110000_ABUDADJ">"#REF!"</definedName>
    <definedName name="_110000_YACTADJ">"#REF!"</definedName>
    <definedName name="_110000_YBUD">"#REF!"</definedName>
    <definedName name="_110000_YBUDADJ">"#REF!"</definedName>
    <definedName name="_111_15.4.1">"#REF!"</definedName>
    <definedName name="_111_15.4.1_1">"#REF!"</definedName>
    <definedName name="_111_15.4.1_2">"#REF!"</definedName>
    <definedName name="_111_15.4.1_3">"#REF!"</definedName>
    <definedName name="_111000_ABUD">"#REF!"</definedName>
    <definedName name="_111000_ABUDADJ">"#REF!"</definedName>
    <definedName name="_111000_YACT">"#REF!"</definedName>
    <definedName name="_111000_YACTADJ">"#REF!"</definedName>
    <definedName name="_111000_YBUD">"#REF!"</definedName>
    <definedName name="_111000_YBUDADJ">"#REF!"</definedName>
    <definedName name="_111001_ABUD">"#REF!"</definedName>
    <definedName name="_111001_ABUDADJ">"#REF!"</definedName>
    <definedName name="_111001_YACT">"#REF!"</definedName>
    <definedName name="_111001_YACTADJ">"#REF!"</definedName>
    <definedName name="_111001_YBUD">"#REF!"</definedName>
    <definedName name="_111001_YBUDADJ">"#REF!"</definedName>
    <definedName name="_112000_ABUD">"#REF!"</definedName>
    <definedName name="_112000_ABUDADJ">"#REF!"</definedName>
    <definedName name="_112000_YACT">"#REF!"</definedName>
    <definedName name="_112000_YACTADJ">"#REF!"</definedName>
    <definedName name="_112000_YBUD">"#REF!"</definedName>
    <definedName name="_112000_YBUDADJ">"#REF!"</definedName>
    <definedName name="_112001_ABUD">"#REF!"</definedName>
    <definedName name="_112001_ABUDADJ">"#REF!"</definedName>
    <definedName name="_112001_YACT">"#REF!"</definedName>
    <definedName name="_112001_YACTADJ">"#REF!"</definedName>
    <definedName name="_112001_YBUD">"#REF!"</definedName>
    <definedName name="_112001_YBUDADJ">"#REF!"</definedName>
    <definedName name="_113000_ABUD">"#REF!"</definedName>
    <definedName name="_113000_ABUDADJ">"#REF!"</definedName>
    <definedName name="_113000_YACT">"#REF!"</definedName>
    <definedName name="_113000_YACTADJ">"#REF!"</definedName>
    <definedName name="_113000_YBUD">"#REF!"</definedName>
    <definedName name="_113000_YBUDADJ">"#REF!"</definedName>
    <definedName name="_113001_ABUD">"#REF!"</definedName>
    <definedName name="_113001_ABUDADJ">"#REF!"</definedName>
    <definedName name="_113001_YACT">"#REF!"</definedName>
    <definedName name="_113001_YACTADJ">"#REF!"</definedName>
    <definedName name="_113001_YBUD">"#REF!"</definedName>
    <definedName name="_113001_YBUDADJ">"#REF!"</definedName>
    <definedName name="_119_15.4.2">"#REF!"</definedName>
    <definedName name="_119_15.4.2_1">"#REF!"</definedName>
    <definedName name="_119_15.4.2_2">"#REF!"</definedName>
    <definedName name="_119_15.4.2_3">"#REF!"</definedName>
    <definedName name="_12_15.2.1">"#REF!"</definedName>
    <definedName name="_12_15.2.1_1">"#REF!"</definedName>
    <definedName name="_12_15.2.1_2">"#REF!"</definedName>
    <definedName name="_120000_ABUD">"#REF!"</definedName>
    <definedName name="_120000_ABUDADJ">"#REF!"</definedName>
    <definedName name="_120000_YACT">"#REF!"</definedName>
    <definedName name="_120000_YACTADJ">"#REF!"</definedName>
    <definedName name="_120000_YBUD">"#REF!"</definedName>
    <definedName name="_120000_YBUDADJ">"#REF!"</definedName>
    <definedName name="_121000_ABUD">"#REF!"</definedName>
    <definedName name="_121000_ABUDADJ">"#REF!"</definedName>
    <definedName name="_121000_YACT">"#REF!"</definedName>
    <definedName name="_121000_YACTADJ">"#REF!"</definedName>
    <definedName name="_121000_YBUD">"#REF!"</definedName>
    <definedName name="_121000_YBUDADJ">"#REF!"</definedName>
    <definedName name="_121001_ABUD">"#REF!"</definedName>
    <definedName name="_121001_ABUDADJ">"#REF!"</definedName>
    <definedName name="_121001_YACT">"#REF!"</definedName>
    <definedName name="_121001_YACTADJ">"#REF!"</definedName>
    <definedName name="_121001_YBUD">"#REF!"</definedName>
    <definedName name="_121001_YBUDADJ">"#REF!"</definedName>
    <definedName name="_122000_ABUD">"#REF!"</definedName>
    <definedName name="_122000_ABUDADJ">"#REF!"</definedName>
    <definedName name="_122000_YACT">"#REF!"</definedName>
    <definedName name="_122000_YACTADJ">"#REF!"</definedName>
    <definedName name="_122000_YBUD">"#REF!"</definedName>
    <definedName name="_122000_YBUDADJ">"#REF!"</definedName>
    <definedName name="_122001_ABUD">"#REF!"</definedName>
    <definedName name="_122001_ABUDADJ">"#REF!"</definedName>
    <definedName name="_122001_YACT">"#REF!"</definedName>
    <definedName name="_122001_YACTADJ">"#REF!"</definedName>
    <definedName name="_122001_YBUD">"#REF!"</definedName>
    <definedName name="_122001_YBUDADJ">"#REF!"</definedName>
    <definedName name="_123000_ABUD">"#REF!"</definedName>
    <definedName name="_123000_ABUDADJ">"#REF!"</definedName>
    <definedName name="_123000_YACT">"#REF!"</definedName>
    <definedName name="_123000_YACTADJ">"#REF!"</definedName>
    <definedName name="_123000_YBUD">"#REF!"</definedName>
    <definedName name="_123000_YBUDADJ">"#REF!"</definedName>
    <definedName name="_123001_ABUD">"#REF!"</definedName>
    <definedName name="_123001_ABUDADJ">"#REF!"</definedName>
    <definedName name="_123001_YACT">"#REF!"</definedName>
    <definedName name="_123001_YACTADJ">"#REF!"</definedName>
    <definedName name="_123001_YBUD">"#REF!"</definedName>
    <definedName name="_123001_YBUDADJ">"#REF!"</definedName>
    <definedName name="_127_15.4.3">"#REF!"</definedName>
    <definedName name="_127_15.4.3_1">"#REF!"</definedName>
    <definedName name="_127_15.4.3_2">"#REF!"</definedName>
    <definedName name="_127_15.4.3_3">"#REF!"</definedName>
    <definedName name="_13_15.2.2">"#REF!"</definedName>
    <definedName name="_13_15.2.2_1">"#REF!"</definedName>
    <definedName name="_13_15.2.2_2">"#REF!"</definedName>
    <definedName name="_130000_ABUD">"#REF!"</definedName>
    <definedName name="_130000_ABUDADJ">"#REF!"</definedName>
    <definedName name="_130000_YACT">"#REF!"</definedName>
    <definedName name="_130000_YACTADJ">"#REF!"</definedName>
    <definedName name="_130000_YBUD">"#REF!"</definedName>
    <definedName name="_130000_YBUDADJ">"#REF!"</definedName>
    <definedName name="_130001_ABUD">"#REF!"</definedName>
    <definedName name="_130001_ABUDADJ">"#REF!"</definedName>
    <definedName name="_130001_YACT">"#REF!"</definedName>
    <definedName name="_130001_YACTADJ">"#REF!"</definedName>
    <definedName name="_130001_YBUD">"#REF!"</definedName>
    <definedName name="_130001_YBUDADJ">"#REF!"</definedName>
    <definedName name="_130002_ABUD">"#REF!"</definedName>
    <definedName name="_130002_ABUDADJ">"#REF!"</definedName>
    <definedName name="_130002_YACT">"#REF!"</definedName>
    <definedName name="_130002_YACTADJ">"#REF!"</definedName>
    <definedName name="_130002_YBUD">"#REF!"</definedName>
    <definedName name="_130002_YBUDADJ">"#REF!"</definedName>
    <definedName name="_135_15.4.4">"#REF!"</definedName>
    <definedName name="_135_15.4.4_1">"#REF!"</definedName>
    <definedName name="_135_15.4.4_2">"#REF!"</definedName>
    <definedName name="_135_15.4.4_3">"#REF!"</definedName>
    <definedName name="_14_15.3">"#REF!"</definedName>
    <definedName name="_14_15.3_1">"#REF!"</definedName>
    <definedName name="_14_15.3_2">"#REF!"</definedName>
    <definedName name="_140000_ABUD">"#REF!"</definedName>
    <definedName name="_140000_ABUDADJ">"#REF!"</definedName>
    <definedName name="_140000_YACT">"#REF!"</definedName>
    <definedName name="_140000_YACTADJ">"#REF!"</definedName>
    <definedName name="_140000_YBUD">"#REF!"</definedName>
    <definedName name="_140000_YBUDADJ">"#REF!"</definedName>
    <definedName name="_141000_ABUD">"#REF!"</definedName>
    <definedName name="_141000_ABUDADJ">"#REF!"</definedName>
    <definedName name="_141000_YACT">"#REF!"</definedName>
    <definedName name="_141000_YACTADJ">"#REF!"</definedName>
    <definedName name="_141000_YBUD">"#REF!"</definedName>
    <definedName name="_141000_YBUDADJ">"#REF!"</definedName>
    <definedName name="_141001_ABUD">"#REF!"</definedName>
    <definedName name="_141001_ABUDADJ">"#REF!"</definedName>
    <definedName name="_141001_YACT">"#REF!"</definedName>
    <definedName name="_141001_YACTADJ">"#REF!"</definedName>
    <definedName name="_141001_YBUD">"#REF!"</definedName>
    <definedName name="_141001_YBUDADJ">"#REF!"</definedName>
    <definedName name="_141002_ABUD">"#REF!"</definedName>
    <definedName name="_141002_ABUDADJ">"#REF!"</definedName>
    <definedName name="_141002_YACT">"#REF!"</definedName>
    <definedName name="_141002_YACTADJ">"#REF!"</definedName>
    <definedName name="_141002_YBUD">"#REF!"</definedName>
    <definedName name="_141002_YBUDADJ">"#REF!"</definedName>
    <definedName name="_141004_ABUD">"#REF!"</definedName>
    <definedName name="_141004_ABUDADJ">"#REF!"</definedName>
    <definedName name="_141004_YACT">"#REF!"</definedName>
    <definedName name="_141004_YACTADJ">"#REF!"</definedName>
    <definedName name="_141004_YBUD">"#REF!"</definedName>
    <definedName name="_141004_YBUDADJ">"#REF!"</definedName>
    <definedName name="_141005_ABUD">"#REF!"</definedName>
    <definedName name="_141005_ABUDADJ">"#REF!"</definedName>
    <definedName name="_141005_YACT">"#REF!"</definedName>
    <definedName name="_141005_YACTADJ">"#REF!"</definedName>
    <definedName name="_141005_YBUD">"#REF!"</definedName>
    <definedName name="_141005_YBUDADJ">"#REF!"</definedName>
    <definedName name="_143_15.4.5">"#REF!"</definedName>
    <definedName name="_143_15.4.5_1">"#REF!"</definedName>
    <definedName name="_143_15.4.5_2">"#REF!"</definedName>
    <definedName name="_143_15.4.5_3">"#REF!"</definedName>
    <definedName name="_15_06_96_ABUD">"#REF!"</definedName>
    <definedName name="_15_06_96_YACT">"#REF!"</definedName>
    <definedName name="_15_06_96_YBUD">"#REF!"</definedName>
    <definedName name="_15_15.3.1">"#REF!"</definedName>
    <definedName name="_15_15.3.1_1">"#REF!"</definedName>
    <definedName name="_15_15.3.1_2">"#REF!"</definedName>
    <definedName name="_150000_ABUD">"#REF!"</definedName>
    <definedName name="_150000_ABUDADJ">"#REF!"</definedName>
    <definedName name="_150000_YACT">"#REF!"</definedName>
    <definedName name="_150000_YACTADJ">"#REF!"</definedName>
    <definedName name="_150000_YBUD">"#REF!"</definedName>
    <definedName name="_150000_YBUDADJ">"#REF!"</definedName>
    <definedName name="_151_15.4.6">"#REF!"</definedName>
    <definedName name="_151_15.4.6_1">"#REF!"</definedName>
    <definedName name="_151_15.4.6_2">"#REF!"</definedName>
    <definedName name="_151_15.4.6_3">"#REF!"</definedName>
    <definedName name="_151000_ABUD">"#REF!"</definedName>
    <definedName name="_151000_ABUDADJ">"#REF!"</definedName>
    <definedName name="_151000_YACT">"#REF!"</definedName>
    <definedName name="_151000_YACTADJ">"#REF!"</definedName>
    <definedName name="_151000_YBUD">"#REF!"</definedName>
    <definedName name="_151000_YBUDADJ">"#REF!"</definedName>
    <definedName name="_151001_ABUD">"#REF!"</definedName>
    <definedName name="_151001_ABUDADJ">"#REF!"</definedName>
    <definedName name="_151001_YACT">"#REF!"</definedName>
    <definedName name="_151001_YACTADJ">"#REF!"</definedName>
    <definedName name="_151001_YBUD">"#REF!"</definedName>
    <definedName name="_151001_YBUDADJ">"#REF!"</definedName>
    <definedName name="_152000_ABUD">"#REF!"</definedName>
    <definedName name="_152000_ABUDADJ">"#REF!"</definedName>
    <definedName name="_152000_YACT">"#REF!"</definedName>
    <definedName name="_152000_YACTADJ">"#REF!"</definedName>
    <definedName name="_152000_YBUD">"#REF!"</definedName>
    <definedName name="_152000_YBUDADJ">"#REF!"</definedName>
    <definedName name="_152002_ABUD">"#REF!"</definedName>
    <definedName name="_152002_ABUDADJ">"#REF!"</definedName>
    <definedName name="_152002_YACT">"#REF!"</definedName>
    <definedName name="_152002_YACTADJ">"#REF!"</definedName>
    <definedName name="_152002_YBUD">"#REF!"</definedName>
    <definedName name="_152002_YBUDADJ">"#REF!"</definedName>
    <definedName name="_152003_ABUD">"#REF!"</definedName>
    <definedName name="_152003_ABUDADJ">"#REF!"</definedName>
    <definedName name="_152003_YACT">"#REF!"</definedName>
    <definedName name="_152003_YACTADJ">"#REF!"</definedName>
    <definedName name="_152003_YBUD">"#REF!"</definedName>
    <definedName name="_152003_YBUDADJ">"#REF!"</definedName>
    <definedName name="_152004_ABUD">"#REF!"</definedName>
    <definedName name="_152004_ABUDADJ">"#REF!"</definedName>
    <definedName name="_152004_YACT">"#REF!"</definedName>
    <definedName name="_152004_YACTADJ">"#REF!"</definedName>
    <definedName name="_152004_YBUD">"#REF!"</definedName>
    <definedName name="_152004_YBUDADJ">"#REF!"</definedName>
    <definedName name="_152005_ABUD">"#REF!"</definedName>
    <definedName name="_152005_ABUDADJ">"#REF!"</definedName>
    <definedName name="_152005_YACT">"#REF!"</definedName>
    <definedName name="_152005_YACTADJ">"#REF!"</definedName>
    <definedName name="_152005_YBUD">"#REF!"</definedName>
    <definedName name="_152005_YBUDADJ">"#REF!"</definedName>
    <definedName name="_152006_ABUD">"#REF!"</definedName>
    <definedName name="_152006_ABUDADJ">"#REF!"</definedName>
    <definedName name="_152006_YACT">"#REF!"</definedName>
    <definedName name="_152006_YACTADJ">"#REF!"</definedName>
    <definedName name="_152006_YBUD">"#REF!"</definedName>
    <definedName name="_152006_YBUDADJ">"#REF!"</definedName>
    <definedName name="_152007_ABUD">"#REF!"</definedName>
    <definedName name="_152007_ABUDADJ">"#REF!"</definedName>
    <definedName name="_152007_YACT">"#REF!"</definedName>
    <definedName name="_152007_YACTADJ">"#REF!"</definedName>
    <definedName name="_152007_YBUD">"#REF!"</definedName>
    <definedName name="_152007_YBUDADJ">"#REF!"</definedName>
    <definedName name="_152008_ABUD">"#REF!"</definedName>
    <definedName name="_152008_ABUDADJ">"#REF!"</definedName>
    <definedName name="_152008_YACT">"#REF!"</definedName>
    <definedName name="_152008_YACTADJ">"#REF!"</definedName>
    <definedName name="_152008_YBUD">"#REF!"</definedName>
    <definedName name="_152008_YBUDADJ">"#REF!"</definedName>
    <definedName name="_155_15.4A">"#REF!"</definedName>
    <definedName name="_155_15.4A_1">"#REF!"</definedName>
    <definedName name="_155_15.4A_2">"#REF!"</definedName>
    <definedName name="_155_15.4A_3">"#REF!"</definedName>
    <definedName name="_159_15.4B">"#REF!"</definedName>
    <definedName name="_159_15.4B_1">"#REF!"</definedName>
    <definedName name="_159_15.4B_2">"#REF!"</definedName>
    <definedName name="_159_15.4B_3">"#REF!"</definedName>
    <definedName name="_16_15.3.2">"#REF!"</definedName>
    <definedName name="_16_15.3.2_1">"#REF!"</definedName>
    <definedName name="_16_15.3.2_2">"#REF!"</definedName>
    <definedName name="_160_15.5">"#REF!"</definedName>
    <definedName name="_160_15.5_1">"#REF!"</definedName>
    <definedName name="_160_15.5_2">"#REF!"</definedName>
    <definedName name="_160_15.5_3">"#REF!"</definedName>
    <definedName name="_160000_ABUD">"#REF!"</definedName>
    <definedName name="_160000_ABUDADJ">"#REF!"</definedName>
    <definedName name="_160000_YACT">"#REF!"</definedName>
    <definedName name="_160000_YACTADJ">"#REF!"</definedName>
    <definedName name="_160000_YBUD">"#REF!"</definedName>
    <definedName name="_160000_YBUDADJ">"#REF!"</definedName>
    <definedName name="_160001_ABUD">"#REF!"</definedName>
    <definedName name="_160001_ABUDADJ">"#REF!"</definedName>
    <definedName name="_160001_YACT">"#REF!"</definedName>
    <definedName name="_160001_YACTADJ">"#REF!"</definedName>
    <definedName name="_160001_YBUD">"#REF!"</definedName>
    <definedName name="_160001_YBUDADJ">"#REF!"</definedName>
    <definedName name="_161_15.5.1">"#REF!"</definedName>
    <definedName name="_161_15.5.1_1">"#REF!"</definedName>
    <definedName name="_161_15.5.1_2">"#REF!"</definedName>
    <definedName name="_161_15.5.1_3">"#REF!"</definedName>
    <definedName name="_162_15.6">"#REF!"</definedName>
    <definedName name="_162_15.6_1">"#REF!"</definedName>
    <definedName name="_162_15.6_2">"#REF!"</definedName>
    <definedName name="_162_15.6_3">"#REF!"</definedName>
    <definedName name="_17_12">"#REF!"</definedName>
    <definedName name="_17_12_1">"#REF!"</definedName>
    <definedName name="_17_12_2">"#REF!"</definedName>
    <definedName name="_17_12_3">"#REF!"</definedName>
    <definedName name="_17_15.4">"#REF!"</definedName>
    <definedName name="_17_15.4_1">"#REF!"</definedName>
    <definedName name="_17_15.4_2">"#REF!"</definedName>
    <definedName name="_170000_ABUD">"#REF!"</definedName>
    <definedName name="_170000_ABUDADJ">"#REF!"</definedName>
    <definedName name="_170000_YACT">"#REF!"</definedName>
    <definedName name="_170000_YACTADJ">"#REF!"</definedName>
    <definedName name="_170000_YBUD">"#REF!"</definedName>
    <definedName name="_170000_YBUDADJ">"#REF!"</definedName>
    <definedName name="_170001_ABUD">"#REF!"</definedName>
    <definedName name="_170001_ABUDADJ">"#REF!"</definedName>
    <definedName name="_170001_YACT">"#REF!"</definedName>
    <definedName name="_170001_YACTADJ">"#REF!"</definedName>
    <definedName name="_170001_YBUD">"#REF!"</definedName>
    <definedName name="_170001_YBUDADJ">"#REF!"</definedName>
    <definedName name="_171_15.6.1">"#REF!"</definedName>
    <definedName name="_171_15.6.1_1">"#REF!"</definedName>
    <definedName name="_171_15.6.1_2">"#REF!"</definedName>
    <definedName name="_171_15.6.1_3">"#REF!"</definedName>
    <definedName name="_172_15.7">"#REF!"</definedName>
    <definedName name="_172_15.7_1">"#REF!"</definedName>
    <definedName name="_172_15.7_2">"#REF!"</definedName>
    <definedName name="_172_15.7_3">"#REF!"</definedName>
    <definedName name="_176_15.7.1">"#REF!"</definedName>
    <definedName name="_176_15.7.1_1">"#REF!"</definedName>
    <definedName name="_176_15.7.1_2">"#REF!"</definedName>
    <definedName name="_176_15.7.1_3">"#REF!"</definedName>
    <definedName name="_177_15.8">"#REF!"</definedName>
    <definedName name="_177_15.8_1">"#REF!"</definedName>
    <definedName name="_177_15.8_2">"#REF!"</definedName>
    <definedName name="_177_15.8_3">"#REF!"</definedName>
    <definedName name="_179_15.8.1">"#REF!"</definedName>
    <definedName name="_179_15.8.1_1">"#REF!"</definedName>
    <definedName name="_179_15.8.1_2">"#REF!"</definedName>
    <definedName name="_179_15.8.1_3">"#REF!"</definedName>
    <definedName name="_18_15.4.1">"#REF!"</definedName>
    <definedName name="_18_15.4.1_1">"#REF!"</definedName>
    <definedName name="_18_15.4.1_2">"#REF!"</definedName>
    <definedName name="_183_16">"#REF!"</definedName>
    <definedName name="_183_16_1">"#REF!"</definedName>
    <definedName name="_183_16_2">"#REF!"</definedName>
    <definedName name="_183_16_3">"#REF!"</definedName>
    <definedName name="_187_18.1">"#REF!"</definedName>
    <definedName name="_187_18.1_1">"#REF!"</definedName>
    <definedName name="_187_18.1_2">"#REF!"</definedName>
    <definedName name="_187_18.1_3">"#REF!"</definedName>
    <definedName name="_19_15.4.2">"#REF!"</definedName>
    <definedName name="_19_15.4.2_1">"#REF!"</definedName>
    <definedName name="_19_15.4.2_2">"#REF!"</definedName>
    <definedName name="_190000_ABUD">"#REF!"</definedName>
    <definedName name="_190000_ABUDADJ">"#REF!"</definedName>
    <definedName name="_190000_YACT">"#REF!"</definedName>
    <definedName name="_190000_YACTADJ">"#REF!"</definedName>
    <definedName name="_190000_YBUD">"#REF!"</definedName>
    <definedName name="_190000_YBUDADJ">"#REF!"</definedName>
    <definedName name="_190001_ABUD">"#REF!"</definedName>
    <definedName name="_190001_ABUDADJ">"#REF!"</definedName>
    <definedName name="_190001_YACT">"#REF!"</definedName>
    <definedName name="_190001_YACTADJ">"#REF!"</definedName>
    <definedName name="_190001_YBUD">"#REF!"</definedName>
    <definedName name="_190001_YBUDADJ">"#REF!"</definedName>
    <definedName name="_195_2.1">"#REF!"</definedName>
    <definedName name="_195_2.1_1">"#REF!"</definedName>
    <definedName name="_195_2.1_2">"#REF!"</definedName>
    <definedName name="_195_2.1_3">"#REF!"</definedName>
    <definedName name="_197_2.3">#REF!</definedName>
    <definedName name="_2_11.2">"#REF!"</definedName>
    <definedName name="_2_11.2_1">"#REF!"</definedName>
    <definedName name="_2_11.2_2">"#REF!"</definedName>
    <definedName name="_20_15.4.3">"#REF!"</definedName>
    <definedName name="_20_15.4.3_1">"#REF!"</definedName>
    <definedName name="_20_15.4.3_2">"#REF!"</definedName>
    <definedName name="_200000_ABUD">"#REF!"</definedName>
    <definedName name="_200000_ABUDADJ">"#REF!"</definedName>
    <definedName name="_200000_YACT">"#REF!"</definedName>
    <definedName name="_200000_YACTADJ">"#REF!"</definedName>
    <definedName name="_200000_YBUD">"#REF!"</definedName>
    <definedName name="_200000_YBUDADJ">"#REF!"</definedName>
    <definedName name="_203_152003_48022">"#REF!"</definedName>
    <definedName name="_203_152003_48022_ABUDADJ">"#REF!"</definedName>
    <definedName name="_203_152003_48022_YACTADJ">"#REF!"</definedName>
    <definedName name="_203_152003_48022_YBUDADJ">"#REF!"</definedName>
    <definedName name="_203_530109_48016">"#REF!"</definedName>
    <definedName name="_203_530109_48016_ABUD">"#REF!"</definedName>
    <definedName name="_203_530109_48016_ABUDADJ">"#REF!"</definedName>
    <definedName name="_203_530109_48016_YACT">"#REF!"</definedName>
    <definedName name="_203_530109_48016_YACTADJ">"#REF!"</definedName>
    <definedName name="_203_530109_48016_YBUD">"#REF!"</definedName>
    <definedName name="_203_530109_48016_YBUDADJ">"#REF!"</definedName>
    <definedName name="_206_2.4">"#REF!"</definedName>
    <definedName name="_206_2.4_1">"#REF!"</definedName>
    <definedName name="_206_2.4_2">"#REF!"</definedName>
    <definedName name="_206_2.4_3">"#REF!"</definedName>
    <definedName name="_21_13.1">"#REF!"</definedName>
    <definedName name="_21_13.1_1">"#REF!"</definedName>
    <definedName name="_21_13.1_2">"#REF!"</definedName>
    <definedName name="_21_13.1_3">"#REF!"</definedName>
    <definedName name="_21_15.4.4">"#REF!"</definedName>
    <definedName name="_21_15.4.4_1">"#REF!"</definedName>
    <definedName name="_21_15.4.4_2">"#REF!"</definedName>
    <definedName name="_210000">"#REF!"</definedName>
    <definedName name="_210000_ABUD">"#REF!"</definedName>
    <definedName name="_210000_ABUDADJ">"#REF!"</definedName>
    <definedName name="_210000_YACT">"#REF!"</definedName>
    <definedName name="_210000_YACTADJ">"#REF!"</definedName>
    <definedName name="_210000_YBUD">"#REF!"</definedName>
    <definedName name="_210000_YBUDADJ">"#REF!"</definedName>
    <definedName name="_210001_ABUDADJ">"#REF!"</definedName>
    <definedName name="_210001_YACTADJ">"#REF!"</definedName>
    <definedName name="_210001_YBUDADJ">"#REF!"</definedName>
    <definedName name="_210002_ABUDADJ">"#REF!"</definedName>
    <definedName name="_210002_YACTADJ">"#REF!"</definedName>
    <definedName name="_210002_YBUDADJ">"#REF!"</definedName>
    <definedName name="_210003_ABUDADJ">"#REF!"</definedName>
    <definedName name="_210003_YACTADJ">"#REF!"</definedName>
    <definedName name="_210003_YBUDADJ">"#REF!"</definedName>
    <definedName name="_210004_ABUDADJ">"#REF!"</definedName>
    <definedName name="_210004_YACTADJ">"#REF!"</definedName>
    <definedName name="_210004_YBUDADJ">"#REF!"</definedName>
    <definedName name="_210005_ABUDADJ">"#REF!"</definedName>
    <definedName name="_210005_YACTADJ">"#REF!"</definedName>
    <definedName name="_210005_YBUDADJ">"#REF!"</definedName>
    <definedName name="_211000_ABUD">"#REF!"</definedName>
    <definedName name="_211000_ABUDADJ">"#REF!"</definedName>
    <definedName name="_211000_YACT">"#REF!"</definedName>
    <definedName name="_211000_YACTADJ">"#REF!"</definedName>
    <definedName name="_211000_YBUD">"#REF!"</definedName>
    <definedName name="_211000_YBUDADJ">"#REF!"</definedName>
    <definedName name="_211001_ABUD">"#REF!"</definedName>
    <definedName name="_211001_ABUDADJ">"#REF!"</definedName>
    <definedName name="_211001_YACT">"#REF!"</definedName>
    <definedName name="_211001_YACTADJ">"#REF!"</definedName>
    <definedName name="_211001_YBUD">"#REF!"</definedName>
    <definedName name="_211001_YBUDADJ">"#REF!"</definedName>
    <definedName name="_211002_ABUD">"#REF!"</definedName>
    <definedName name="_211002_ABUDADJ">"#REF!"</definedName>
    <definedName name="_211002_YACT">"#REF!"</definedName>
    <definedName name="_211002_YACTADJ">"#REF!"</definedName>
    <definedName name="_211002_YBUD">"#REF!"</definedName>
    <definedName name="_211002_YBUDADJ">"#REF!"</definedName>
    <definedName name="_211003_ABUD">"#REF!"</definedName>
    <definedName name="_211003_ABUDADJ">"#REF!"</definedName>
    <definedName name="_211003_YACT">"#REF!"</definedName>
    <definedName name="_211003_YACTADJ">"#REF!"</definedName>
    <definedName name="_211003_YBUD">"#REF!"</definedName>
    <definedName name="_211003_YBUDADJ">"#REF!"</definedName>
    <definedName name="_211004_ABUD">"#REF!"</definedName>
    <definedName name="_211004_ABUDADJ">"#REF!"</definedName>
    <definedName name="_211004_YACT">"#REF!"</definedName>
    <definedName name="_211004_YACTADJ">"#REF!"</definedName>
    <definedName name="_211004_YBUD">"#REF!"</definedName>
    <definedName name="_211004_YBUDADJ">"#REF!"</definedName>
    <definedName name="_211005_ABUD">"#REF!"</definedName>
    <definedName name="_211005_ABUDADJ">"#REF!"</definedName>
    <definedName name="_211005_YACT">"#REF!"</definedName>
    <definedName name="_211005_YACTADJ">"#REF!"</definedName>
    <definedName name="_211005_YBUD">"#REF!"</definedName>
    <definedName name="_211005_YBUDADJ">"#REF!"</definedName>
    <definedName name="_211006_ABUD">"#REF!"</definedName>
    <definedName name="_211006_ABUDADJ">"#REF!"</definedName>
    <definedName name="_211006_YACT">"#REF!"</definedName>
    <definedName name="_211006_YACTADJ">"#REF!"</definedName>
    <definedName name="_211006_YBUD">"#REF!"</definedName>
    <definedName name="_211006_YBUDADJ">"#REF!"</definedName>
    <definedName name="_211007_ABUD">"#REF!"</definedName>
    <definedName name="_211007_ABUDADJ">"#REF!"</definedName>
    <definedName name="_211007_YACT">"#REF!"</definedName>
    <definedName name="_211007_YACTADJ">"#REF!"</definedName>
    <definedName name="_211007_YBUD">"#REF!"</definedName>
    <definedName name="_211007_YBUDADJ">"#REF!"</definedName>
    <definedName name="_212000_ABUD">"#REF!"</definedName>
    <definedName name="_212000_ABUDADJ">"#REF!"</definedName>
    <definedName name="_212000_YACT">"#REF!"</definedName>
    <definedName name="_212000_YACTADJ">"#REF!"</definedName>
    <definedName name="_212000_YBUD">"#REF!"</definedName>
    <definedName name="_212000_YBUDADJ">"#REF!"</definedName>
    <definedName name="_212001_ABUD">"#REF!"</definedName>
    <definedName name="_212001_ABUDADJ">"#REF!"</definedName>
    <definedName name="_212001_YACT">"#REF!"</definedName>
    <definedName name="_212001_YACTADJ">"#REF!"</definedName>
    <definedName name="_212001_YBUD">"#REF!"</definedName>
    <definedName name="_212001_YBUDADJ">"#REF!"</definedName>
    <definedName name="_212002_ABUD">"#REF!"</definedName>
    <definedName name="_212002_ABUDADJ">"#REF!"</definedName>
    <definedName name="_212002_YACT">"#REF!"</definedName>
    <definedName name="_212002_YACTADJ">"#REF!"</definedName>
    <definedName name="_212002_YBUD">"#REF!"</definedName>
    <definedName name="_212002_YBUDADJ">"#REF!"</definedName>
    <definedName name="_212003_ABUD">"#REF!"</definedName>
    <definedName name="_212003_ABUDADJ">"#REF!"</definedName>
    <definedName name="_212003_YACT">"#REF!"</definedName>
    <definedName name="_212003_YACTADJ">"#REF!"</definedName>
    <definedName name="_212003_YBUD">"#REF!"</definedName>
    <definedName name="_212003_YBUDADJ">"#REF!"</definedName>
    <definedName name="_212004_ABUD">"#REF!"</definedName>
    <definedName name="_212004_ABUDADJ">"#REF!"</definedName>
    <definedName name="_212004_YACT">"#REF!"</definedName>
    <definedName name="_212004_YACTADJ">"#REF!"</definedName>
    <definedName name="_212004_YBUD">"#REF!"</definedName>
    <definedName name="_212004_YBUDADJ">"#REF!"</definedName>
    <definedName name="_212005_ABUD">"#REF!"</definedName>
    <definedName name="_212005_ABUDADJ">"#REF!"</definedName>
    <definedName name="_212005_YACT">"#REF!"</definedName>
    <definedName name="_212005_YACTADJ">"#REF!"</definedName>
    <definedName name="_212005_YBUD">"#REF!"</definedName>
    <definedName name="_212005_YBUDADJ">"#REF!"</definedName>
    <definedName name="_212006_ABUD">"#REF!"</definedName>
    <definedName name="_212006_ABUDADJ">"#REF!"</definedName>
    <definedName name="_212006_YACT">"#REF!"</definedName>
    <definedName name="_212006_YACTADJ">"#REF!"</definedName>
    <definedName name="_212006_YBUD">"#REF!"</definedName>
    <definedName name="_212006_YBUDADJ">"#REF!"</definedName>
    <definedName name="_212007_ABUD">"#REF!"</definedName>
    <definedName name="_212007_ABUDADJ">"#REF!"</definedName>
    <definedName name="_212007_YACT">"#REF!"</definedName>
    <definedName name="_212007_YACTADJ">"#REF!"</definedName>
    <definedName name="_212007_YBUD">"#REF!"</definedName>
    <definedName name="_212007_YBUDADJ">"#REF!"</definedName>
    <definedName name="_212008_ABUD">"#REF!"</definedName>
    <definedName name="_212008_ABUDADJ">"#REF!"</definedName>
    <definedName name="_212008_YACT">"#REF!"</definedName>
    <definedName name="_212008_YACTADJ">"#REF!"</definedName>
    <definedName name="_212008_YBUD">"#REF!"</definedName>
    <definedName name="_212008_YBUDADJ">"#REF!"</definedName>
    <definedName name="_212009_ABUD">"#REF!"</definedName>
    <definedName name="_212009_ABUDADJ">"#REF!"</definedName>
    <definedName name="_212009_YACT">"#REF!"</definedName>
    <definedName name="_212009_YACTADJ">"#REF!"</definedName>
    <definedName name="_212009_YBUD">"#REF!"</definedName>
    <definedName name="_212009_YBUDADJ">"#REF!"</definedName>
    <definedName name="_212010_ABUD">"#REF!"</definedName>
    <definedName name="_212010_ABUDADJ">"#REF!"</definedName>
    <definedName name="_212010_YACT">"#REF!"</definedName>
    <definedName name="_212010_YACTADJ">"#REF!"</definedName>
    <definedName name="_212010_YBUD">"#REF!"</definedName>
    <definedName name="_212010_YBUDADJ">"#REF!"</definedName>
    <definedName name="_212011_ABUD">"#REF!"</definedName>
    <definedName name="_212011_ABUDADJ">"#REF!"</definedName>
    <definedName name="_212011_YACT">"#REF!"</definedName>
    <definedName name="_212011_YACTADJ">"#REF!"</definedName>
    <definedName name="_212011_YBUD">"#REF!"</definedName>
    <definedName name="_212011_YBUDADJ">"#REF!"</definedName>
    <definedName name="_213000_ABUD">"#REF!"</definedName>
    <definedName name="_213000_ABUDADJ">"#REF!"</definedName>
    <definedName name="_213000_YACT">"#REF!"</definedName>
    <definedName name="_213000_YACTADJ">"#REF!"</definedName>
    <definedName name="_213000_YBUD">"#REF!"</definedName>
    <definedName name="_213000_YBUDADJ">"#REF!"</definedName>
    <definedName name="_213001_ABUD">"#REF!"</definedName>
    <definedName name="_213001_ABUDADJ">"#REF!"</definedName>
    <definedName name="_213001_YACT">"#REF!"</definedName>
    <definedName name="_213001_YACTADJ">"#REF!"</definedName>
    <definedName name="_213001_YBUD">"#REF!"</definedName>
    <definedName name="_213001_YBUDADJ">"#REF!"</definedName>
    <definedName name="_213002_ABUD">"#REF!"</definedName>
    <definedName name="_213002_ABUDADJ">"#REF!"</definedName>
    <definedName name="_213002_YACT">"#REF!"</definedName>
    <definedName name="_213002_YACTADJ">"#REF!"</definedName>
    <definedName name="_213002_YBUD">"#REF!"</definedName>
    <definedName name="_213002_YBUDADJ">"#REF!"</definedName>
    <definedName name="_213003_ABUD">"#REF!"</definedName>
    <definedName name="_213003_ABUDADJ">"#REF!"</definedName>
    <definedName name="_213003_YACT">"#REF!"</definedName>
    <definedName name="_213003_YACTADJ">"#REF!"</definedName>
    <definedName name="_213003_YBUD">"#REF!"</definedName>
    <definedName name="_213003_YBUDADJ">"#REF!"</definedName>
    <definedName name="_213004_ABUD">"#REF!"</definedName>
    <definedName name="_213004_ABUDADJ">"#REF!"</definedName>
    <definedName name="_213004_YACT">"#REF!"</definedName>
    <definedName name="_213004_YACTADJ">"#REF!"</definedName>
    <definedName name="_213004_YBUD">"#REF!"</definedName>
    <definedName name="_213004_YBUDADJ">"#REF!"</definedName>
    <definedName name="_213005_ABUD">"#REF!"</definedName>
    <definedName name="_213005_ABUDADJ">"#REF!"</definedName>
    <definedName name="_213005_YACT">"#REF!"</definedName>
    <definedName name="_213005_YACTADJ">"#REF!"</definedName>
    <definedName name="_213005_YBUD">"#REF!"</definedName>
    <definedName name="_213005_YBUDADJ">"#REF!"</definedName>
    <definedName name="_213006_ABUD">"#REF!"</definedName>
    <definedName name="_213006_ABUDADJ">"#REF!"</definedName>
    <definedName name="_213006_YACT">"#REF!"</definedName>
    <definedName name="_213006_YACTADJ">"#REF!"</definedName>
    <definedName name="_213006_YBUD">"#REF!"</definedName>
    <definedName name="_213006_YBUDADJ">"#REF!"</definedName>
    <definedName name="_213007_ABUD">"#REF!"</definedName>
    <definedName name="_213007_ABUDADJ">"#REF!"</definedName>
    <definedName name="_213007_YACT">"#REF!"</definedName>
    <definedName name="_213007_YACTADJ">"#REF!"</definedName>
    <definedName name="_213007_YBUD">"#REF!"</definedName>
    <definedName name="_213007_YBUDADJ">"#REF!"</definedName>
    <definedName name="_213008_ABUD">"#REF!"</definedName>
    <definedName name="_213008_ABUDADJ">"#REF!"</definedName>
    <definedName name="_213008_YACT">"#REF!"</definedName>
    <definedName name="_213008_YACTADJ">"#REF!"</definedName>
    <definedName name="_213008_YBUD">"#REF!"</definedName>
    <definedName name="_213008_YBUDADJ">"#REF!"</definedName>
    <definedName name="_213009_ABUD">"#REF!"</definedName>
    <definedName name="_213009_ABUDADJ">"#REF!"</definedName>
    <definedName name="_213009_YACT">"#REF!"</definedName>
    <definedName name="_213009_YACTADJ">"#REF!"</definedName>
    <definedName name="_213009_YBUD">"#REF!"</definedName>
    <definedName name="_213009_YBUDADJ">"#REF!"</definedName>
    <definedName name="_213010_ABUD">"#REF!"</definedName>
    <definedName name="_213010_ABUDADJ">"#REF!"</definedName>
    <definedName name="_213010_YACT">"#REF!"</definedName>
    <definedName name="_213010_YACTADJ">"#REF!"</definedName>
    <definedName name="_213010_YBUD">"#REF!"</definedName>
    <definedName name="_213010_YBUDADJ">"#REF!"</definedName>
    <definedName name="_213011_ABUD">"#REF!"</definedName>
    <definedName name="_213011_ABUDADJ">"#REF!"</definedName>
    <definedName name="_213011_YACT">"#REF!"</definedName>
    <definedName name="_213011_YACTADJ">"#REF!"</definedName>
    <definedName name="_213011_YBUD">"#REF!"</definedName>
    <definedName name="_213011_YBUDADJ">"#REF!"</definedName>
    <definedName name="_213012_ABUD">"#REF!"</definedName>
    <definedName name="_213012_ABUDADJ">"#REF!"</definedName>
    <definedName name="_213012_YACT">"#REF!"</definedName>
    <definedName name="_213012_YACTADJ">"#REF!"</definedName>
    <definedName name="_213012_YBUD">"#REF!"</definedName>
    <definedName name="_213012_YBUDADJ">"#REF!"</definedName>
    <definedName name="_213013_ABUD">"#REF!"</definedName>
    <definedName name="_213013_ABUDADJ">"#REF!"</definedName>
    <definedName name="_213013_YACT">"#REF!"</definedName>
    <definedName name="_213013_YACTADJ">"#REF!"</definedName>
    <definedName name="_213013_YBUD">"#REF!"</definedName>
    <definedName name="_213013_YBUDADJ">"#REF!"</definedName>
    <definedName name="_213014_ABUD">"#REF!"</definedName>
    <definedName name="_213014_ABUDADJ">"#REF!"</definedName>
    <definedName name="_213014_YACT">"#REF!"</definedName>
    <definedName name="_213014_YACTADJ">"#REF!"</definedName>
    <definedName name="_213014_YBUD">"#REF!"</definedName>
    <definedName name="_213014_YBUDADJ">"#REF!"</definedName>
    <definedName name="_213015_ABUD">"#REF!"</definedName>
    <definedName name="_213015_ABUDADJ">"#REF!"</definedName>
    <definedName name="_213015_YACT">"#REF!"</definedName>
    <definedName name="_213015_YACTADJ">"#REF!"</definedName>
    <definedName name="_213015_YBUD">"#REF!"</definedName>
    <definedName name="_213015_YBUDADJ">"#REF!"</definedName>
    <definedName name="_213016_ABUD">"#REF!"</definedName>
    <definedName name="_213016_ABUDADJ">"#REF!"</definedName>
    <definedName name="_213016_YACT">"#REF!"</definedName>
    <definedName name="_213016_YACTADJ">"#REF!"</definedName>
    <definedName name="_213016_YBUD">"#REF!"</definedName>
    <definedName name="_213016_YBUDADJ">"#REF!"</definedName>
    <definedName name="_213017_ABUD">"#REF!"</definedName>
    <definedName name="_213017_ABUDADJ">"#REF!"</definedName>
    <definedName name="_213017_YACT">"#REF!"</definedName>
    <definedName name="_213017_YACTADJ">"#REF!"</definedName>
    <definedName name="_213017_YBUD">"#REF!"</definedName>
    <definedName name="_213017_YBUDADJ">"#REF!"</definedName>
    <definedName name="_213018_ABUD">"#REF!"</definedName>
    <definedName name="_213018_ABUDADJ">"#REF!"</definedName>
    <definedName name="_213018_YACT">"#REF!"</definedName>
    <definedName name="_213018_YACTADJ">"#REF!"</definedName>
    <definedName name="_213018_YBUD">"#REF!"</definedName>
    <definedName name="_213018_YBUDADJ">"#REF!"</definedName>
    <definedName name="_214000_ABUD">"#REF!"</definedName>
    <definedName name="_214000_ABUDADJ">"#REF!"</definedName>
    <definedName name="_214000_YACT">"#REF!"</definedName>
    <definedName name="_214000_YACTADJ">"#REF!"</definedName>
    <definedName name="_214000_YBUD">"#REF!"</definedName>
    <definedName name="_214000_YBUDADJ">"#REF!"</definedName>
    <definedName name="_214001_ABUD">"#REF!"</definedName>
    <definedName name="_214001_ABUDADJ">"#REF!"</definedName>
    <definedName name="_214001_YACT">"#REF!"</definedName>
    <definedName name="_214001_YACTADJ">"#REF!"</definedName>
    <definedName name="_214001_YBUD">"#REF!"</definedName>
    <definedName name="_214001_YBUDADJ">"#REF!"</definedName>
    <definedName name="_214002_ABUD">"#REF!"</definedName>
    <definedName name="_214002_ABUDADJ">"#REF!"</definedName>
    <definedName name="_214002_YACT">"#REF!"</definedName>
    <definedName name="_214002_YACTADJ">"#REF!"</definedName>
    <definedName name="_214002_YBUD">"#REF!"</definedName>
    <definedName name="_214002_YBUDADJ">"#REF!"</definedName>
    <definedName name="_214003_ABUD">"#REF!"</definedName>
    <definedName name="_214003_ABUDADJ">"#REF!"</definedName>
    <definedName name="_214003_YACT">"#REF!"</definedName>
    <definedName name="_214003_YACTADJ">"#REF!"</definedName>
    <definedName name="_214003_YBUD">"#REF!"</definedName>
    <definedName name="_214003_YBUDADJ">"#REF!"</definedName>
    <definedName name="_215000_ABUD">"#REF!"</definedName>
    <definedName name="_215000_ABUDADJ">"#REF!"</definedName>
    <definedName name="_215000_YACT">"#REF!"</definedName>
    <definedName name="_215000_YACTADJ">"#REF!"</definedName>
    <definedName name="_215000_YBUD">"#REF!"</definedName>
    <definedName name="_215000_YBUDADJ">"#REF!"</definedName>
    <definedName name="_215001_ABUD">"#REF!"</definedName>
    <definedName name="_215001_ABUDADJ">"#REF!"</definedName>
    <definedName name="_215001_YACT">"#REF!"</definedName>
    <definedName name="_215001_YACTADJ">"#REF!"</definedName>
    <definedName name="_215001_YBUD">"#REF!"</definedName>
    <definedName name="_215001_YBUDADJ">"#REF!"</definedName>
    <definedName name="_215002_ABUD">"#REF!"</definedName>
    <definedName name="_215002_ABUDADJ">"#REF!"</definedName>
    <definedName name="_215002_YACT">"#REF!"</definedName>
    <definedName name="_215002_YACTADJ">"#REF!"</definedName>
    <definedName name="_215002_YBUD">"#REF!"</definedName>
    <definedName name="_215002_YBUDADJ">"#REF!"</definedName>
    <definedName name="_216000_ABUD">"#REF!"</definedName>
    <definedName name="_216000_ABUDADJ">"#REF!"</definedName>
    <definedName name="_216000_YACT">"#REF!"</definedName>
    <definedName name="_216000_YACTADJ">"#REF!"</definedName>
    <definedName name="_216000_YBUD">"#REF!"</definedName>
    <definedName name="_216000_YBUDADJ">"#REF!"</definedName>
    <definedName name="_216001_ABUD">"#REF!"</definedName>
    <definedName name="_216001_ABUDADJ">"#REF!"</definedName>
    <definedName name="_216001_YACT">"#REF!"</definedName>
    <definedName name="_216001_YACTADJ">"#REF!"</definedName>
    <definedName name="_216001_YBUD">"#REF!"</definedName>
    <definedName name="_216001_YBUDADJ">"#REF!"</definedName>
    <definedName name="_216002_ABUD">"#REF!"</definedName>
    <definedName name="_216002_ABUDADJ">"#REF!"</definedName>
    <definedName name="_216002_YACT">"#REF!"</definedName>
    <definedName name="_216002_YACTADJ">"#REF!"</definedName>
    <definedName name="_216002_YBUD">"#REF!"</definedName>
    <definedName name="_216002_YBUDADJ">"#REF!"</definedName>
    <definedName name="_217_20">"#REF!"</definedName>
    <definedName name="_217_20_1">"#REF!"</definedName>
    <definedName name="_217_20_2">"#REF!"</definedName>
    <definedName name="_217_20_3">"#REF!"</definedName>
    <definedName name="_22_15.4.5">"#REF!"</definedName>
    <definedName name="_22_15.4.5_1">"#REF!"</definedName>
    <definedName name="_22_15.4.5_2">"#REF!"</definedName>
    <definedName name="_220000_ABUD">"#REF!"</definedName>
    <definedName name="_220000_ABUDADJ">"#REF!"</definedName>
    <definedName name="_220000_YACT">"#REF!"</definedName>
    <definedName name="_220000_YACTADJ">"#REF!"</definedName>
    <definedName name="_220000_YBUD">"#REF!"</definedName>
    <definedName name="_220000_YBUDADJ">"#REF!"</definedName>
    <definedName name="_220001_ABUDADJ">"#REF!"</definedName>
    <definedName name="_220001_YACTADJ">"#REF!"</definedName>
    <definedName name="_220001_YBUDADJ">"#REF!"</definedName>
    <definedName name="_221_21.1">"#REF!"</definedName>
    <definedName name="_221_21.1_1">"#REF!"</definedName>
    <definedName name="_221_21.1_2">"#REF!"</definedName>
    <definedName name="_221_21.1_3">"#REF!"</definedName>
    <definedName name="_23_15.4.6">"#REF!"</definedName>
    <definedName name="_23_15.4.6_1">"#REF!"</definedName>
    <definedName name="_23_15.4.6_2">"#REF!"</definedName>
    <definedName name="_230_21.5">"#REF!"</definedName>
    <definedName name="_230_21.5_1">"#REF!"</definedName>
    <definedName name="_230_21.5_2">"#REF!"</definedName>
    <definedName name="_230_21.5_3">"#REF!"</definedName>
    <definedName name="_230000_ABUD">"#REF!"</definedName>
    <definedName name="_230000_abudadj">"#REF!"</definedName>
    <definedName name="_230000_yact">"#REF!"</definedName>
    <definedName name="_230000_yactadj">"#REF!"</definedName>
    <definedName name="_230000_YBUD">"#REF!"</definedName>
    <definedName name="_230000_ybudadj">"#REF!"</definedName>
    <definedName name="_231000_ABUD">"#REF!"</definedName>
    <definedName name="_231000_ABUDADJ">"#REF!"</definedName>
    <definedName name="_231000_YACT">"#REF!"</definedName>
    <definedName name="_231000_YACTADJ">"#REF!"</definedName>
    <definedName name="_231000_YBUD">"#REF!"</definedName>
    <definedName name="_231000_YBUDADJ">"#REF!"</definedName>
    <definedName name="_232000_ABUD">"#REF!"</definedName>
    <definedName name="_232000_ABUDADJ">"#REF!"</definedName>
    <definedName name="_232000_YACT">"#REF!"</definedName>
    <definedName name="_232000_YACTADJ">"#REF!"</definedName>
    <definedName name="_232000_YBUD">"#REF!"</definedName>
    <definedName name="_232000_YBUDADJ">"#REF!"</definedName>
    <definedName name="_233000_ABUD">"#REF!"</definedName>
    <definedName name="_233000_ABUDADJ">"#REF!"</definedName>
    <definedName name="_233000_YACT">"#REF!"</definedName>
    <definedName name="_233000_YACTADJ">"#REF!"</definedName>
    <definedName name="_233000_YBUD">"#REF!"</definedName>
    <definedName name="_233000_YBUDADJ">"#REF!"</definedName>
    <definedName name="_234000_ABUD">"#REF!"</definedName>
    <definedName name="_234000_ABUDADJ">"#REF!"</definedName>
    <definedName name="_234000_YACT">"#REF!"</definedName>
    <definedName name="_234000_YACTADJ">"#REF!"</definedName>
    <definedName name="_234000_YBUD">"#REF!"</definedName>
    <definedName name="_234000_YBUDADJ">"#REF!"</definedName>
    <definedName name="_235000_ABUD">"#REF!"</definedName>
    <definedName name="_235000_ABUDADJ">"#REF!"</definedName>
    <definedName name="_235000_YACT">"#REF!"</definedName>
    <definedName name="_235000_YACTADJ">"#REF!"</definedName>
    <definedName name="_235000_YBUD">"#REF!"</definedName>
    <definedName name="_235000_YBUDADJ">"#REF!"</definedName>
    <definedName name="_236000_ABUD">"#REF!"</definedName>
    <definedName name="_236000_ABUDADJ">"#REF!"</definedName>
    <definedName name="_236000_YACT">"#REF!"</definedName>
    <definedName name="_236000_YACTADJ">"#REF!"</definedName>
    <definedName name="_236000_YBUD">"#REF!"</definedName>
    <definedName name="_236000_YBUDADJ">"#REF!"</definedName>
    <definedName name="_239_24.1">"#REF!"</definedName>
    <definedName name="_239_24.1_1">"#REF!"</definedName>
    <definedName name="_239_24.1_2">"#REF!"</definedName>
    <definedName name="_239_24.1_3">"#REF!"</definedName>
    <definedName name="_24_15.4A">"#REF!"</definedName>
    <definedName name="_24_15.4A_1">"#REF!"</definedName>
    <definedName name="_24_15.4A_2">"#REF!"</definedName>
    <definedName name="_240000_ABUD">"#REF!"</definedName>
    <definedName name="_240000_ABUDADJ">"#REF!"</definedName>
    <definedName name="_240000_YACT">"#REF!"</definedName>
    <definedName name="_240000_YACTADJ">"#REF!"</definedName>
    <definedName name="_240000_YBUD">"#REF!"</definedName>
    <definedName name="_240000_YBUDADJ">"#REF!"</definedName>
    <definedName name="_241000_ABUD">"#REF!"</definedName>
    <definedName name="_241000_ABUDADJ">"#REF!"</definedName>
    <definedName name="_241000_YACT">"#REF!"</definedName>
    <definedName name="_241000_YACTADJ">"#REF!"</definedName>
    <definedName name="_241000_YBUD">"#REF!"</definedName>
    <definedName name="_241000_YBUDADJ">"#REF!"</definedName>
    <definedName name="_242000_ABUD">"#REF!"</definedName>
    <definedName name="_242000_ABUDADJ">"#REF!"</definedName>
    <definedName name="_242000_YACT">"#REF!"</definedName>
    <definedName name="_242000_YACTADJ">"#REF!"</definedName>
    <definedName name="_242000_YBUD">"#REF!"</definedName>
    <definedName name="_242000_YBUDADJ">"#REF!"</definedName>
    <definedName name="_243000_ABUD">"#REF!"</definedName>
    <definedName name="_243000_ABUDADJ">"#REF!"</definedName>
    <definedName name="_243000_YACT">"#REF!"</definedName>
    <definedName name="_243000_YACTADJ">"#REF!"</definedName>
    <definedName name="_243000_YBUD">"#REF!"</definedName>
    <definedName name="_243000_YBUDADJ">"#REF!"</definedName>
    <definedName name="_244000_ABUD">"#REF!"</definedName>
    <definedName name="_244000_ABUDADJ">"#REF!"</definedName>
    <definedName name="_244000_YACT">"#REF!"</definedName>
    <definedName name="_244000_YACTADJ">"#REF!"</definedName>
    <definedName name="_244000_YBUD">"#REF!"</definedName>
    <definedName name="_244000_YBUDADJ">"#REF!"</definedName>
    <definedName name="_245000_ABUD">"#REF!"</definedName>
    <definedName name="_245000_ABUDADJ">"#REF!"</definedName>
    <definedName name="_245000_YACT">"#REF!"</definedName>
    <definedName name="_245000_YACTADJ">"#REF!"</definedName>
    <definedName name="_245000_YBUD">"#REF!"</definedName>
    <definedName name="_245000_YBUDADJ">"#REF!"</definedName>
    <definedName name="_246000_ABUD">"#REF!"</definedName>
    <definedName name="_246000_ABUDADJ">"#REF!"</definedName>
    <definedName name="_246000_YACT">"#REF!"</definedName>
    <definedName name="_246000_YACTADJ">"#REF!"</definedName>
    <definedName name="_246000_YBUD">"#REF!"</definedName>
    <definedName name="_246000_YBUDADJ">"#REF!"</definedName>
    <definedName name="_248_26">"#REF!"</definedName>
    <definedName name="_248_26_1">"#REF!"</definedName>
    <definedName name="_248_26_2">"#REF!"</definedName>
    <definedName name="_248_26_3">"#REF!"</definedName>
    <definedName name="_25_15.4B">"#REF!"</definedName>
    <definedName name="_25_15.4B_1">"#REF!"</definedName>
    <definedName name="_25_15.4B_2">"#REF!"</definedName>
    <definedName name="_250000_ABUD">"#REF!"</definedName>
    <definedName name="_250000_ABUDADJ">"#REF!"</definedName>
    <definedName name="_250000_YACT">"#REF!"</definedName>
    <definedName name="_250000_YACTADJ">"#REF!"</definedName>
    <definedName name="_250000_YBUD">"#REF!"</definedName>
    <definedName name="_250000_YBUDADJ">"#REF!"</definedName>
    <definedName name="_251001_ABUD">"#REF!"</definedName>
    <definedName name="_251001_ABUDADJ">"#REF!"</definedName>
    <definedName name="_251001_YACT">"#REF!"</definedName>
    <definedName name="_251001_YACTADJ">"#REF!"</definedName>
    <definedName name="_251001_YBUD">"#REF!"</definedName>
    <definedName name="_251001_YBUDADJ">"#REF!"</definedName>
    <definedName name="_251002_ABUD">"#REF!"</definedName>
    <definedName name="_251002_ABUDADJ">"#REF!"</definedName>
    <definedName name="_251002_YACT">"#REF!"</definedName>
    <definedName name="_251002_YACTADJ">"#REF!"</definedName>
    <definedName name="_251002_YBUD">"#REF!"</definedName>
    <definedName name="_251002_YBUDADJ">"#REF!"</definedName>
    <definedName name="_251003_ABUD">"#REF!"</definedName>
    <definedName name="_251003_ABUDADJ">"#REF!"</definedName>
    <definedName name="_251003_YACT">"#REF!"</definedName>
    <definedName name="_251003_YACTADJ">"#REF!"</definedName>
    <definedName name="_251003_YBUD">"#REF!"</definedName>
    <definedName name="_251003_YBUDADJ">"#REF!"</definedName>
    <definedName name="_251004_ABUD">"#REF!"</definedName>
    <definedName name="_251004_ABUDADJ">"#REF!"</definedName>
    <definedName name="_251004_YACT">"#REF!"</definedName>
    <definedName name="_251004_YACTADJ">"#REF!"</definedName>
    <definedName name="_251004_YBUD">"#REF!"</definedName>
    <definedName name="_251004_YBUDADJ">"#REF!"</definedName>
    <definedName name="_251009_ABUD">"#REF!"</definedName>
    <definedName name="_251009_ABUDADJ">"#REF!"</definedName>
    <definedName name="_251009_YACT">"#REF!"</definedName>
    <definedName name="_251009_YACTADJ">"#REF!"</definedName>
    <definedName name="_251009_YBUD">"#REF!"</definedName>
    <definedName name="_251009_YBUDADJ">"#REF!"</definedName>
    <definedName name="_257_27">"#REF!"</definedName>
    <definedName name="_257_27_1">"#REF!"</definedName>
    <definedName name="_257_27_2">"#REF!"</definedName>
    <definedName name="_257_27_3">"#REF!"</definedName>
    <definedName name="_26_15.5">"#REF!"</definedName>
    <definedName name="_26_15.5_1">"#REF!"</definedName>
    <definedName name="_26_15.5_2">"#REF!"</definedName>
    <definedName name="_266_27.1">"#REF!"</definedName>
    <definedName name="_266_27.1_1">"#REF!"</definedName>
    <definedName name="_266_27.1_2">"#REF!"</definedName>
    <definedName name="_266_27.1_3">"#REF!"</definedName>
    <definedName name="_27_15.5.1">"#REF!"</definedName>
    <definedName name="_27_15.5.1_1">"#REF!"</definedName>
    <definedName name="_27_15.5.1_2">"#REF!"</definedName>
    <definedName name="_276_28">"#REF!"</definedName>
    <definedName name="_276_28_1">"#REF!"</definedName>
    <definedName name="_276_28_2">"#REF!"</definedName>
    <definedName name="_276_28_3">"#REF!"</definedName>
    <definedName name="_28_15.6">"#REF!"</definedName>
    <definedName name="_28_15.6_1">"#REF!"</definedName>
    <definedName name="_28_15.6_2">"#REF!"</definedName>
    <definedName name="_281_3.2">"#REF!"</definedName>
    <definedName name="_281_3.2_1">"#REF!"</definedName>
    <definedName name="_281_3.2_2">"#REF!"</definedName>
    <definedName name="_281_3.2_3">"#REF!"</definedName>
    <definedName name="_285_3.3">"#REF!"</definedName>
    <definedName name="_285_3.3_1">"#REF!"</definedName>
    <definedName name="_285_3.3_2">"#REF!"</definedName>
    <definedName name="_285_3.3_3">"#REF!"</definedName>
    <definedName name="_29_15.6.1">"#REF!"</definedName>
    <definedName name="_29_15.6.1_1">"#REF!"</definedName>
    <definedName name="_29_15.6.1_2">"#REF!"</definedName>
    <definedName name="_294_30">"#REF!"</definedName>
    <definedName name="_294_30_1">"#REF!"</definedName>
    <definedName name="_294_30_2">"#REF!"</definedName>
    <definedName name="_294_30_3">"#REF!"</definedName>
    <definedName name="_3_12">"#REF!"</definedName>
    <definedName name="_3_12_1">"#REF!"</definedName>
    <definedName name="_3_12_2">"#REF!"</definedName>
    <definedName name="_30_14.2">"#REF!"</definedName>
    <definedName name="_30_14.2_1">"#REF!"</definedName>
    <definedName name="_30_14.2_2">"#REF!"</definedName>
    <definedName name="_30_14.2_3">"#REF!"</definedName>
    <definedName name="_30_15.7">"#REF!"</definedName>
    <definedName name="_30_15.7_1">"#REF!"</definedName>
    <definedName name="_30_15.7_2">"#REF!"</definedName>
    <definedName name="_300000_ABUD">"#REF!"</definedName>
    <definedName name="_300000_ABUDADJ">"#REF!"</definedName>
    <definedName name="_300000_YACT">"#REF!"</definedName>
    <definedName name="_300000_YACTADJ">"#REF!"</definedName>
    <definedName name="_300000_YBUD">"#REF!"</definedName>
    <definedName name="_300000_YBUDADJ">"#REF!"</definedName>
    <definedName name="_303_30.1">"#REF!"</definedName>
    <definedName name="_303_30.1_1">"#REF!"</definedName>
    <definedName name="_303_30.1_2">"#REF!"</definedName>
    <definedName name="_303_30.1_3">"#REF!"</definedName>
    <definedName name="_31_15.7.1">"#REF!"</definedName>
    <definedName name="_31_15.7.1_1">"#REF!"</definedName>
    <definedName name="_31_15.7.1_2">"#REF!"</definedName>
    <definedName name="_310000_ABUD">"#REF!"</definedName>
    <definedName name="_310000_ABUDADJ">"#REF!"</definedName>
    <definedName name="_310000_YACT">"#REF!"</definedName>
    <definedName name="_310000_YACTADJ">"#REF!"</definedName>
    <definedName name="_310000_YBUD">"#REF!"</definedName>
    <definedName name="_310000_YBUDADJ">"#REF!"</definedName>
    <definedName name="_311000_ABUD">"#REF!"</definedName>
    <definedName name="_311000_ABUDADJ">"#REF!"</definedName>
    <definedName name="_311000_YACT">"#REF!"</definedName>
    <definedName name="_311000_YACTADJ">"#REF!"</definedName>
    <definedName name="_311000_YBUD">"#REF!"</definedName>
    <definedName name="_311000_YBUDADJ">"#REF!"</definedName>
    <definedName name="_311001_ABUD">"#REF!"</definedName>
    <definedName name="_311001_ABUDADJ">"#REF!"</definedName>
    <definedName name="_311001_YACT">"#REF!"</definedName>
    <definedName name="_311001_YACTADJ">"#REF!"</definedName>
    <definedName name="_311001_YBUD">"#REF!"</definedName>
    <definedName name="_311001_YBUDADJ">"#REF!"</definedName>
    <definedName name="_311002_ABUD">"#REF!"</definedName>
    <definedName name="_311002_ABUDADJ">"#REF!"</definedName>
    <definedName name="_311002_YACT">"#REF!"</definedName>
    <definedName name="_311002_YACTADJ">"#REF!"</definedName>
    <definedName name="_311002_YBUD">"#REF!"</definedName>
    <definedName name="_311002_YBUDADJ">"#REF!"</definedName>
    <definedName name="_311003_ABUD">"#REF!"</definedName>
    <definedName name="_311003_ABUDADJ">"#REF!"</definedName>
    <definedName name="_311003_YACT">"#REF!"</definedName>
    <definedName name="_311003_YACTADJ">"#REF!"</definedName>
    <definedName name="_311003_YBUD">"#REF!"</definedName>
    <definedName name="_311003_YBUDADJ">"#REF!"</definedName>
    <definedName name="_312_30.2">"#REF!"</definedName>
    <definedName name="_312_30.2_1">"#REF!"</definedName>
    <definedName name="_312_30.2_2">"#REF!"</definedName>
    <definedName name="_312_30.2_3">"#REF!"</definedName>
    <definedName name="_312000_ABUD">"#REF!"</definedName>
    <definedName name="_312000_ABUDADJ">"#REF!"</definedName>
    <definedName name="_312000_YACT">"#REF!"</definedName>
    <definedName name="_312000_YACTADJ">"#REF!"</definedName>
    <definedName name="_312000_YBUD">"#REF!"</definedName>
    <definedName name="_312000_YBUDADJ">"#REF!"</definedName>
    <definedName name="_312001_ABUD">"#REF!"</definedName>
    <definedName name="_312001_ABUDADJ">"#REF!"</definedName>
    <definedName name="_312001_YACT">"#REF!"</definedName>
    <definedName name="_312001_YACTADJ">"#REF!"</definedName>
    <definedName name="_312001_YBUD">"#REF!"</definedName>
    <definedName name="_312001_YBUDADJ">"#REF!"</definedName>
    <definedName name="_312002_ABUD">"#REF!"</definedName>
    <definedName name="_312002_ABUDADJ">"#REF!"</definedName>
    <definedName name="_312002_YACT">"#REF!"</definedName>
    <definedName name="_312002_YACTADJ">"#REF!"</definedName>
    <definedName name="_312002_YBUD">"#REF!"</definedName>
    <definedName name="_312002_YBUDADJ">"#REF!"</definedName>
    <definedName name="_312003_ABUD">"#REF!"</definedName>
    <definedName name="_312003_ABUDADJ">"#REF!"</definedName>
    <definedName name="_312003_YACT">"#REF!"</definedName>
    <definedName name="_312003_YACTADJ">"#REF!"</definedName>
    <definedName name="_312003_YBUD">"#REF!"</definedName>
    <definedName name="_312003_YBUDADJ">"#REF!"</definedName>
    <definedName name="_312004_ABUD">"#REF!"</definedName>
    <definedName name="_312004_ABUDADJ">"#REF!"</definedName>
    <definedName name="_312004_YACT">"#REF!"</definedName>
    <definedName name="_312004_YACTADJ">"#REF!"</definedName>
    <definedName name="_312004_YBUD">"#REF!"</definedName>
    <definedName name="_312004_YBUDADJ">"#REF!"</definedName>
    <definedName name="_313000_ABUD">"#REF!"</definedName>
    <definedName name="_313000_ABUDADJ">"#REF!"</definedName>
    <definedName name="_313000_YACT">"#REF!"</definedName>
    <definedName name="_313000_YACTADJ">"#REF!"</definedName>
    <definedName name="_313000_YBUD">"#REF!"</definedName>
    <definedName name="_313000_YBUDADJ">"#REF!"</definedName>
    <definedName name="_313001_ABUD">"#REF!"</definedName>
    <definedName name="_313001_ABUDADJ">"#REF!"</definedName>
    <definedName name="_313001_YACT">"#REF!"</definedName>
    <definedName name="_313001_YACTADJ">"#REF!"</definedName>
    <definedName name="_313001_YBUD">"#REF!"</definedName>
    <definedName name="_313001_YBUDADJ">"#REF!"</definedName>
    <definedName name="_313002_ABUD">"#REF!"</definedName>
    <definedName name="_313002_ABUDADJ">"#REF!"</definedName>
    <definedName name="_313002_YACT">"#REF!"</definedName>
    <definedName name="_313002_YACTADJ">"#REF!"</definedName>
    <definedName name="_313002_YBUD">"#REF!"</definedName>
    <definedName name="_313002_YBUDADJ">"#REF!"</definedName>
    <definedName name="_314000_ABUD">"#REF!"</definedName>
    <definedName name="_314000_ABUDADJ">"#REF!"</definedName>
    <definedName name="_314000_YACT">"#REF!"</definedName>
    <definedName name="_314000_YACTADJ">"#REF!"</definedName>
    <definedName name="_314000_YBUD">"#REF!"</definedName>
    <definedName name="_314000_YBUDADJ">"#REF!"</definedName>
    <definedName name="_314001_ABUD">"#REF!"</definedName>
    <definedName name="_314001_ABUDADJ">"#REF!"</definedName>
    <definedName name="_314001_YACT">"#REF!"</definedName>
    <definedName name="_314001_YACTADJ">"#REF!"</definedName>
    <definedName name="_314001_YBUD">"#REF!"</definedName>
    <definedName name="_314001_YBUDADJ">"#REF!"</definedName>
    <definedName name="_314002_ABUD">"#REF!"</definedName>
    <definedName name="_314002_ABUDADJ">"#REF!"</definedName>
    <definedName name="_314002_YACT">"#REF!"</definedName>
    <definedName name="_314002_YACTADJ">"#REF!"</definedName>
    <definedName name="_314002_YBUD">"#REF!"</definedName>
    <definedName name="_314002_YBUDADJ">"#REF!"</definedName>
    <definedName name="_314003_ABUD">"#REF!"</definedName>
    <definedName name="_314003_ABUDADJ">"#REF!"</definedName>
    <definedName name="_314003_YACT">"#REF!"</definedName>
    <definedName name="_314003_YACTADJ">"#REF!"</definedName>
    <definedName name="_314003_YBUD">"#REF!"</definedName>
    <definedName name="_314003_YBUDADJ">"#REF!"</definedName>
    <definedName name="_314004_ABUD">"#REF!"</definedName>
    <definedName name="_314004_ABUDADJ">"#REF!"</definedName>
    <definedName name="_314004_YACT">"#REF!"</definedName>
    <definedName name="_314004_YACTADJ">"#REF!"</definedName>
    <definedName name="_314004_YBUD">"#REF!"</definedName>
    <definedName name="_314004_YBUDADJ">"#REF!"</definedName>
    <definedName name="_315000_ABUD">"#REF!"</definedName>
    <definedName name="_315000_ABUDADJ">"#REF!"</definedName>
    <definedName name="_315000_YACT">"#REF!"</definedName>
    <definedName name="_315000_YACTADJ">"#REF!"</definedName>
    <definedName name="_315000_YBUD">"#REF!"</definedName>
    <definedName name="_315000_YBUDADJ">"#REF!"</definedName>
    <definedName name="_315001_ABUD">"#REF!"</definedName>
    <definedName name="_315001_ABUDADJ">"#REF!"</definedName>
    <definedName name="_315001_YACT">"#REF!"</definedName>
    <definedName name="_315001_YACTADJ">"#REF!"</definedName>
    <definedName name="_315001_YBUD">"#REF!"</definedName>
    <definedName name="_315001_YBUDADJ">"#REF!"</definedName>
    <definedName name="_315002_ABUD">"#REF!"</definedName>
    <definedName name="_315002_ABUDADJ">"#REF!"</definedName>
    <definedName name="_315002_YACT">"#REF!"</definedName>
    <definedName name="_315002_YACTADJ">"#REF!"</definedName>
    <definedName name="_315002_YBUD">"#REF!"</definedName>
    <definedName name="_315002_YBUDADJ">"#REF!"</definedName>
    <definedName name="_315003_ABUD">"#REF!"</definedName>
    <definedName name="_315003_ABUDADJ">"#REF!"</definedName>
    <definedName name="_315003_YACT">"#REF!"</definedName>
    <definedName name="_315003_YACTADJ">"#REF!"</definedName>
    <definedName name="_315003_YBUD">"#REF!"</definedName>
    <definedName name="_315003_YBUDADJ">"#REF!"</definedName>
    <definedName name="_315004_ABUD">"#REF!"</definedName>
    <definedName name="_315004_ABUDADJ">"#REF!"</definedName>
    <definedName name="_315004_YACT">"#REF!"</definedName>
    <definedName name="_315004_YACTADJ">"#REF!"</definedName>
    <definedName name="_315004_YBUD">"#REF!"</definedName>
    <definedName name="_315004_YBUDADJ">"#REF!"</definedName>
    <definedName name="_315005_ABUD">"#REF!"</definedName>
    <definedName name="_315005_ABUDADJ">"#REF!"</definedName>
    <definedName name="_315005_YACT">"#REF!"</definedName>
    <definedName name="_315005_YACTADJ">"#REF!"</definedName>
    <definedName name="_315005_YBUD">"#REF!"</definedName>
    <definedName name="_315005_YBUDADJ">"#REF!"</definedName>
    <definedName name="_316000_ABUD">"#REF!"</definedName>
    <definedName name="_316000_ABUDADJ">"#REF!"</definedName>
    <definedName name="_316000_YACT">"#REF!"</definedName>
    <definedName name="_316000_YACTADJ">"#REF!"</definedName>
    <definedName name="_316000_YBUD">"#REF!"</definedName>
    <definedName name="_316000_YBUDADJ">"#REF!"</definedName>
    <definedName name="_316001_ABUD">"#REF!"</definedName>
    <definedName name="_316001_ABUDADJ">"#REF!"</definedName>
    <definedName name="_316001_YACT">"#REF!"</definedName>
    <definedName name="_316001_YACTADJ">"#REF!"</definedName>
    <definedName name="_316001_YBUD">"#REF!"</definedName>
    <definedName name="_316001_YBUDADJ">"#REF!"</definedName>
    <definedName name="_316002_ABUD">"#REF!"</definedName>
    <definedName name="_316002_ABUDADJ">"#REF!"</definedName>
    <definedName name="_316002_YACT">"#REF!"</definedName>
    <definedName name="_316002_YACTADJ">"#REF!"</definedName>
    <definedName name="_316002_YBUD">"#REF!"</definedName>
    <definedName name="_316002_YBUDADJ">"#REF!"</definedName>
    <definedName name="_316003_ABUD">"#REF!"</definedName>
    <definedName name="_316003_ABUDADJ">"#REF!"</definedName>
    <definedName name="_316003_YACT">"#REF!"</definedName>
    <definedName name="_316003_YACTADJ">"#REF!"</definedName>
    <definedName name="_316003_YBUD">"#REF!"</definedName>
    <definedName name="_316003_YBUDADJ">"#REF!"</definedName>
    <definedName name="_316004_ABUD">"#REF!"</definedName>
    <definedName name="_316004_ABUDADJ">"#REF!"</definedName>
    <definedName name="_316004_YACT">"#REF!"</definedName>
    <definedName name="_316004_YACTADJ">"#REF!"</definedName>
    <definedName name="_316004_YBUD">"#REF!"</definedName>
    <definedName name="_316004_YBUDADJ">"#REF!"</definedName>
    <definedName name="_316005_ABUD">"#REF!"</definedName>
    <definedName name="_316005_ABUDADJ">"#REF!"</definedName>
    <definedName name="_316005_YACT">"#REF!"</definedName>
    <definedName name="_316005_YACTADJ">"#REF!"</definedName>
    <definedName name="_316005_YBUD">"#REF!"</definedName>
    <definedName name="_316005_YBUDADJ">"#REF!"</definedName>
    <definedName name="_317001_ABUD">"#REF!"</definedName>
    <definedName name="_317001_ABUDADJ">"#REF!"</definedName>
    <definedName name="_317001_YACT">"#REF!"</definedName>
    <definedName name="_317001_YACTADJ">"#REF!"</definedName>
    <definedName name="_317001_YBUD">"#REF!"</definedName>
    <definedName name="_317001_YBUDADJ">"#REF!"</definedName>
    <definedName name="_317002_ABUD">"#REF!"</definedName>
    <definedName name="_317002_ABUDADJ">"#REF!"</definedName>
    <definedName name="_317002_YACT">"#REF!"</definedName>
    <definedName name="_317002_YACTADJ">"#REF!"</definedName>
    <definedName name="_317002_YBUD">"#REF!"</definedName>
    <definedName name="_317002_YBUDADJ">"#REF!"</definedName>
    <definedName name="_317003_ABUD">"#REF!"</definedName>
    <definedName name="_317003_ABUDADJ">"#REF!"</definedName>
    <definedName name="_317003_YACT">"#REF!"</definedName>
    <definedName name="_317003_YACTADJ">"#REF!"</definedName>
    <definedName name="_317003_YBUD">"#REF!"</definedName>
    <definedName name="_317003_YBUDADJ">"#REF!"</definedName>
    <definedName name="_317004_ABUD">"#REF!"</definedName>
    <definedName name="_317004_ABUDADJ">"#REF!"</definedName>
    <definedName name="_317004_YACT">"#REF!"</definedName>
    <definedName name="_317004_YACTADJ">"#REF!"</definedName>
    <definedName name="_317004_YBUD">"#REF!"</definedName>
    <definedName name="_317004_YBUDADJ">"#REF!"</definedName>
    <definedName name="_317005_ABUD">"#REF!"</definedName>
    <definedName name="_317005_ABUDADJ">"#REF!"</definedName>
    <definedName name="_317005_YACT">"#REF!"</definedName>
    <definedName name="_317005_YACTADJ">"#REF!"</definedName>
    <definedName name="_317005_YBUD">"#REF!"</definedName>
    <definedName name="_317005_YBUDADJ">"#REF!"</definedName>
    <definedName name="_317006_ABUD">"#REF!"</definedName>
    <definedName name="_317006_ABUDADJ">"#REF!"</definedName>
    <definedName name="_317006_YACT">"#REF!"</definedName>
    <definedName name="_317006_YACTADJ">"#REF!"</definedName>
    <definedName name="_317006_YBUD">"#REF!"</definedName>
    <definedName name="_317006_YBUDADJ">"#REF!"</definedName>
    <definedName name="_317009_ABUD">"#REF!"</definedName>
    <definedName name="_317009_ABUDADJ">"#REF!"</definedName>
    <definedName name="_317009_YACT">"#REF!"</definedName>
    <definedName name="_317009_YACTADJ">"#REF!"</definedName>
    <definedName name="_317009_YBUD">"#REF!"</definedName>
    <definedName name="_317009_YBUDADJ">"#REF!"</definedName>
    <definedName name="_319_31">"#REF!"</definedName>
    <definedName name="_319_31_1">"#REF!"</definedName>
    <definedName name="_319_31_2">"#REF!"</definedName>
    <definedName name="_319_31_3">"#REF!"</definedName>
    <definedName name="_32_15.8">"#REF!"</definedName>
    <definedName name="_32_15.8_1">"#REF!"</definedName>
    <definedName name="_32_15.8_2">"#REF!"</definedName>
    <definedName name="_320000_ABUD">"#REF!"</definedName>
    <definedName name="_320000_ABUDADJ">"#REF!"</definedName>
    <definedName name="_320000_YACT">"#REF!"</definedName>
    <definedName name="_320000_YACTADJ">"#REF!"</definedName>
    <definedName name="_320000_YBUD">"#REF!"</definedName>
    <definedName name="_320000_YBUDADJ">"#REF!"</definedName>
    <definedName name="_321000_ABUD">"#REF!"</definedName>
    <definedName name="_321000_ABUDADJ">"#REF!"</definedName>
    <definedName name="_321000_YACT">"#REF!"</definedName>
    <definedName name="_321000_YACTADJ">"#REF!"</definedName>
    <definedName name="_321000_YBUD">"#REF!"</definedName>
    <definedName name="_321000_YBUDADJ">"#REF!"</definedName>
    <definedName name="_321001_ABUD">"#REF!"</definedName>
    <definedName name="_321001_ABUDADJ">"#REF!"</definedName>
    <definedName name="_321001_YACT">"#REF!"</definedName>
    <definedName name="_321001_YACTADJ">"#REF!"</definedName>
    <definedName name="_321001_YBUD">"#REF!"</definedName>
    <definedName name="_321001_YBUDADJ">"#REF!"</definedName>
    <definedName name="_321002_ABUD">"#REF!"</definedName>
    <definedName name="_321002_ABUDADJ">"#REF!"</definedName>
    <definedName name="_321002_YACT">"#REF!"</definedName>
    <definedName name="_321002_YACTADJ">"#REF!"</definedName>
    <definedName name="_321002_YBUD">"#REF!"</definedName>
    <definedName name="_321002_YBUDADJ">"#REF!"</definedName>
    <definedName name="_321003_ABUD">"#REF!"</definedName>
    <definedName name="_321003_ABUDADJ">"#REF!"</definedName>
    <definedName name="_321003_YACT">"#REF!"</definedName>
    <definedName name="_321003_YACTADJ">"#REF!"</definedName>
    <definedName name="_321003_YBUD">"#REF!"</definedName>
    <definedName name="_321003_YBUDADJ">"#REF!"</definedName>
    <definedName name="_321004_ABUD">"#REF!"</definedName>
    <definedName name="_321004_ABUDADJ">"#REF!"</definedName>
    <definedName name="_321004_YACT">"#REF!"</definedName>
    <definedName name="_321004_YACTADJ">"#REF!"</definedName>
    <definedName name="_321004_YBUD">"#REF!"</definedName>
    <definedName name="_321004_YBUDADJ">"#REF!"</definedName>
    <definedName name="_322000_ABUD">"#REF!"</definedName>
    <definedName name="_322000_ABUDADJ">"#REF!"</definedName>
    <definedName name="_322000_YACT">"#REF!"</definedName>
    <definedName name="_322000_YACTADJ">"#REF!"</definedName>
    <definedName name="_322000_YBUD">"#REF!"</definedName>
    <definedName name="_322000_YBUDADJ">"#REF!"</definedName>
    <definedName name="_322001_ABUD">"#REF!"</definedName>
    <definedName name="_322001_ABUDADJ">"#REF!"</definedName>
    <definedName name="_322001_YACT">"#REF!"</definedName>
    <definedName name="_322001_YACTADJ">"#REF!"</definedName>
    <definedName name="_322001_YBUD">"#REF!"</definedName>
    <definedName name="_322001_YBUDADJ">"#REF!"</definedName>
    <definedName name="_322002_ABUD">"#REF!"</definedName>
    <definedName name="_322002_ABUDADJ">"#REF!"</definedName>
    <definedName name="_322002_YACT">"#REF!"</definedName>
    <definedName name="_322002_YACTADJ">"#REF!"</definedName>
    <definedName name="_322002_YBUD">"#REF!"</definedName>
    <definedName name="_322002_YBUDADJ">"#REF!"</definedName>
    <definedName name="_322003_ABUD">"#REF!"</definedName>
    <definedName name="_322003_ABUDADJ">"#REF!"</definedName>
    <definedName name="_322003_YACT">"#REF!"</definedName>
    <definedName name="_322003_YACTADJ">"#REF!"</definedName>
    <definedName name="_322003_YBUD">"#REF!"</definedName>
    <definedName name="_322003_YBUDADJ">"#REF!"</definedName>
    <definedName name="_323000_ABUD">"#REF!"</definedName>
    <definedName name="_323000_ABUDADJ">"#REF!"</definedName>
    <definedName name="_323000_YACT">"#REF!"</definedName>
    <definedName name="_323000_YACTADJ">"#REF!"</definedName>
    <definedName name="_323000_YBUD">"#REF!"</definedName>
    <definedName name="_323000_YBUDADJ">"#REF!"</definedName>
    <definedName name="_323001_ABUD">"#REF!"</definedName>
    <definedName name="_323001_ABUDADJ">"#REF!"</definedName>
    <definedName name="_323001_YACT">"#REF!"</definedName>
    <definedName name="_323001_YACTADJ">"#REF!"</definedName>
    <definedName name="_323001_YBUD">"#REF!"</definedName>
    <definedName name="_323001_YBUDADJ">"#REF!"</definedName>
    <definedName name="_323002_ABUD">"#REF!"</definedName>
    <definedName name="_323002_ABUDADJ">"#REF!"</definedName>
    <definedName name="_323002_YACT">"#REF!"</definedName>
    <definedName name="_323002_YACTADJ">"#REF!"</definedName>
    <definedName name="_323002_YBUD">"#REF!"</definedName>
    <definedName name="_323002_YBUDADJ">"#REF!"</definedName>
    <definedName name="_323004_ABUD">"#REF!"</definedName>
    <definedName name="_323004_ABUDADJ">"#REF!"</definedName>
    <definedName name="_323004_YACT">"#REF!"</definedName>
    <definedName name="_323004_YACTADJ">"#REF!"</definedName>
    <definedName name="_323004_YBUD">"#REF!"</definedName>
    <definedName name="_323004_YBUDADJ">"#REF!"</definedName>
    <definedName name="_324000_ABUD">"#REF!"</definedName>
    <definedName name="_324000_ABUDADJ">"#REF!"</definedName>
    <definedName name="_324000_YACT">"#REF!"</definedName>
    <definedName name="_324000_YACTADJ">"#REF!"</definedName>
    <definedName name="_324000_YBUD">"#REF!"</definedName>
    <definedName name="_324000_YBUDADJ">"#REF!"</definedName>
    <definedName name="_324001_ABUD">"#REF!"</definedName>
    <definedName name="_324001_ABUDADJ">"#REF!"</definedName>
    <definedName name="_324001_YACT">"#REF!"</definedName>
    <definedName name="_324001_YACTADJ">"#REF!"</definedName>
    <definedName name="_324001_YBUD">"#REF!"</definedName>
    <definedName name="_324001_YBUDADJ">"#REF!"</definedName>
    <definedName name="_324002_ABUD">"#REF!"</definedName>
    <definedName name="_324002_ABUDADJ">"#REF!"</definedName>
    <definedName name="_324002_YACT">"#REF!"</definedName>
    <definedName name="_324002_YACTADJ">"#REF!"</definedName>
    <definedName name="_324002_YBUD">"#REF!"</definedName>
    <definedName name="_324002_YBUDADJ">"#REF!"</definedName>
    <definedName name="_324003_ABUD">"#REF!"</definedName>
    <definedName name="_324003_ABUDADJ">"#REF!"</definedName>
    <definedName name="_324003_YACT">"#REF!"</definedName>
    <definedName name="_324003_YACTADJ">"#REF!"</definedName>
    <definedName name="_324003_YBUD">"#REF!"</definedName>
    <definedName name="_324003_YBUDADJ">"#REF!"</definedName>
    <definedName name="_326_31.1">"#REF!"</definedName>
    <definedName name="_326_31.1_1">"#REF!"</definedName>
    <definedName name="_326_31.1_2">"#REF!"</definedName>
    <definedName name="_326_31.1_3">"#REF!"</definedName>
    <definedName name="_33_15.8.1">"#REF!"</definedName>
    <definedName name="_33_15.8.1_1">"#REF!"</definedName>
    <definedName name="_33_15.8.1_2">"#REF!"</definedName>
    <definedName name="_330000_ABUD">"#REF!"</definedName>
    <definedName name="_330000_ABUDADJ">"#REF!"</definedName>
    <definedName name="_330000_YACT">"#REF!"</definedName>
    <definedName name="_330000_YACTADJ">"#REF!"</definedName>
    <definedName name="_330000_YBUD">"#REF!"</definedName>
    <definedName name="_330000_YBUDADJ">"#REF!"</definedName>
    <definedName name="_331000_ABUD">"#REF!"</definedName>
    <definedName name="_331000_ABUDADJ">"#REF!"</definedName>
    <definedName name="_331000_YACT">"#REF!"</definedName>
    <definedName name="_331000_YACTADJ">"#REF!"</definedName>
    <definedName name="_331000_YBUD">"#REF!"</definedName>
    <definedName name="_331000_YBUDADJ">"#REF!"</definedName>
    <definedName name="_331002_ABUD">"#REF!"</definedName>
    <definedName name="_331002_ABUDADJ">"#REF!"</definedName>
    <definedName name="_331002_YACT">"#REF!"</definedName>
    <definedName name="_331002_YACTADJ">"#REF!"</definedName>
    <definedName name="_331002_YBUD">"#REF!"</definedName>
    <definedName name="_331002_YBUDADJ">"#REF!"</definedName>
    <definedName name="_331003_ABUD">"#REF!"</definedName>
    <definedName name="_331003_ABUDADJ">"#REF!"</definedName>
    <definedName name="_331003_YACT">"#REF!"</definedName>
    <definedName name="_331003_YACTADJ">"#REF!"</definedName>
    <definedName name="_331003_YBUD">"#REF!"</definedName>
    <definedName name="_331003_YBUDADJ">"#REF!"</definedName>
    <definedName name="_331004_ABUD">"#REF!"</definedName>
    <definedName name="_331004_ABUDADJ">"#REF!"</definedName>
    <definedName name="_331004_YACT">"#REF!"</definedName>
    <definedName name="_331004_YACTADJ">"#REF!"</definedName>
    <definedName name="_331004_YBUD">"#REF!"</definedName>
    <definedName name="_331004_YBUDADJ">"#REF!"</definedName>
    <definedName name="_331005_ABUD">"#REF!"</definedName>
    <definedName name="_331005_ABUDADJ">"#REF!"</definedName>
    <definedName name="_331005_YACT">"#REF!"</definedName>
    <definedName name="_331005_YACTADJ">"#REF!"</definedName>
    <definedName name="_331005_YBUD">"#REF!"</definedName>
    <definedName name="_331005_YBUDADJ">"#REF!"</definedName>
    <definedName name="_332000_ABUD">"#REF!"</definedName>
    <definedName name="_332000_ABUDADJ">"#REF!"</definedName>
    <definedName name="_332000_YACT">"#REF!"</definedName>
    <definedName name="_332000_YACTADJ">"#REF!"</definedName>
    <definedName name="_332000_YBUD">"#REF!"</definedName>
    <definedName name="_332000_YBUDADJ">"#REF!"</definedName>
    <definedName name="_332001_ABUD">"#REF!"</definedName>
    <definedName name="_332001_ABUDADJ">"#REF!"</definedName>
    <definedName name="_332001_YACT">"#REF!"</definedName>
    <definedName name="_332001_YACTADJ">"#REF!"</definedName>
    <definedName name="_332001_YBUD">"#REF!"</definedName>
    <definedName name="_332001_YBUDADJ">"#REF!"</definedName>
    <definedName name="_332002_ABUD">"#REF!"</definedName>
    <definedName name="_332002_ABUDADJ">"#REF!"</definedName>
    <definedName name="_332002_YACT">"#REF!"</definedName>
    <definedName name="_332002_YACTADJ">"#REF!"</definedName>
    <definedName name="_332002_YBUD">"#REF!"</definedName>
    <definedName name="_332002_YBUDADJ">"#REF!"</definedName>
    <definedName name="_332003_ABUD">"#REF!"</definedName>
    <definedName name="_332003_ABUDADJ">"#REF!"</definedName>
    <definedName name="_332003_YACT">"#REF!"</definedName>
    <definedName name="_332003_YACTADJ">"#REF!"</definedName>
    <definedName name="_332003_YBUD">"#REF!"</definedName>
    <definedName name="_332003_YBUDADJ">"#REF!"</definedName>
    <definedName name="_332004_ABUD">"#REF!"</definedName>
    <definedName name="_332004_ABUDADJ">"#REF!"</definedName>
    <definedName name="_332004_YACT">"#REF!"</definedName>
    <definedName name="_332004_YACTADJ">"#REF!"</definedName>
    <definedName name="_332004_YBUD">"#REF!"</definedName>
    <definedName name="_332004_YBUDADJ">"#REF!"</definedName>
    <definedName name="_332005_ABUD">"#REF!"</definedName>
    <definedName name="_332005_ABUDADJ">"#REF!"</definedName>
    <definedName name="_332005_YACT">"#REF!"</definedName>
    <definedName name="_332005_YACTADJ">"#REF!"</definedName>
    <definedName name="_332005_YBUD">"#REF!"</definedName>
    <definedName name="_332005_YBUDADJ">"#REF!"</definedName>
    <definedName name="_332006_ABUD">"#REF!"</definedName>
    <definedName name="_332006_ABUDADJ">"#REF!"</definedName>
    <definedName name="_332006_YACT">"#REF!"</definedName>
    <definedName name="_332006_YACTADJ">"#REF!"</definedName>
    <definedName name="_332006_YBUD">"#REF!"</definedName>
    <definedName name="_332006_YBUDADJ">"#REF!"</definedName>
    <definedName name="_333_32">"#REF!"</definedName>
    <definedName name="_333_32_1">"#REF!"</definedName>
    <definedName name="_333_32_2">"#REF!"</definedName>
    <definedName name="_333_32_3">"#REF!"</definedName>
    <definedName name="_337_33">"#REF!"</definedName>
    <definedName name="_337_33_1">"#REF!"</definedName>
    <definedName name="_337_33_2">"#REF!"</definedName>
    <definedName name="_337_33_3">"#REF!"</definedName>
    <definedName name="_34_16">"#REF!"</definedName>
    <definedName name="_34_16_1">"#REF!"</definedName>
    <definedName name="_34_16_2">"#REF!"</definedName>
    <definedName name="_341_34">"#REF!"</definedName>
    <definedName name="_341_34_1">"#REF!"</definedName>
    <definedName name="_341_34_2">"#REF!"</definedName>
    <definedName name="_341_34_3">"#REF!"</definedName>
    <definedName name="_345_34.1">"#REF!"</definedName>
    <definedName name="_345_34.1_1">"#REF!"</definedName>
    <definedName name="_345_34.1_2">"#REF!"</definedName>
    <definedName name="_345_34.1_3">"#REF!"</definedName>
    <definedName name="_35_18.1">"#REF!"</definedName>
    <definedName name="_35_18.1_1">"#REF!"</definedName>
    <definedName name="_35_18.1_2">"#REF!"</definedName>
    <definedName name="_354_4">"#REF!"</definedName>
    <definedName name="_354_4_1">"#REF!"</definedName>
    <definedName name="_354_4_2">"#REF!"</definedName>
    <definedName name="_354_4_3">"#REF!"</definedName>
    <definedName name="_36_2.1">"#REF!"</definedName>
    <definedName name="_36_2.1_1">"#REF!"</definedName>
    <definedName name="_36_2.1_2">"#REF!"</definedName>
    <definedName name="_365_7.1">"#REF!"</definedName>
    <definedName name="_365_7.1_1">"#REF!"</definedName>
    <definedName name="_365_7.1_2">"#REF!"</definedName>
    <definedName name="_365_7.1_3">"#REF!"</definedName>
    <definedName name="_374_7.2">"#REF!"</definedName>
    <definedName name="_374_7.2_1">"#REF!"</definedName>
    <definedName name="_374_7.2_2">"#REF!"</definedName>
    <definedName name="_374_7.2_3">"#REF!"</definedName>
    <definedName name="_383_7.3">"#REF!"</definedName>
    <definedName name="_383_7.3_1">"#REF!"</definedName>
    <definedName name="_383_7.3_2">"#REF!"</definedName>
    <definedName name="_383_7.3_3">"#REF!"</definedName>
    <definedName name="_39_14.3">"#REF!"</definedName>
    <definedName name="_39_14.3_1">"#REF!"</definedName>
    <definedName name="_39_14.3_2">"#REF!"</definedName>
    <definedName name="_39_14.3_3">"#REF!"</definedName>
    <definedName name="_39_2.4">"#REF!"</definedName>
    <definedName name="_39_2.4_1">"#REF!"</definedName>
    <definedName name="_39_2.4_2">"#REF!"</definedName>
    <definedName name="_392_9">"#REF!"</definedName>
    <definedName name="_392_9_1">"#REF!"</definedName>
    <definedName name="_392_9_2">"#REF!"</definedName>
    <definedName name="_392_9_3">"#REF!"</definedName>
    <definedName name="_4_13.1">"#REF!"</definedName>
    <definedName name="_4_13.1_1">"#REF!"</definedName>
    <definedName name="_4_13.1_2">"#REF!"</definedName>
    <definedName name="_400000_ABUD">"#REF!"</definedName>
    <definedName name="_400000_ABUDADJ">"#REF!"</definedName>
    <definedName name="_400000_YACT">"#REF!"</definedName>
    <definedName name="_400000_YACTADJ">"#REF!"</definedName>
    <definedName name="_400000_YBUD">"#REF!"</definedName>
    <definedName name="_400000_YBUDADJ">"#REF!"</definedName>
    <definedName name="_41_20">"#REF!"</definedName>
    <definedName name="_41_20_1">"#REF!"</definedName>
    <definedName name="_41_20_2">"#REF!"</definedName>
    <definedName name="_410000_ABUD">"#REF!"</definedName>
    <definedName name="_410000_ABUDADJ">"#REF!"</definedName>
    <definedName name="_410000_YACT">"#REF!"</definedName>
    <definedName name="_410000_YACTADJ">"#REF!"</definedName>
    <definedName name="_410000_YBUD">"#REF!"</definedName>
    <definedName name="_410000_YBUDADJ">"#REF!"</definedName>
    <definedName name="_410001_ABUD">"#REF!"</definedName>
    <definedName name="_410001_ABUDADJ">"#REF!"</definedName>
    <definedName name="_410001_YACT">"#REF!"</definedName>
    <definedName name="_410001_YACTADJ">"#REF!"</definedName>
    <definedName name="_410001_YBUD">"#REF!"</definedName>
    <definedName name="_410001_YBUDADJ">"#REF!"</definedName>
    <definedName name="_42_21.1">"#REF!"</definedName>
    <definedName name="_42_21.1_1">"#REF!"</definedName>
    <definedName name="_42_21.1_2">"#REF!"</definedName>
    <definedName name="_420000_">"#REF!"</definedName>
    <definedName name="_420000_ABUD">"#REF!"</definedName>
    <definedName name="_420000_ABUDADJ">"#REF!"</definedName>
    <definedName name="_420000_YACT">"#REF!"</definedName>
    <definedName name="_420000_YACTADJ">"#REF!"</definedName>
    <definedName name="_420000_YBUD">"#REF!"</definedName>
    <definedName name="_420000_YBUDADJ">"#REF!"</definedName>
    <definedName name="_420001_">"#REF!"</definedName>
    <definedName name="_420001_ABUD">"#REF!"</definedName>
    <definedName name="_420001_ABUDADJ">"#REF!"</definedName>
    <definedName name="_420001_YACT">"#REF!"</definedName>
    <definedName name="_420001_YACTADJ">"#REF!"</definedName>
    <definedName name="_420001_YBUD">"#REF!"</definedName>
    <definedName name="_420001_YBUDADJ">"#REF!"</definedName>
    <definedName name="_420002_ABUD">"#REF!"</definedName>
    <definedName name="_420002_ABUDADJ">"#REF!"</definedName>
    <definedName name="_420002_YACT">"#REF!"</definedName>
    <definedName name="_420002_YACTADJ">"#REF!"</definedName>
    <definedName name="_420002_YBUD">"#REF!"</definedName>
    <definedName name="_420002_YBUDADJ">"#REF!"</definedName>
    <definedName name="_420003_ABUD">"#REF!"</definedName>
    <definedName name="_420003_ABUDADJ">"#REF!"</definedName>
    <definedName name="_420003_YACT">"#REF!"</definedName>
    <definedName name="_420003_YACTADJ">"#REF!"</definedName>
    <definedName name="_420003_YBUD">"#REF!"</definedName>
    <definedName name="_420003_YBUDADJ">"#REF!"</definedName>
    <definedName name="_420004_ABUD">"#REF!"</definedName>
    <definedName name="_420004_ABUDADJ">"#REF!"</definedName>
    <definedName name="_420004_YACT">"#REF!"</definedName>
    <definedName name="_420004_YACTADJ">"#REF!"</definedName>
    <definedName name="_420004_YBUD">"#REF!"</definedName>
    <definedName name="_420004_YBUDADJ">"#REF!"</definedName>
    <definedName name="_420005_ABUD">"#REF!"</definedName>
    <definedName name="_420005_ABUDADJ">"#REF!"</definedName>
    <definedName name="_420005_YACT">"#REF!"</definedName>
    <definedName name="_420005_YACTADJ">"#REF!"</definedName>
    <definedName name="_420005_YBUD">"#REF!"</definedName>
    <definedName name="_420005_YBUDADJ">"#REF!"</definedName>
    <definedName name="_420006_ABUD">"#REF!"</definedName>
    <definedName name="_420006_ABUDADJ">"#REF!"</definedName>
    <definedName name="_420006_YACT">"#REF!"</definedName>
    <definedName name="_420006_YACTADJ">"#REF!"</definedName>
    <definedName name="_420006_YBUD">"#REF!"</definedName>
    <definedName name="_420006_YBUDADJ">"#REF!"</definedName>
    <definedName name="_43_15">"#REF!"</definedName>
    <definedName name="_43_15_1">"#REF!"</definedName>
    <definedName name="_43_15_2">"#REF!"</definedName>
    <definedName name="_43_15_3">"#REF!"</definedName>
    <definedName name="_43_21.5">"#REF!"</definedName>
    <definedName name="_43_21.5_1">"#REF!"</definedName>
    <definedName name="_43_21.5_2">"#REF!"</definedName>
    <definedName name="_430000_ABUD">"#REF!"</definedName>
    <definedName name="_430000_ABUDADJ">"#REF!"</definedName>
    <definedName name="_430000_YACT">"#REF!"</definedName>
    <definedName name="_430000_YACTADJ">"#REF!"</definedName>
    <definedName name="_430000_YBUD">"#REF!"</definedName>
    <definedName name="_430000_YBUDADJ">"#REF!"</definedName>
    <definedName name="_430001_ABUD">"#REF!"</definedName>
    <definedName name="_430001_ABUDADJ">"#REF!"</definedName>
    <definedName name="_430001_YACT">"#REF!"</definedName>
    <definedName name="_430001_YACTADJ">"#REF!"</definedName>
    <definedName name="_430001_YBUD">"#REF!"</definedName>
    <definedName name="_430001_YBUDADJ">"#REF!"</definedName>
    <definedName name="_430002_ABUD">"#REF!"</definedName>
    <definedName name="_430002_ABUDADJ">"#REF!"</definedName>
    <definedName name="_430002_YACT">"#REF!"</definedName>
    <definedName name="_430002_YACTADJ">"#REF!"</definedName>
    <definedName name="_430002_YBUD">"#REF!"</definedName>
    <definedName name="_430002_YBUDADJ">"#REF!"</definedName>
    <definedName name="_430003_ABUD">"#REF!"</definedName>
    <definedName name="_430003_ABUDADJ">"#REF!"</definedName>
    <definedName name="_430003_YACT">"#REF!"</definedName>
    <definedName name="_430003_YACTADJ">"#REF!"</definedName>
    <definedName name="_430003_YBUD">"#REF!"</definedName>
    <definedName name="_430003_YBUDADJ">"#REF!"</definedName>
    <definedName name="_430009_ABUD">"#REF!"</definedName>
    <definedName name="_430009_ABUDADJ">"#REF!"</definedName>
    <definedName name="_430009_YACT">"#REF!"</definedName>
    <definedName name="_430009_YACTADJ">"#REF!"</definedName>
    <definedName name="_430009_YBUD">"#REF!"</definedName>
    <definedName name="_430009_YBUDADJ">"#REF!"</definedName>
    <definedName name="_44_15.1">"#REF!"</definedName>
    <definedName name="_44_15.1_1">"#REF!"</definedName>
    <definedName name="_44_15.1_2">"#REF!"</definedName>
    <definedName name="_44_15.1_3">"#REF!"</definedName>
    <definedName name="_44_24.1">"#REF!"</definedName>
    <definedName name="_44_24.1_1">"#REF!"</definedName>
    <definedName name="_44_24.1_2">"#REF!"</definedName>
    <definedName name="_45_26">"#REF!"</definedName>
    <definedName name="_45_26_1">"#REF!"</definedName>
    <definedName name="_45_26_2">"#REF!"</definedName>
    <definedName name="_46_27">"#REF!"</definedName>
    <definedName name="_46_27_1">"#REF!"</definedName>
    <definedName name="_46_27_2">"#REF!"</definedName>
    <definedName name="_47_27.1">"#REF!"</definedName>
    <definedName name="_47_27.1_1">"#REF!"</definedName>
    <definedName name="_47_27.1_2">"#REF!"</definedName>
    <definedName name="_48_15.1.1">"#REF!"</definedName>
    <definedName name="_48_15.1.1_1">"#REF!"</definedName>
    <definedName name="_48_15.1.1_2">"#REF!"</definedName>
    <definedName name="_48_15.1.1_3">"#REF!"</definedName>
    <definedName name="_48_28">"#REF!"</definedName>
    <definedName name="_48_28_1">"#REF!"</definedName>
    <definedName name="_48_28_2">"#REF!"</definedName>
    <definedName name="_49_15.1.2">"#REF!"</definedName>
    <definedName name="_49_15.1.2_1">"#REF!"</definedName>
    <definedName name="_49_15.1.2_2">"#REF!"</definedName>
    <definedName name="_49_15.1.2_3">"#REF!"</definedName>
    <definedName name="_5_14.2">"#REF!"</definedName>
    <definedName name="_5_14.2_1">"#REF!"</definedName>
    <definedName name="_5_14.2_2">"#REF!"</definedName>
    <definedName name="_50_3.2">"#REF!"</definedName>
    <definedName name="_50_3.2_1">"#REF!"</definedName>
    <definedName name="_50_3.2_2">"#REF!"</definedName>
    <definedName name="_500000_ABUD">"#REF!"</definedName>
    <definedName name="_500000_ABUDADJ">"#REF!"</definedName>
    <definedName name="_500000_YACT">"#REF!"</definedName>
    <definedName name="_500000_YACTADJ">"#REF!"</definedName>
    <definedName name="_500000_YBUD">"#REF!"</definedName>
    <definedName name="_500000_YBUDADJ">"#REF!"</definedName>
    <definedName name="_51_3.3">"#REF!"</definedName>
    <definedName name="_51_3.3_1">"#REF!"</definedName>
    <definedName name="_51_3.3_2">"#REF!"</definedName>
    <definedName name="_510000_ABUD">"#REF!"</definedName>
    <definedName name="_510000_ABUDADJ">"#REF!"</definedName>
    <definedName name="_510000_YACT">"#REF!"</definedName>
    <definedName name="_510000_YACTADJ">"#REF!"</definedName>
    <definedName name="_510000_YBUD">"#REF!"</definedName>
    <definedName name="_510000_YBUDADJ">"#REF!"</definedName>
    <definedName name="_511000_ABUD">"#REF!"</definedName>
    <definedName name="_511000_ABUDADJ">"#REF!"</definedName>
    <definedName name="_511000_YACT">"#REF!"</definedName>
    <definedName name="_511000_YACTADJ">"#REF!"</definedName>
    <definedName name="_511000_YBUD">"#REF!"</definedName>
    <definedName name="_511000_YBUDADJ">"#REF!"</definedName>
    <definedName name="_511001_ABUD">"#REF!"</definedName>
    <definedName name="_511001_ABUDADJ">"#REF!"</definedName>
    <definedName name="_511001_YACT">"#REF!"</definedName>
    <definedName name="_511001_YACTADJ">"#REF!"</definedName>
    <definedName name="_511001_YBUD">"#REF!"</definedName>
    <definedName name="_511001_YBUDADJ">"#REF!"</definedName>
    <definedName name="_511002_ABUD">"#REF!"</definedName>
    <definedName name="_511002_ABUDADJ">"#REF!"</definedName>
    <definedName name="_511002_YACT">"#REF!"</definedName>
    <definedName name="_511002_YACTADJ">"#REF!"</definedName>
    <definedName name="_511002_YBUD">"#REF!"</definedName>
    <definedName name="_511002_YBUDADJ">"#REF!"</definedName>
    <definedName name="_511003_ABUD">"#REF!"</definedName>
    <definedName name="_511003_ABUDADJ">"#REF!"</definedName>
    <definedName name="_511003_YACT">"#REF!"</definedName>
    <definedName name="_511003_YACTADJ">"#REF!"</definedName>
    <definedName name="_511003_YBUD">"#REF!"</definedName>
    <definedName name="_511003_YBUDADJ">"#REF!"</definedName>
    <definedName name="_511004_ABUD">"#REF!"</definedName>
    <definedName name="_511004_ABUDADJ">"#REF!"</definedName>
    <definedName name="_511004_YACT">"#REF!"</definedName>
    <definedName name="_511004_YACTADJ">"#REF!"</definedName>
    <definedName name="_511004_YBUD">"#REF!"</definedName>
    <definedName name="_511004_YBUDADJ">"#REF!"</definedName>
    <definedName name="_511005_ABUD">"#REF!"</definedName>
    <definedName name="_511005_ABUDADJ">"#REF!"</definedName>
    <definedName name="_511005_YACT">"#REF!"</definedName>
    <definedName name="_511005_YACTADJ">"#REF!"</definedName>
    <definedName name="_511005_YBUD">"#REF!"</definedName>
    <definedName name="_511005_YBUDADJ">"#REF!"</definedName>
    <definedName name="_511006_ABUD">"#REF!"</definedName>
    <definedName name="_511006_ABUDADJ">"#REF!"</definedName>
    <definedName name="_511006_YACT">"#REF!"</definedName>
    <definedName name="_511006_YACTADJ">"#REF!"</definedName>
    <definedName name="_511006_YBUD">"#REF!"</definedName>
    <definedName name="_511006_YBUDADJ">"#REF!"</definedName>
    <definedName name="_511007_ABUD">"#REF!"</definedName>
    <definedName name="_511007_ABUDADJ">"#REF!"</definedName>
    <definedName name="_511007_YACT">"#REF!"</definedName>
    <definedName name="_511007_YACTADJ">"#REF!"</definedName>
    <definedName name="_511007_YBUD">"#REF!"</definedName>
    <definedName name="_511007_YBUDADJ">"#REF!"</definedName>
    <definedName name="_511008_ABUD">"#REF!"</definedName>
    <definedName name="_511008_ABUDADJ">"#REF!"</definedName>
    <definedName name="_511008_YACT">"#REF!"</definedName>
    <definedName name="_511008_YACTADJ">"#REF!"</definedName>
    <definedName name="_511008_YBUD">"#REF!"</definedName>
    <definedName name="_511008_YBUDADJ">"#REF!"</definedName>
    <definedName name="_511009_ABUD">"#REF!"</definedName>
    <definedName name="_511009_ABUDADJ">"#REF!"</definedName>
    <definedName name="_511009_YACT">"#REF!"</definedName>
    <definedName name="_511009_YACTADJ">"#REF!"</definedName>
    <definedName name="_511009_YBUD">"#REF!"</definedName>
    <definedName name="_511009_YBUDADJ">"#REF!"</definedName>
    <definedName name="_511010_ABUD">"#REF!"</definedName>
    <definedName name="_511010_ABUDADJ">"#REF!"</definedName>
    <definedName name="_511010_YACT">"#REF!"</definedName>
    <definedName name="_511010_YACTADJ">"#REF!"</definedName>
    <definedName name="_511010_YBUD">"#REF!"</definedName>
    <definedName name="_511010_YBUDADJ">"#REF!"</definedName>
    <definedName name="_511011_ABUD">"#REF!"</definedName>
    <definedName name="_511011_ABUDADJ">"#REF!"</definedName>
    <definedName name="_511011_YACT">"#REF!"</definedName>
    <definedName name="_511011_YACTADJ">"#REF!"</definedName>
    <definedName name="_511011_YBUD">"#REF!"</definedName>
    <definedName name="_511011_YBUDADJ">"#REF!"</definedName>
    <definedName name="_511012_ABUD">"#REF!"</definedName>
    <definedName name="_511012_ABUDADJ">"#REF!"</definedName>
    <definedName name="_511012_YACT">"#REF!"</definedName>
    <definedName name="_511012_YACTADJ">"#REF!"</definedName>
    <definedName name="_511012_YBUD">"#REF!"</definedName>
    <definedName name="_511012_YBUDADJ">"#REF!"</definedName>
    <definedName name="_511013_ABUD">"#REF!"</definedName>
    <definedName name="_511013_ABUDADJ">"#REF!"</definedName>
    <definedName name="_511013_YACT">"#REF!"</definedName>
    <definedName name="_511013_YACTADJ">"#REF!"</definedName>
    <definedName name="_511013_YBUD">"#REF!"</definedName>
    <definedName name="_511013_YBUDADJ">"#REF!"</definedName>
    <definedName name="_511014_ABUD">"#REF!"</definedName>
    <definedName name="_511014_ABUDADJ">"#REF!"</definedName>
    <definedName name="_511014_YACT">"#REF!"</definedName>
    <definedName name="_511014_YACTADJ">"#REF!"</definedName>
    <definedName name="_511014_YBUD">"#REF!"</definedName>
    <definedName name="_511014_YBUDADJ">"#REF!"</definedName>
    <definedName name="_512000_ABUD">"#REF!"</definedName>
    <definedName name="_512000_ABUDADJ">"#REF!"</definedName>
    <definedName name="_512000_YACT">"#REF!"</definedName>
    <definedName name="_512000_YACTADJ">"#REF!"</definedName>
    <definedName name="_512000_YBUD">"#REF!"</definedName>
    <definedName name="_512000_YBUDADJ">"#REF!"</definedName>
    <definedName name="_512100_ABUD">"#REF!"</definedName>
    <definedName name="_512100_ABUDADJ">"#REF!"</definedName>
    <definedName name="_512100_YACT">"#REF!"</definedName>
    <definedName name="_512100_YACTADJ">"#REF!"</definedName>
    <definedName name="_512100_YBUD">"#REF!"</definedName>
    <definedName name="_512100_YBUDADJ">"#REF!"</definedName>
    <definedName name="_512200_ABUD">"#REF!"</definedName>
    <definedName name="_512200_ABUDADJ">"#REF!"</definedName>
    <definedName name="_512200_YACT">"#REF!"</definedName>
    <definedName name="_512200_YACTADJ">"#REF!"</definedName>
    <definedName name="_512200_YBUD">"#REF!"</definedName>
    <definedName name="_512200_YBUDADJ">"#REF!"</definedName>
    <definedName name="_512300_ABUD">"#REF!"</definedName>
    <definedName name="_512300_ABUDADJ">"#REF!"</definedName>
    <definedName name="_512300_YACT">"#REF!"</definedName>
    <definedName name="_512300_YACTADJ">"#REF!"</definedName>
    <definedName name="_512300_YBUD">"#REF!"</definedName>
    <definedName name="_512300_YBUDADJ">"#REF!"</definedName>
    <definedName name="_512400_ABUD">"#REF!"</definedName>
    <definedName name="_512400_ABUDADJ">"#REF!"</definedName>
    <definedName name="_512400_YACT">"#REF!"</definedName>
    <definedName name="_512400_YACTADJ">"#REF!"</definedName>
    <definedName name="_512400_YBUD">"#REF!"</definedName>
    <definedName name="_512400_YBUDADJ">"#REF!"</definedName>
    <definedName name="_512500_ABUD">"#REF!"</definedName>
    <definedName name="_512500_ABUDADJ">"#REF!"</definedName>
    <definedName name="_512500_YACT">"#REF!"</definedName>
    <definedName name="_512500_YACTADJ">"#REF!"</definedName>
    <definedName name="_512500_YBUD">"#REF!"</definedName>
    <definedName name="_512500_YBUDADJ">"#REF!"</definedName>
    <definedName name="_512600_ABUD">"#REF!"</definedName>
    <definedName name="_512600_ABUDADJ">"#REF!"</definedName>
    <definedName name="_512600_YACT">"#REF!"</definedName>
    <definedName name="_512600_YACTADJ">"#REF!"</definedName>
    <definedName name="_512600_YBUD">"#REF!"</definedName>
    <definedName name="_512600_YBUDADJ">"#REF!"</definedName>
    <definedName name="_512700_ABUD">"#REF!"</definedName>
    <definedName name="_512700_ABUDADJ">"#REF!"</definedName>
    <definedName name="_512700_YACT">"#REF!"</definedName>
    <definedName name="_512700_YACTADJ">"#REF!"</definedName>
    <definedName name="_512700_YBUD">"#REF!"</definedName>
    <definedName name="_512700_YBUDADJ">"#REF!"</definedName>
    <definedName name="_512810_ABUD">"#REF!"</definedName>
    <definedName name="_512810_ABUDADJ">"#REF!"</definedName>
    <definedName name="_512810_YACT">"#REF!"</definedName>
    <definedName name="_512810_YACTADJ">"#REF!"</definedName>
    <definedName name="_512810_YBUD">"#REF!"</definedName>
    <definedName name="_512810_YBUDADJ">"#REF!"</definedName>
    <definedName name="_512820_ABUD">"#REF!"</definedName>
    <definedName name="_512820_ABUDADJ">"#REF!"</definedName>
    <definedName name="_512820_YACT">"#REF!"</definedName>
    <definedName name="_512820_YACTADJ">"#REF!"</definedName>
    <definedName name="_512820_YBUD">"#REF!"</definedName>
    <definedName name="_512820_YBUDADJ">"#REF!"</definedName>
    <definedName name="_512830_ABUD">"#REF!"</definedName>
    <definedName name="_512830_ABUDADJ">"#REF!"</definedName>
    <definedName name="_512830_YACT">"#REF!"</definedName>
    <definedName name="_512830_YACTADJ">"#REF!"</definedName>
    <definedName name="_512830_YBUD">"#REF!"</definedName>
    <definedName name="_512830_YBUDADJ">"#REF!"</definedName>
    <definedName name="_512900_ABUD">"#REF!"</definedName>
    <definedName name="_512900_ABUDADJ">"#REF!"</definedName>
    <definedName name="_512900_YACT">"#REF!"</definedName>
    <definedName name="_512900_YACTADJ">"#REF!"</definedName>
    <definedName name="_512900_YBUD">"#REF!"</definedName>
    <definedName name="_512900_YBUDADJ">"#REF!"</definedName>
    <definedName name="_513000_ABUD">"#REF!"</definedName>
    <definedName name="_513000_ABUDADJ">"#REF!"</definedName>
    <definedName name="_513000_YACT">"#REF!"</definedName>
    <definedName name="_513000_YACTADJ">"#REF!"</definedName>
    <definedName name="_513000_YBUD">"#REF!"</definedName>
    <definedName name="_513000_YBUDADJ">"#REF!"</definedName>
    <definedName name="_513001_ABUD">"#REF!"</definedName>
    <definedName name="_513001_ABUDADJ">"#REF!"</definedName>
    <definedName name="_513001_YACT">"#REF!"</definedName>
    <definedName name="_513001_YACTADJ">"#REF!"</definedName>
    <definedName name="_513001_YBUD">"#REF!"</definedName>
    <definedName name="_513001_YBUDADJ">"#REF!"</definedName>
    <definedName name="_513002_ABUD">"#REF!"</definedName>
    <definedName name="_513002_ABUDADJ">"#REF!"</definedName>
    <definedName name="_513002_YACT">"#REF!"</definedName>
    <definedName name="_513002_YACTADJ">"#REF!"</definedName>
    <definedName name="_513002_YBUD">"#REF!"</definedName>
    <definedName name="_513002_YBUDADJ">"#REF!"</definedName>
    <definedName name="_513004_ABUD">"#REF!"</definedName>
    <definedName name="_513004_ABUDADJ">"#REF!"</definedName>
    <definedName name="_513004_YACT">"#REF!"</definedName>
    <definedName name="_513004_YACTADJ">"#REF!"</definedName>
    <definedName name="_513004_YBUD">"#REF!"</definedName>
    <definedName name="_513004_YBUDADJ">"#REF!"</definedName>
    <definedName name="_513005_ABUD">"#REF!"</definedName>
    <definedName name="_513005_ABUDADJ">"#REF!"</definedName>
    <definedName name="_513005_YACT">"#REF!"</definedName>
    <definedName name="_513005_YACTADJ">"#REF!"</definedName>
    <definedName name="_513005_YBUD">"#REF!"</definedName>
    <definedName name="_513005_YBUDADJ">"#REF!"</definedName>
    <definedName name="_513006_ABUD">"#REF!"</definedName>
    <definedName name="_513006_ABUDADJ">"#REF!"</definedName>
    <definedName name="_513006_YACT">"#REF!"</definedName>
    <definedName name="_513006_YACTADJ">"#REF!"</definedName>
    <definedName name="_513006_YBUD">"#REF!"</definedName>
    <definedName name="_513006_YBUDADJ">"#REF!"</definedName>
    <definedName name="_513007_ABUD">"#REF!"</definedName>
    <definedName name="_513007_ABUDADJ">"#REF!"</definedName>
    <definedName name="_513007_YACT">"#REF!"</definedName>
    <definedName name="_513007_YACTADJ">"#REF!"</definedName>
    <definedName name="_513007_YBUD">"#REF!"</definedName>
    <definedName name="_513007_YBUDADJ">"#REF!"</definedName>
    <definedName name="_514000_ABUD">"#REF!"</definedName>
    <definedName name="_514000_ABUDADJ">"#REF!"</definedName>
    <definedName name="_514000_YACT">"#REF!"</definedName>
    <definedName name="_514000_YACTADJ">"#REF!"</definedName>
    <definedName name="_514000_YBUD">"#REF!"</definedName>
    <definedName name="_514000_YBUDADJ">"#REF!"</definedName>
    <definedName name="_514001_ABUD">"#REF!"</definedName>
    <definedName name="_514001_ABUDADJ">"#REF!"</definedName>
    <definedName name="_514001_YACT">"#REF!"</definedName>
    <definedName name="_514001_YACTADJ">"#REF!"</definedName>
    <definedName name="_514001_YBUD">"#REF!"</definedName>
    <definedName name="_514001_YBUDADJ">"#REF!"</definedName>
    <definedName name="_514002_ABUD">"#REF!"</definedName>
    <definedName name="_514002_ABUDADJ">"#REF!"</definedName>
    <definedName name="_514002_YACT">"#REF!"</definedName>
    <definedName name="_514002_YACTADJ">"#REF!"</definedName>
    <definedName name="_514002_YBUD">"#REF!"</definedName>
    <definedName name="_514002_YBUDADJ">"#REF!"</definedName>
    <definedName name="_514003_ABUD">"#REF!"</definedName>
    <definedName name="_514003_ABUDADJ">"#REF!"</definedName>
    <definedName name="_514003_YACT">"#REF!"</definedName>
    <definedName name="_514003_YACTADJ">"#REF!"</definedName>
    <definedName name="_514003_YBUD">"#REF!"</definedName>
    <definedName name="_514003_YBUDADJ">"#REF!"</definedName>
    <definedName name="_514004_ABUD">"#REF!"</definedName>
    <definedName name="_514004_ABUDADJ">"#REF!"</definedName>
    <definedName name="_514004_YACT">"#REF!"</definedName>
    <definedName name="_514004_YACTADJ">"#REF!"</definedName>
    <definedName name="_514004_YBUD">"#REF!"</definedName>
    <definedName name="_514004_YBUDADJ">"#REF!"</definedName>
    <definedName name="_514005_ABUD">"#REF!"</definedName>
    <definedName name="_514005_ABUDADJ">"#REF!"</definedName>
    <definedName name="_514005_YACT">"#REF!"</definedName>
    <definedName name="_514005_YACTADJ">"#REF!"</definedName>
    <definedName name="_514005_YBUD">"#REF!"</definedName>
    <definedName name="_514005_YBUDADJ">"#REF!"</definedName>
    <definedName name="_514008_ABUD">"#REF!"</definedName>
    <definedName name="_514008_ABUDADJ">"#REF!"</definedName>
    <definedName name="_514008_YACT">"#REF!"</definedName>
    <definedName name="_514008_YACTADJ">"#REF!"</definedName>
    <definedName name="_514008_YBUD">"#REF!"</definedName>
    <definedName name="_514008_YBUDADJ">"#REF!"</definedName>
    <definedName name="_514009_ABUD">"#REF!"</definedName>
    <definedName name="_514009_ABUDADJ">"#REF!"</definedName>
    <definedName name="_514009_YACT">"#REF!"</definedName>
    <definedName name="_514009_YACTADJ">"#REF!"</definedName>
    <definedName name="_514009_YBUD">"#REF!"</definedName>
    <definedName name="_514009_YBUDADJ">"#REF!"</definedName>
    <definedName name="_514010_ABUD">"#REF!"</definedName>
    <definedName name="_514010_ABUDADJ">"#REF!"</definedName>
    <definedName name="_514010_YACT">"#REF!"</definedName>
    <definedName name="_514010_YACTADJ">"#REF!"</definedName>
    <definedName name="_514010_YBUD">"#REF!"</definedName>
    <definedName name="_514010_YBUDADJ">"#REF!"</definedName>
    <definedName name="_514012_ABUD">"#REF!"</definedName>
    <definedName name="_514012_ABUDADJ">"#REF!"</definedName>
    <definedName name="_514012_YACT">"#REF!"</definedName>
    <definedName name="_514012_YACTADJ">"#REF!"</definedName>
    <definedName name="_514012_YBUD">"#REF!"</definedName>
    <definedName name="_514012_YBUDADJ">"#REF!"</definedName>
    <definedName name="_514013_ABUD">"#REF!"</definedName>
    <definedName name="_514013_ABUDADJ">"#REF!"</definedName>
    <definedName name="_514013_YACT">"#REF!"</definedName>
    <definedName name="_514013_YACTADJ">"#REF!"</definedName>
    <definedName name="_514013_YBUD">"#REF!"</definedName>
    <definedName name="_514013_YBUDADJ">"#REF!"</definedName>
    <definedName name="_514014_ABUD">"#REF!"</definedName>
    <definedName name="_514014_ABUDADJ">"#REF!"</definedName>
    <definedName name="_514014_YACT">"#REF!"</definedName>
    <definedName name="_514014_YACTADJ">"#REF!"</definedName>
    <definedName name="_514014_YBUD">"#REF!"</definedName>
    <definedName name="_514014_YBUDADJ">"#REF!"</definedName>
    <definedName name="_514016_ABUD">"#REF!"</definedName>
    <definedName name="_514016_ABUDADJ">"#REF!"</definedName>
    <definedName name="_514016_YACT">"#REF!"</definedName>
    <definedName name="_514016_YACTADJ">"#REF!"</definedName>
    <definedName name="_514016_YBUD">"#REF!"</definedName>
    <definedName name="_514016_YBUDADJ">"#REF!"</definedName>
    <definedName name="_514017_">"#REF!"</definedName>
    <definedName name="_514017_ABUD">"#REF!"</definedName>
    <definedName name="_514017_ABUDADJ">"#REF!"</definedName>
    <definedName name="_514017_YACT">"#REF!"</definedName>
    <definedName name="_514017_YACTADJ">"#REF!"</definedName>
    <definedName name="_514017_YBUD">"#REF!"</definedName>
    <definedName name="_514017_YBUDADJ">"#REF!"</definedName>
    <definedName name="_514018_">"#REF!"</definedName>
    <definedName name="_514018_ABUD">"#REF!"</definedName>
    <definedName name="_514018_ABUDADJ">"#REF!"</definedName>
    <definedName name="_514018_YACT">"#REF!"</definedName>
    <definedName name="_514018_YACTADJ">"#REF!"</definedName>
    <definedName name="_514018_YBUD">"#REF!"</definedName>
    <definedName name="_514018_YBUDADJ">"#REF!"</definedName>
    <definedName name="_52_30">"#REF!"</definedName>
    <definedName name="_52_30_1">"#REF!"</definedName>
    <definedName name="_52_30_2">"#REF!"</definedName>
    <definedName name="_520000_">"#REF!"</definedName>
    <definedName name="_520000_ABUD">"#REF!"</definedName>
    <definedName name="_520000_ABUDADJ">"#REF!"</definedName>
    <definedName name="_520000_YACT">"#REF!"</definedName>
    <definedName name="_520000_YACTADJ">"#REF!"</definedName>
    <definedName name="_520000_YBUD">"#REF!"</definedName>
    <definedName name="_520000_YBUDADJ">"#REF!"</definedName>
    <definedName name="_521000_">"#REF!"</definedName>
    <definedName name="_521000_ABUD">"#REF!"</definedName>
    <definedName name="_521000_ABUDADJ">"#REF!"</definedName>
    <definedName name="_521000_YACT">"#REF!"</definedName>
    <definedName name="_521000_YACTADJ">"#REF!"</definedName>
    <definedName name="_521000_YBUD">"#REF!"</definedName>
    <definedName name="_521000_YBUDADJ">"#REF!"</definedName>
    <definedName name="_521001_">"#REF!"</definedName>
    <definedName name="_521001_ABUD">"#REF!"</definedName>
    <definedName name="_521001_ABUDADJ">"#REF!"</definedName>
    <definedName name="_521001_YACT">"#REF!"</definedName>
    <definedName name="_521001_YACTADJ">"#REF!"</definedName>
    <definedName name="_521001_YBUD">"#REF!"</definedName>
    <definedName name="_521001_YBUDADJ">"#REF!"</definedName>
    <definedName name="_521002_">"#REF!"</definedName>
    <definedName name="_521002_ABUD">"#REF!"</definedName>
    <definedName name="_521002_ABUDADJ">"#REF!"</definedName>
    <definedName name="_521002_YACT">"#REF!"</definedName>
    <definedName name="_521002_YACTADJ">"#REF!"</definedName>
    <definedName name="_521002_YBUD">"#REF!"</definedName>
    <definedName name="_521002_YBUDADJ">"#REF!"</definedName>
    <definedName name="_521003_">"#REF!"</definedName>
    <definedName name="_521003_ABUD">"#REF!"</definedName>
    <definedName name="_521003_ABUDADJ">"#REF!"</definedName>
    <definedName name="_521003_YACT">"#REF!"</definedName>
    <definedName name="_521003_YACTADJ">"#REF!"</definedName>
    <definedName name="_521003_YBUD">"#REF!"</definedName>
    <definedName name="_521003_YBUDADJ">"#REF!"</definedName>
    <definedName name="_521004_">"#REF!"</definedName>
    <definedName name="_521004_ABUD">"#REF!"</definedName>
    <definedName name="_521004_ABUDADJ">"#REF!"</definedName>
    <definedName name="_521004_YACT">"#REF!"</definedName>
    <definedName name="_521004_YACTADJ">"#REF!"</definedName>
    <definedName name="_521004_YBUD">"#REF!"</definedName>
    <definedName name="_521004_YBUDADJ">"#REF!"</definedName>
    <definedName name="_521005_">"#REF!"</definedName>
    <definedName name="_521005_ABUD">"#REF!"</definedName>
    <definedName name="_521005_ABUDADJ">"#REF!"</definedName>
    <definedName name="_521005_YACT">"#REF!"</definedName>
    <definedName name="_521005_YACTADJ">"#REF!"</definedName>
    <definedName name="_521005_YBUD">"#REF!"</definedName>
    <definedName name="_521005_YBUDADJ">"#REF!"</definedName>
    <definedName name="_521006_">"#REF!"</definedName>
    <definedName name="_521006_ABUD">"#REF!"</definedName>
    <definedName name="_521006_ABUDADJ">"#REF!"</definedName>
    <definedName name="_521006_YACT">"#REF!"</definedName>
    <definedName name="_521006_YACTADJ">"#REF!"</definedName>
    <definedName name="_521006_YBUD">"#REF!"</definedName>
    <definedName name="_521006_YBUDADJ">"#REF!"</definedName>
    <definedName name="_521007_">"#REF!"</definedName>
    <definedName name="_521007_ABUD">"#REF!"</definedName>
    <definedName name="_521007_ABUDADJ">"#REF!"</definedName>
    <definedName name="_521007_YACT">"#REF!"</definedName>
    <definedName name="_521007_YACTADJ">"#REF!"</definedName>
    <definedName name="_521007_YBUD">"#REF!"</definedName>
    <definedName name="_521007_YBUDADJ">"#REF!"</definedName>
    <definedName name="_521008_">"#REF!"</definedName>
    <definedName name="_521008_ABUD">"#REF!"</definedName>
    <definedName name="_521008_ABUDADJ">"#REF!"</definedName>
    <definedName name="_521008_YACT">"#REF!"</definedName>
    <definedName name="_521008_YACTADJ">"#REF!"</definedName>
    <definedName name="_521008_YBUD">"#REF!"</definedName>
    <definedName name="_521008_YBUDADJ">"#REF!"</definedName>
    <definedName name="_521009_">"#REF!"</definedName>
    <definedName name="_521009_ABUD">"#REF!"</definedName>
    <definedName name="_521009_ABUDADJ">"#REF!"</definedName>
    <definedName name="_521009_YACT">"#REF!"</definedName>
    <definedName name="_521009_YACTADJ">"#REF!"</definedName>
    <definedName name="_521009_YBUD">"#REF!"</definedName>
    <definedName name="_521009_YBUDADJ">"#REF!"</definedName>
    <definedName name="_522000_">"#REF!"</definedName>
    <definedName name="_522000_ABUD">"#REF!"</definedName>
    <definedName name="_522000_ABUDADJ">"#REF!"</definedName>
    <definedName name="_522000_YACT">"#REF!"</definedName>
    <definedName name="_522000_YACTADJ">"#REF!"</definedName>
    <definedName name="_522000_YBUD">"#REF!"</definedName>
    <definedName name="_522000_YBUDADJ">"#REF!"</definedName>
    <definedName name="_522001_">"#REF!"</definedName>
    <definedName name="_522001_ABUD">"#REF!"</definedName>
    <definedName name="_522001_ABUDADJ">"#REF!"</definedName>
    <definedName name="_522001_YACT">"#REF!"</definedName>
    <definedName name="_522001_YACTADJ">"#REF!"</definedName>
    <definedName name="_522001_YBUD">"#REF!"</definedName>
    <definedName name="_522001_YBUDADJ">"#REF!"</definedName>
    <definedName name="_522003_">"#REF!"</definedName>
    <definedName name="_522003_ABUD">"#REF!"</definedName>
    <definedName name="_522003_ABUDADJ">"#REF!"</definedName>
    <definedName name="_522003_YACT">"#REF!"</definedName>
    <definedName name="_522003_YACTADJ">"#REF!"</definedName>
    <definedName name="_522003_YBUD">"#REF!"</definedName>
    <definedName name="_522003_YBUDADJ">"#REF!"</definedName>
    <definedName name="_522004_">"#REF!"</definedName>
    <definedName name="_522004_ABUD">"#REF!"</definedName>
    <definedName name="_522004_ABUDADJ">"#REF!"</definedName>
    <definedName name="_522004_YACT">"#REF!"</definedName>
    <definedName name="_522004_YACTADJ">"#REF!"</definedName>
    <definedName name="_522004_YBUD">"#REF!"</definedName>
    <definedName name="_522004_YBUDADJ">"#REF!"</definedName>
    <definedName name="_522005_">"#REF!"</definedName>
    <definedName name="_522005_ABUD">"#REF!"</definedName>
    <definedName name="_522005_ABUDADJ">"#REF!"</definedName>
    <definedName name="_522005_YACT">"#REF!"</definedName>
    <definedName name="_522005_YACTADJ">"#REF!"</definedName>
    <definedName name="_522005_YBUD">"#REF!"</definedName>
    <definedName name="_522005_YBUDADJ">"#REF!"</definedName>
    <definedName name="_522006_">"#REF!"</definedName>
    <definedName name="_522006_ABUD">"#REF!"</definedName>
    <definedName name="_522006_ABUDADJ">"#REF!"</definedName>
    <definedName name="_522006_YACT">"#REF!"</definedName>
    <definedName name="_522006_YACTADJ">"#REF!"</definedName>
    <definedName name="_522006_YBUD">"#REF!"</definedName>
    <definedName name="_522006_YBUDADJ">"#REF!"</definedName>
    <definedName name="_523000_">"#REF!"</definedName>
    <definedName name="_523000_ABUD">"#REF!"</definedName>
    <definedName name="_523000_ABUDADJ">"#REF!"</definedName>
    <definedName name="_523000_YACT">"#REF!"</definedName>
    <definedName name="_523000_YACTADJ">"#REF!"</definedName>
    <definedName name="_523000_YBUD">"#REF!"</definedName>
    <definedName name="_523000_YBUDADJ">"#REF!"</definedName>
    <definedName name="_523001_">"#REF!"</definedName>
    <definedName name="_523001_ABUD">"#REF!"</definedName>
    <definedName name="_523001_ABUDADJ">"#REF!"</definedName>
    <definedName name="_523001_YACT">"#REF!"</definedName>
    <definedName name="_523001_YACTADJ">"#REF!"</definedName>
    <definedName name="_523001_YBUD">"#REF!"</definedName>
    <definedName name="_523001_YBUDADJ">"#REF!"</definedName>
    <definedName name="_523003_">"#REF!"</definedName>
    <definedName name="_523003_ABUD">"#REF!"</definedName>
    <definedName name="_523003_ABUDADJ">"#REF!"</definedName>
    <definedName name="_523003_YACT">"#REF!"</definedName>
    <definedName name="_523003_YACTADJ">"#REF!"</definedName>
    <definedName name="_523003_YBUD">"#REF!"</definedName>
    <definedName name="_523003_YBUDADJ">"#REF!"</definedName>
    <definedName name="_523004_">"#REF!"</definedName>
    <definedName name="_523004_ABUD">"#REF!"</definedName>
    <definedName name="_523004_ABUDADJ">"#REF!"</definedName>
    <definedName name="_523004_YACT">"#REF!"</definedName>
    <definedName name="_523004_YACTADJ">"#REF!"</definedName>
    <definedName name="_523004_YBUD">"#REF!"</definedName>
    <definedName name="_523004_YBUDADJ">"#REF!"</definedName>
    <definedName name="_523005_">"#REF!"</definedName>
    <definedName name="_523005_ABUD">"#REF!"</definedName>
    <definedName name="_523005_ABUDADJ">"#REF!"</definedName>
    <definedName name="_523005_YACT">"#REF!"</definedName>
    <definedName name="_523005_YACTADJ">"#REF!"</definedName>
    <definedName name="_523005_YBUD">"#REF!"</definedName>
    <definedName name="_523005_YBUDADJ">"#REF!"</definedName>
    <definedName name="_523006_">"#REF!"</definedName>
    <definedName name="_523006_ABUD">"#REF!"</definedName>
    <definedName name="_523006_ABUDADJ">"#REF!"</definedName>
    <definedName name="_523006_YACT">"#REF!"</definedName>
    <definedName name="_523006_YACTADJ">"#REF!"</definedName>
    <definedName name="_523006_YBUD">"#REF!"</definedName>
    <definedName name="_523006_YBUDADJ">"#REF!"</definedName>
    <definedName name="_523007_">"#REF!"</definedName>
    <definedName name="_523007_ABUD">"#REF!"</definedName>
    <definedName name="_523007_ABUDADJ">"#REF!"</definedName>
    <definedName name="_523007_YACT">"#REF!"</definedName>
    <definedName name="_523007_YACTADJ">"#REF!"</definedName>
    <definedName name="_523007_YBUD">"#REF!"</definedName>
    <definedName name="_523007_YBUDADJ">"#REF!"</definedName>
    <definedName name="_523008_">"#REF!"</definedName>
    <definedName name="_523008_ABUD">"#REF!"</definedName>
    <definedName name="_523008_ABUDADJ">"#REF!"</definedName>
    <definedName name="_523008_YACT">"#REF!"</definedName>
    <definedName name="_523008_YACTADJ">"#REF!"</definedName>
    <definedName name="_523008_YBUD">"#REF!"</definedName>
    <definedName name="_523008_YBUDADJ">"#REF!"</definedName>
    <definedName name="_523009_">"#REF!"</definedName>
    <definedName name="_523009_ABUD">"#REF!"</definedName>
    <definedName name="_523009_ABUDADJ">"#REF!"</definedName>
    <definedName name="_523009_YACT">"#REF!"</definedName>
    <definedName name="_523009_YACTADJ">"#REF!"</definedName>
    <definedName name="_523009_YBUD">"#REF!"</definedName>
    <definedName name="_523009_YBUDADJ">"#REF!"</definedName>
    <definedName name="_523011_">"#REF!"</definedName>
    <definedName name="_523011_ABUD">"#REF!"</definedName>
    <definedName name="_523011_ABUDADJ">"#REF!"</definedName>
    <definedName name="_523011_YACT">"#REF!"</definedName>
    <definedName name="_523011_YACTADJ">"#REF!"</definedName>
    <definedName name="_523011_YBUD">"#REF!"</definedName>
    <definedName name="_523011_YBUDADJ">"#REF!"</definedName>
    <definedName name="_523012_">"#REF!"</definedName>
    <definedName name="_523012_ABUD">"#REF!"</definedName>
    <definedName name="_523012_ABUDADJ">"#REF!"</definedName>
    <definedName name="_523012_YACT">"#REF!"</definedName>
    <definedName name="_523012_YACTADJ">"#REF!"</definedName>
    <definedName name="_523012_YBUD">"#REF!"</definedName>
    <definedName name="_523012_YBUDADJ">"#REF!"</definedName>
    <definedName name="_523013_">"#REF!"</definedName>
    <definedName name="_523013_ABUD">"#REF!"</definedName>
    <definedName name="_523013_ABUDADJ">"#REF!"</definedName>
    <definedName name="_523013_YACT">"#REF!"</definedName>
    <definedName name="_523013_YACTADJ">"#REF!"</definedName>
    <definedName name="_523013_YBUD">"#REF!"</definedName>
    <definedName name="_523013_YBUDADJ">"#REF!"</definedName>
    <definedName name="_523014_">"#REF!"</definedName>
    <definedName name="_523014_ABUD">"#REF!"</definedName>
    <definedName name="_523014_ABUDADJ">"#REF!"</definedName>
    <definedName name="_523014_YACT">"#REF!"</definedName>
    <definedName name="_523014_YACTADJ">"#REF!"</definedName>
    <definedName name="_523014_YBUD">"#REF!"</definedName>
    <definedName name="_523014_YBUDADJ">"#REF!"</definedName>
    <definedName name="_523100_">"#REF!"</definedName>
    <definedName name="_523100_ABUD">"#REF!"</definedName>
    <definedName name="_523100_ABUDADJ">"#REF!"</definedName>
    <definedName name="_523100_YACT">"#REF!"</definedName>
    <definedName name="_523100_YACTADJ">"#REF!"</definedName>
    <definedName name="_523100_YBUD">"#REF!"</definedName>
    <definedName name="_523100_YBUDADJ">"#REF!"</definedName>
    <definedName name="_524000_">"#REF!"</definedName>
    <definedName name="_524000_ABUD">"#REF!"</definedName>
    <definedName name="_524000_ABUDADJ">"#REF!"</definedName>
    <definedName name="_524000_YACT">"#REF!"</definedName>
    <definedName name="_524000_YACTADJ">"#REF!"</definedName>
    <definedName name="_524000_YBUD">"#REF!"</definedName>
    <definedName name="_524000_YBUDADJ">"#REF!"</definedName>
    <definedName name="_524001_">"#REF!"</definedName>
    <definedName name="_524001_ABUD">"#REF!"</definedName>
    <definedName name="_524001_ABUDADJ">"#REF!"</definedName>
    <definedName name="_524001_YACT">"#REF!"</definedName>
    <definedName name="_524001_YACTADJ">"#REF!"</definedName>
    <definedName name="_524001_YBUD">"#REF!"</definedName>
    <definedName name="_524001_YBUDADJ">"#REF!"</definedName>
    <definedName name="_524002_">"#REF!"</definedName>
    <definedName name="_524002_ABUD">"#REF!"</definedName>
    <definedName name="_524002_ABUDADJ">"#REF!"</definedName>
    <definedName name="_524002_YACT">"#REF!"</definedName>
    <definedName name="_524002_YACTADJ">"#REF!"</definedName>
    <definedName name="_524002_YBUD">"#REF!"</definedName>
    <definedName name="_524002_YBUDADJ">"#REF!"</definedName>
    <definedName name="_524003_">"#REF!"</definedName>
    <definedName name="_524003_ABUD">"#REF!"</definedName>
    <definedName name="_524003_ABUDADJ">"#REF!"</definedName>
    <definedName name="_524003_YACT">"#REF!"</definedName>
    <definedName name="_524003_YACTADJ">"#REF!"</definedName>
    <definedName name="_524003_YBUD">"#REF!"</definedName>
    <definedName name="_524003_YBUDADJ">"#REF!"</definedName>
    <definedName name="_524004_">"#REF!"</definedName>
    <definedName name="_524004_ABUD">"#REF!"</definedName>
    <definedName name="_524004_ABUDADJ">"#REF!"</definedName>
    <definedName name="_524004_YACT">"#REF!"</definedName>
    <definedName name="_524004_YACTADJ">"#REF!"</definedName>
    <definedName name="_524004_YBUD">"#REF!"</definedName>
    <definedName name="_524004_YBUDADJ">"#REF!"</definedName>
    <definedName name="_524005_">"#REF!"</definedName>
    <definedName name="_524005_ABUD">"#REF!"</definedName>
    <definedName name="_524005_ABUDADJ">"#REF!"</definedName>
    <definedName name="_524005_YACT">"#REF!"</definedName>
    <definedName name="_524005_YACTADJ">"#REF!"</definedName>
    <definedName name="_524005_YBUD">"#REF!"</definedName>
    <definedName name="_524005_YBUDADJ">"#REF!"</definedName>
    <definedName name="_53_30.1">"#REF!"</definedName>
    <definedName name="_53_30.1_1">"#REF!"</definedName>
    <definedName name="_53_30.1_2">"#REF!"</definedName>
    <definedName name="_530000_">"#REF!"</definedName>
    <definedName name="_530000_ABUD">"#REF!"</definedName>
    <definedName name="_530000_ABUDADJ">"#REF!"</definedName>
    <definedName name="_530000_YACT">"#REF!"</definedName>
    <definedName name="_530000_YACTADJ">"#REF!"</definedName>
    <definedName name="_530000_YBUD">"#REF!"</definedName>
    <definedName name="_530000_YBUDADJ">"#REF!"</definedName>
    <definedName name="_530100_">"#REF!"</definedName>
    <definedName name="_530100_ABUD">"#REF!"</definedName>
    <definedName name="_530100_ABUDADJ">"#REF!"</definedName>
    <definedName name="_530100_YACT">"#REF!"</definedName>
    <definedName name="_530100_YACTADJ">"#REF!"</definedName>
    <definedName name="_530100_YBUD">"#REF!"</definedName>
    <definedName name="_530100_YBUDADJ">"#REF!"</definedName>
    <definedName name="_530110_">"#REF!"</definedName>
    <definedName name="_530110_ABUD">"#REF!"</definedName>
    <definedName name="_530110_ABUDADJ">"#REF!"</definedName>
    <definedName name="_530110_YACT">"#REF!"</definedName>
    <definedName name="_530110_YACTADJ">"#REF!"</definedName>
    <definedName name="_530110_YBUD">"#REF!"</definedName>
    <definedName name="_530110_YBUDADJ">"#REF!"</definedName>
    <definedName name="_530115_">"#REF!"</definedName>
    <definedName name="_530115_ABUD">"#REF!"</definedName>
    <definedName name="_530115_ABUDADJ">"#REF!"</definedName>
    <definedName name="_530115_YACT">"#REF!"</definedName>
    <definedName name="_530115_YACTADJ">"#REF!"</definedName>
    <definedName name="_530115_YBUD">"#REF!"</definedName>
    <definedName name="_530115_YBUDADJ">"#REF!"</definedName>
    <definedName name="_530150_">"#REF!"</definedName>
    <definedName name="_530150_ABUD">"#REF!"</definedName>
    <definedName name="_530150_ABUDADJ">"#REF!"</definedName>
    <definedName name="_530150_YACT">"#REF!"</definedName>
    <definedName name="_530150_YACTADJ">"#REF!"</definedName>
    <definedName name="_530150_YBUD">"#REF!"</definedName>
    <definedName name="_530150_YBUDADJ">"#REF!"</definedName>
    <definedName name="_530155_">"#REF!"</definedName>
    <definedName name="_530155_ABUD">"#REF!"</definedName>
    <definedName name="_530155_ABUDADJ">"#REF!"</definedName>
    <definedName name="_530155_YACT">"#REF!"</definedName>
    <definedName name="_530155_YACTADJ">"#REF!"</definedName>
    <definedName name="_530155_YBUD">"#REF!"</definedName>
    <definedName name="_530155_YBUDADJ">"#REF!"</definedName>
    <definedName name="_530200_">"#REF!"</definedName>
    <definedName name="_530200_ABUD">"#REF!"</definedName>
    <definedName name="_530200_ABUDADJ">"#REF!"</definedName>
    <definedName name="_530200_YACT">"#REF!"</definedName>
    <definedName name="_530200_YACTADJ">"#REF!"</definedName>
    <definedName name="_530200_YBUD">"#REF!"</definedName>
    <definedName name="_530200_YBUDADJ">"#REF!"</definedName>
    <definedName name="_530201_">"#REF!"</definedName>
    <definedName name="_530201_ABUD">"#REF!"</definedName>
    <definedName name="_530201_ABUDADJ">"#REF!"</definedName>
    <definedName name="_530201_YACT">"#REF!"</definedName>
    <definedName name="_530201_YACTADJ">"#REF!"</definedName>
    <definedName name="_530201_YBUD">"#REF!"</definedName>
    <definedName name="_530201_YBUDADJ">"#REF!"</definedName>
    <definedName name="_530202_">"#REF!"</definedName>
    <definedName name="_530202_ABUD">"#REF!"</definedName>
    <definedName name="_530202_ABUDADJ">"#REF!"</definedName>
    <definedName name="_530202_YACT">"#REF!"</definedName>
    <definedName name="_530202_YACTADJ">"#REF!"</definedName>
    <definedName name="_530202_YBUD">"#REF!"</definedName>
    <definedName name="_530202_YBUDADJ">"#REF!"</definedName>
    <definedName name="_530203_">"#REF!"</definedName>
    <definedName name="_530203_ABUD">"#REF!"</definedName>
    <definedName name="_530203_ABUDADJ">"#REF!"</definedName>
    <definedName name="_530203_YACT">"#REF!"</definedName>
    <definedName name="_530203_YACTADJ">"#REF!"</definedName>
    <definedName name="_530203_YBUD">"#REF!"</definedName>
    <definedName name="_530203_YBUDADJ">"#REF!"</definedName>
    <definedName name="_530204_">"#REF!"</definedName>
    <definedName name="_530204_ABUD">"#REF!"</definedName>
    <definedName name="_530204_ABUDADJ">"#REF!"</definedName>
    <definedName name="_530204_YACT">"#REF!"</definedName>
    <definedName name="_530204_YACTADJ">"#REF!"</definedName>
    <definedName name="_530204_YBUD">"#REF!"</definedName>
    <definedName name="_530204_YBUDADJ">"#REF!"</definedName>
    <definedName name="_530205_">"#REF!"</definedName>
    <definedName name="_530205_ABUD">"#REF!"</definedName>
    <definedName name="_530205_ABUDADJ">"#REF!"</definedName>
    <definedName name="_530205_YACT">"#REF!"</definedName>
    <definedName name="_530205_YACTADJ">"#REF!"</definedName>
    <definedName name="_530205_YBUD">"#REF!"</definedName>
    <definedName name="_530205_YBUDADJ">"#REF!"</definedName>
    <definedName name="_530206_">"#REF!"</definedName>
    <definedName name="_530206_ABUD">"#REF!"</definedName>
    <definedName name="_530206_ABUDADJ">"#REF!"</definedName>
    <definedName name="_530206_YACT">"#REF!"</definedName>
    <definedName name="_530206_YACTADJ">"#REF!"</definedName>
    <definedName name="_530206_YBUD">"#REF!"</definedName>
    <definedName name="_530206_YBUDADJ">"#REF!"</definedName>
    <definedName name="_530207_">"#REF!"</definedName>
    <definedName name="_530207_ABUD">"#REF!"</definedName>
    <definedName name="_530207_ABUDADJ">"#REF!"</definedName>
    <definedName name="_530207_YACT">"#REF!"</definedName>
    <definedName name="_530207_YACTADJ">"#REF!"</definedName>
    <definedName name="_530207_YBUD">"#REF!"</definedName>
    <definedName name="_530207_YBUDADJ">"#REF!"</definedName>
    <definedName name="_530208_">"#REF!"</definedName>
    <definedName name="_530208_ABUD">"#REF!"</definedName>
    <definedName name="_530208_ABUDADJ">"#REF!"</definedName>
    <definedName name="_530208_YACT">"#REF!"</definedName>
    <definedName name="_530208_YACTADJ">"#REF!"</definedName>
    <definedName name="_530208_YBUD">"#REF!"</definedName>
    <definedName name="_530208_YBUDADJ">"#REF!"</definedName>
    <definedName name="_530209_">"#REF!"</definedName>
    <definedName name="_530209_ABUD">"#REF!"</definedName>
    <definedName name="_530209_ABUDADJ">"#REF!"</definedName>
    <definedName name="_530209_YACT">"#REF!"</definedName>
    <definedName name="_530209_YACTADJ">"#REF!"</definedName>
    <definedName name="_530209_YBUD">"#REF!"</definedName>
    <definedName name="_530209_YBUDADJ">"#REF!"</definedName>
    <definedName name="_530210_">"#REF!"</definedName>
    <definedName name="_530210_ABUD">"#REF!"</definedName>
    <definedName name="_530210_ABUDADJ">"#REF!"</definedName>
    <definedName name="_530210_YACT">"#REF!"</definedName>
    <definedName name="_530210_YACTADJ">"#REF!"</definedName>
    <definedName name="_530210_YBUD">"#REF!"</definedName>
    <definedName name="_530210_YBUDADJ">"#REF!"</definedName>
    <definedName name="_530300_">"#REF!"</definedName>
    <definedName name="_530300_ABUD">"#REF!"</definedName>
    <definedName name="_530300_ABUDADJ">"#REF!"</definedName>
    <definedName name="_530300_YACT">"#REF!"</definedName>
    <definedName name="_530300_YACTADJ">"#REF!"</definedName>
    <definedName name="_530300_YBUD">"#REF!"</definedName>
    <definedName name="_530300_YBUDADJ">"#REF!"</definedName>
    <definedName name="_530301_">"#REF!"</definedName>
    <definedName name="_530301_ABUD">"#REF!"</definedName>
    <definedName name="_530301_ABUDADJ">"#REF!"</definedName>
    <definedName name="_530301_YACT">"#REF!"</definedName>
    <definedName name="_530301_YACTADJ">"#REF!"</definedName>
    <definedName name="_530301_YBUD">"#REF!"</definedName>
    <definedName name="_530301_YBUDADJ">"#REF!"</definedName>
    <definedName name="_530302_">"#REF!"</definedName>
    <definedName name="_530302_ABUD">"#REF!"</definedName>
    <definedName name="_530302_ABUDADJ">"#REF!"</definedName>
    <definedName name="_530302_YACT">"#REF!"</definedName>
    <definedName name="_530302_YACTADJ">"#REF!"</definedName>
    <definedName name="_530302_YBUD">"#REF!"</definedName>
    <definedName name="_530302_YBUDADJ">"#REF!"</definedName>
    <definedName name="_530303_">"#REF!"</definedName>
    <definedName name="_530303_ABUD">"#REF!"</definedName>
    <definedName name="_530303_ABUDADJ">"#REF!"</definedName>
    <definedName name="_530303_YACT">"#REF!"</definedName>
    <definedName name="_530303_YACTADJ">"#REF!"</definedName>
    <definedName name="_530303_YBUD">"#REF!"</definedName>
    <definedName name="_530303_YBUDADJ">"#REF!"</definedName>
    <definedName name="_530304_">"#REF!"</definedName>
    <definedName name="_530304_ABUD">"#REF!"</definedName>
    <definedName name="_530304_ABUDADJ">"#REF!"</definedName>
    <definedName name="_530304_YACT">"#REF!"</definedName>
    <definedName name="_530304_YACTADJ">"#REF!"</definedName>
    <definedName name="_530304_YBUD">"#REF!"</definedName>
    <definedName name="_530304_YBUDADJ">"#REF!"</definedName>
    <definedName name="_530305_">"#REF!"</definedName>
    <definedName name="_530305_ABUD">"#REF!"</definedName>
    <definedName name="_530305_ABUDADJ">"#REF!"</definedName>
    <definedName name="_530305_YACT">"#REF!"</definedName>
    <definedName name="_530305_YACTADJ">"#REF!"</definedName>
    <definedName name="_530305_YBUD">"#REF!"</definedName>
    <definedName name="_530305_YBUDADJ">"#REF!"</definedName>
    <definedName name="_530306_">"#REF!"</definedName>
    <definedName name="_530306_ABUD">"#REF!"</definedName>
    <definedName name="_530306_ABUDADJ">"#REF!"</definedName>
    <definedName name="_530306_YACT">"#REF!"</definedName>
    <definedName name="_530306_YACTADJ">"#REF!"</definedName>
    <definedName name="_530306_YBUD">"#REF!"</definedName>
    <definedName name="_530306_YBUDADJ">"#REF!"</definedName>
    <definedName name="_530307_">"#REF!"</definedName>
    <definedName name="_530307_ABUD">"#REF!"</definedName>
    <definedName name="_530307_ABUDADJ">"#REF!"</definedName>
    <definedName name="_530307_YACT">"#REF!"</definedName>
    <definedName name="_530307_YACTADJ">"#REF!"</definedName>
    <definedName name="_530307_YBUD">"#REF!"</definedName>
    <definedName name="_530307_YBUDADJ">"#REF!"</definedName>
    <definedName name="_530308_">"#REF!"</definedName>
    <definedName name="_530308_ABUD">"#REF!"</definedName>
    <definedName name="_530308_ABUDADJ">"#REF!"</definedName>
    <definedName name="_530308_YACT">"#REF!"</definedName>
    <definedName name="_530308_YACTADJ">"#REF!"</definedName>
    <definedName name="_530308_YBUD">"#REF!"</definedName>
    <definedName name="_530308_YBUDADJ">"#REF!"</definedName>
    <definedName name="_530309_">"#REF!"</definedName>
    <definedName name="_530309_ABUD">"#REF!"</definedName>
    <definedName name="_530309_ABUDADJ">"#REF!"</definedName>
    <definedName name="_530309_YACT">"#REF!"</definedName>
    <definedName name="_530309_YACTADJ">"#REF!"</definedName>
    <definedName name="_530309_YBUD">"#REF!"</definedName>
    <definedName name="_530309_YBUDADJ">"#REF!"</definedName>
    <definedName name="_530310_">"#REF!"</definedName>
    <definedName name="_530310_ABUD">"#REF!"</definedName>
    <definedName name="_530310_ABUDADJ">"#REF!"</definedName>
    <definedName name="_530310_YACT">"#REF!"</definedName>
    <definedName name="_530310_YACTADJ">"#REF!"</definedName>
    <definedName name="_530310_YBUD">"#REF!"</definedName>
    <definedName name="_530310_YBUDADJ">"#REF!"</definedName>
    <definedName name="_530311_">"#REF!"</definedName>
    <definedName name="_530311_ABUD">"#REF!"</definedName>
    <definedName name="_530311_ABUDADJ">"#REF!"</definedName>
    <definedName name="_530311_YACT">"#REF!"</definedName>
    <definedName name="_530311_YACTADJ">"#REF!"</definedName>
    <definedName name="_530311_YBUD">"#REF!"</definedName>
    <definedName name="_530311_YBUDADJ">"#REF!"</definedName>
    <definedName name="_530312_">"#REF!"</definedName>
    <definedName name="_530312_ABUD">"#REF!"</definedName>
    <definedName name="_530312_ABUDADJ">"#REF!"</definedName>
    <definedName name="_530312_YACT">"#REF!"</definedName>
    <definedName name="_530312_YACTADJ">"#REF!"</definedName>
    <definedName name="_530312_YBUD">"#REF!"</definedName>
    <definedName name="_530312_YBUDADJ">"#REF!"</definedName>
    <definedName name="_530313_">"#REF!"</definedName>
    <definedName name="_530313_ABUD">"#REF!"</definedName>
    <definedName name="_530313_ABUDADJ">"#REF!"</definedName>
    <definedName name="_530313_YACT">"#REF!"</definedName>
    <definedName name="_530313_YACTADJ">"#REF!"</definedName>
    <definedName name="_530313_YBUD">"#REF!"</definedName>
    <definedName name="_530313_YBUDADJ">"#REF!"</definedName>
    <definedName name="_530314_">"#REF!"</definedName>
    <definedName name="_530314_ABUD">"#REF!"</definedName>
    <definedName name="_530314_ABUDADJ">"#REF!"</definedName>
    <definedName name="_530314_YACT">"#REF!"</definedName>
    <definedName name="_530314_YACTADJ">"#REF!"</definedName>
    <definedName name="_530314_YBUD">"#REF!"</definedName>
    <definedName name="_530314_YBUDADJ">"#REF!"</definedName>
    <definedName name="_530315_">"#REF!"</definedName>
    <definedName name="_530315_ABUD">"#REF!"</definedName>
    <definedName name="_530315_ABUDADJ">"#REF!"</definedName>
    <definedName name="_530315_YACT">"#REF!"</definedName>
    <definedName name="_530315_YACTADJ">"#REF!"</definedName>
    <definedName name="_530315_YBUD">"#REF!"</definedName>
    <definedName name="_530315_YBUDADJ">"#REF!"</definedName>
    <definedName name="_530316_">"#REF!"</definedName>
    <definedName name="_530316_ABUD">"#REF!"</definedName>
    <definedName name="_530316_ABUDADJ">"#REF!"</definedName>
    <definedName name="_530316_YACT">"#REF!"</definedName>
    <definedName name="_530316_YACTADJ">"#REF!"</definedName>
    <definedName name="_530316_YBUD">"#REF!"</definedName>
    <definedName name="_530316_YBUDADJ">"#REF!"</definedName>
    <definedName name="_530317_">"#REF!"</definedName>
    <definedName name="_530317_ABUD">"#REF!"</definedName>
    <definedName name="_530317_ABUDADJ">"#REF!"</definedName>
    <definedName name="_530317_YACT">"#REF!"</definedName>
    <definedName name="_530317_YACTADJ">"#REF!"</definedName>
    <definedName name="_530317_YBUD">"#REF!"</definedName>
    <definedName name="_530317_YBUDADJ">"#REF!"</definedName>
    <definedName name="_530400_">"#REF!"</definedName>
    <definedName name="_530400_ABUD">"#REF!"</definedName>
    <definedName name="_530400_ABUDADJ">"#REF!"</definedName>
    <definedName name="_530400_YACT">"#REF!"</definedName>
    <definedName name="_530400_YACTADJ">"#REF!"</definedName>
    <definedName name="_530400_YBUD">"#REF!"</definedName>
    <definedName name="_530400_YBUDADJ">"#REF!"</definedName>
    <definedName name="_530401_">"#REF!"</definedName>
    <definedName name="_530401_ABUD">"#REF!"</definedName>
    <definedName name="_530401_ABUDADJ">"#REF!"</definedName>
    <definedName name="_530401_YACT">"#REF!"</definedName>
    <definedName name="_530401_YACTADJ">"#REF!"</definedName>
    <definedName name="_530401_YBUD">"#REF!"</definedName>
    <definedName name="_530401_YBUDADJ">"#REF!"</definedName>
    <definedName name="_530402_">"#REF!"</definedName>
    <definedName name="_530402_ABUD">"#REF!"</definedName>
    <definedName name="_530402_ABUDADJ">"#REF!"</definedName>
    <definedName name="_530402_YACT">"#REF!"</definedName>
    <definedName name="_530402_YACTADJ">"#REF!"</definedName>
    <definedName name="_530402_YBUD">"#REF!"</definedName>
    <definedName name="_530402_YBUDADJ">"#REF!"</definedName>
    <definedName name="_530403_">"#REF!"</definedName>
    <definedName name="_530403_ABUD">"#REF!"</definedName>
    <definedName name="_530403_ABUDADJ">"#REF!"</definedName>
    <definedName name="_530403_YACT">"#REF!"</definedName>
    <definedName name="_530403_YACTADJ">"#REF!"</definedName>
    <definedName name="_530403_YBUD">"#REF!"</definedName>
    <definedName name="_530403_YBUDADJ">"#REF!"</definedName>
    <definedName name="_530404_">"#REF!"</definedName>
    <definedName name="_530404_ABUD">"#REF!"</definedName>
    <definedName name="_530404_ABUDADJ">"#REF!"</definedName>
    <definedName name="_530404_YACT">"#REF!"</definedName>
    <definedName name="_530404_YACTADJ">"#REF!"</definedName>
    <definedName name="_530404_YBUD">"#REF!"</definedName>
    <definedName name="_530404_YBUDADJ">"#REF!"</definedName>
    <definedName name="_530405_">"#REF!"</definedName>
    <definedName name="_530405_ABUD">"#REF!"</definedName>
    <definedName name="_530405_ABUDADJ">"#REF!"</definedName>
    <definedName name="_530405_YACT">"#REF!"</definedName>
    <definedName name="_530405_YACTADJ">"#REF!"</definedName>
    <definedName name="_530405_YBUD">"#REF!"</definedName>
    <definedName name="_530405_YBUDADJ">"#REF!"</definedName>
    <definedName name="_530406_">"#REF!"</definedName>
    <definedName name="_530406_ABUD">"#REF!"</definedName>
    <definedName name="_530406_ABUDADJ">"#REF!"</definedName>
    <definedName name="_530406_YACT">"#REF!"</definedName>
    <definedName name="_530406_YACTADJ">"#REF!"</definedName>
    <definedName name="_530406_YBUD">"#REF!"</definedName>
    <definedName name="_530406_YBUDADJ">"#REF!"</definedName>
    <definedName name="_530407_">"#REF!"</definedName>
    <definedName name="_530407_ABUD">"#REF!"</definedName>
    <definedName name="_530407_ABUDADJ">"#REF!"</definedName>
    <definedName name="_530407_YACT">"#REF!"</definedName>
    <definedName name="_530407_YACTADJ">"#REF!"</definedName>
    <definedName name="_530407_YBUD">"#REF!"</definedName>
    <definedName name="_530407_YBUDADJ">"#REF!"</definedName>
    <definedName name="_530408_">"#REF!"</definedName>
    <definedName name="_530408_ABUD">"#REF!"</definedName>
    <definedName name="_530408_ABUDADJ">"#REF!"</definedName>
    <definedName name="_530408_YACT">"#REF!"</definedName>
    <definedName name="_530408_YACTADJ">"#REF!"</definedName>
    <definedName name="_530408_YBUD">"#REF!"</definedName>
    <definedName name="_530408_YBUDADJ">"#REF!"</definedName>
    <definedName name="_530409_">"#REF!"</definedName>
    <definedName name="_530409_ABUD">"#REF!"</definedName>
    <definedName name="_530409_ABUDADJ">"#REF!"</definedName>
    <definedName name="_530409_YACT">"#REF!"</definedName>
    <definedName name="_530409_YACTADJ">"#REF!"</definedName>
    <definedName name="_530409_YBUD">"#REF!"</definedName>
    <definedName name="_530409_YBUDADJ">"#REF!"</definedName>
    <definedName name="_530500_">"#REF!"</definedName>
    <definedName name="_530500_ABUD">"#REF!"</definedName>
    <definedName name="_530500_ABUDADJ">"#REF!"</definedName>
    <definedName name="_530500_YACT">"#REF!"</definedName>
    <definedName name="_530500_YACTADJ">"#REF!"</definedName>
    <definedName name="_530500_YBUD">"#REF!"</definedName>
    <definedName name="_530500_YBUDADJ">"#REF!"</definedName>
    <definedName name="_530501_">"#REF!"</definedName>
    <definedName name="_530501_ABUD">"#REF!"</definedName>
    <definedName name="_530501_ABUDADJ">"#REF!"</definedName>
    <definedName name="_530501_YACT">"#REF!"</definedName>
    <definedName name="_530501_YACTADJ">"#REF!"</definedName>
    <definedName name="_530501_YBUD">"#REF!"</definedName>
    <definedName name="_530501_YBUDADJ">"#REF!"</definedName>
    <definedName name="_530503_">"#REF!"</definedName>
    <definedName name="_530503_ABUD">"#REF!"</definedName>
    <definedName name="_530503_ABUDADJ">"#REF!"</definedName>
    <definedName name="_530503_YACT">"#REF!"</definedName>
    <definedName name="_530503_YACTADJ">"#REF!"</definedName>
    <definedName name="_530503_YBUD">"#REF!"</definedName>
    <definedName name="_530503_YBUDADJ">"#REF!"</definedName>
    <definedName name="_530504_">"#REF!"</definedName>
    <definedName name="_530504_ABUD">"#REF!"</definedName>
    <definedName name="_530504_ABUDADJ">"#REF!"</definedName>
    <definedName name="_530504_YACT">"#REF!"</definedName>
    <definedName name="_530504_YACTADJ">"#REF!"</definedName>
    <definedName name="_530504_YBUD">"#REF!"</definedName>
    <definedName name="_530504_YBUDADJ">"#REF!"</definedName>
    <definedName name="_530505_">"#REF!"</definedName>
    <definedName name="_530505_ABUD">"#REF!"</definedName>
    <definedName name="_530505_ABUDADJ">"#REF!"</definedName>
    <definedName name="_530505_YACT">"#REF!"</definedName>
    <definedName name="_530505_YACTADJ">"#REF!"</definedName>
    <definedName name="_530505_YBUD">"#REF!"</definedName>
    <definedName name="_530505_YBUDADJ">"#REF!"</definedName>
    <definedName name="_530506_">"#REF!"</definedName>
    <definedName name="_530506_ABUD">"#REF!"</definedName>
    <definedName name="_530506_ABUDADJ">"#REF!"</definedName>
    <definedName name="_530506_YACT">"#REF!"</definedName>
    <definedName name="_530506_YACTADJ">"#REF!"</definedName>
    <definedName name="_530506_YBUD">"#REF!"</definedName>
    <definedName name="_530506_YBUDADJ">"#REF!"</definedName>
    <definedName name="_530507_">"#REF!"</definedName>
    <definedName name="_530507_ABUD">"#REF!"</definedName>
    <definedName name="_530507_ABUDADJ">"#REF!"</definedName>
    <definedName name="_530507_YACT">"#REF!"</definedName>
    <definedName name="_530507_YACTADJ">"#REF!"</definedName>
    <definedName name="_530507_YBUD">"#REF!"</definedName>
    <definedName name="_530507_YBUDADJ">"#REF!"</definedName>
    <definedName name="_530508_">"#REF!"</definedName>
    <definedName name="_530508_ABUD">"#REF!"</definedName>
    <definedName name="_530508_ABUDADJ">"#REF!"</definedName>
    <definedName name="_530508_YACT">"#REF!"</definedName>
    <definedName name="_530508_YACTADJ">"#REF!"</definedName>
    <definedName name="_530508_YBUD">"#REF!"</definedName>
    <definedName name="_530508_YBUDADJ">"#REF!"</definedName>
    <definedName name="_530509_">"#REF!"</definedName>
    <definedName name="_530509_ABUD">"#REF!"</definedName>
    <definedName name="_530509_ABUDADJ">"#REF!"</definedName>
    <definedName name="_530509_YACT">"#REF!"</definedName>
    <definedName name="_530509_YACTADJ">"#REF!"</definedName>
    <definedName name="_530509_YBUD">"#REF!"</definedName>
    <definedName name="_530509_YBUDADJ">"#REF!"</definedName>
    <definedName name="_530510_">"#REF!"</definedName>
    <definedName name="_530510_ABUD">"#REF!"</definedName>
    <definedName name="_530510_ABUDADJ">"#REF!"</definedName>
    <definedName name="_530510_YACT">"#REF!"</definedName>
    <definedName name="_530510_YACTADJ">"#REF!"</definedName>
    <definedName name="_530510_YBUD">"#REF!"</definedName>
    <definedName name="_530510_YBUDADJ">"#REF!"</definedName>
    <definedName name="_530600_">"#REF!"</definedName>
    <definedName name="_530600_ABUD">"#REF!"</definedName>
    <definedName name="_530600_ABUDADJ">"#REF!"</definedName>
    <definedName name="_530600_YACT">"#REF!"</definedName>
    <definedName name="_530600_YACTADJ">"#REF!"</definedName>
    <definedName name="_530600_YBUD">"#REF!"</definedName>
    <definedName name="_530600_YBUDADJ">"#REF!"</definedName>
    <definedName name="_530601_">"#REF!"</definedName>
    <definedName name="_530601_ABUD">"#REF!"</definedName>
    <definedName name="_530601_ABUDADJ">"#REF!"</definedName>
    <definedName name="_530601_YACT">"#REF!"</definedName>
    <definedName name="_530601_YACTADJ">"#REF!"</definedName>
    <definedName name="_530601_YBUD">"#REF!"</definedName>
    <definedName name="_530601_YBUDADJ">"#REF!"</definedName>
    <definedName name="_530602_">"#REF!"</definedName>
    <definedName name="_530602_ABUD">"#REF!"</definedName>
    <definedName name="_530602_ABUDADJ">"#REF!"</definedName>
    <definedName name="_530602_YACT">"#REF!"</definedName>
    <definedName name="_530602_YACTADJ">"#REF!"</definedName>
    <definedName name="_530602_YBUD">"#REF!"</definedName>
    <definedName name="_530602_YBUDADJ">"#REF!"</definedName>
    <definedName name="_530603_">"#REF!"</definedName>
    <definedName name="_530603_ABUD">"#REF!"</definedName>
    <definedName name="_530603_ABUDADJ">"#REF!"</definedName>
    <definedName name="_530603_YACT">"#REF!"</definedName>
    <definedName name="_530603_YACTADJ">"#REF!"</definedName>
    <definedName name="_530603_YBUD">"#REF!"</definedName>
    <definedName name="_530603_YBUDADJ">"#REF!"</definedName>
    <definedName name="_530604_">"#REF!"</definedName>
    <definedName name="_530604_ABUD">"#REF!"</definedName>
    <definedName name="_530604_ABUDADJ">"#REF!"</definedName>
    <definedName name="_530604_YACT">"#REF!"</definedName>
    <definedName name="_530604_YACTADJ">"#REF!"</definedName>
    <definedName name="_530604_YBUD">"#REF!"</definedName>
    <definedName name="_530604_YBUDADJ">"#REF!"</definedName>
    <definedName name="_530605_">"#REF!"</definedName>
    <definedName name="_530605_ABUD">"#REF!"</definedName>
    <definedName name="_530605_ABUDADJ">"#REF!"</definedName>
    <definedName name="_530605_YACT">"#REF!"</definedName>
    <definedName name="_530605_YACTADJ">"#REF!"</definedName>
    <definedName name="_530605_YBUD">"#REF!"</definedName>
    <definedName name="_530605_YBUDADJ">"#REF!"</definedName>
    <definedName name="_530606_">"#REF!"</definedName>
    <definedName name="_530606_ABUD">"#REF!"</definedName>
    <definedName name="_530606_ABUDADJ">"#REF!"</definedName>
    <definedName name="_530606_YACT">"#REF!"</definedName>
    <definedName name="_530606_YACTADJ">"#REF!"</definedName>
    <definedName name="_530606_YBUD">"#REF!"</definedName>
    <definedName name="_530606_YBUDADJ">"#REF!"</definedName>
    <definedName name="_530607_">"#REF!"</definedName>
    <definedName name="_530607_ABUD">"#REF!"</definedName>
    <definedName name="_530607_ABUDADJ">"#REF!"</definedName>
    <definedName name="_530607_YACT">"#REF!"</definedName>
    <definedName name="_530607_YACTADJ">"#REF!"</definedName>
    <definedName name="_530607_YBUD">"#REF!"</definedName>
    <definedName name="_530607_YBUDADJ">"#REF!"</definedName>
    <definedName name="_530608_">"#REF!"</definedName>
    <definedName name="_530608_ABUD">"#REF!"</definedName>
    <definedName name="_530608_ABUDADJ">"#REF!"</definedName>
    <definedName name="_530608_YACT">"#REF!"</definedName>
    <definedName name="_530608_YACTADJ">"#REF!"</definedName>
    <definedName name="_530608_YBUD">"#REF!"</definedName>
    <definedName name="_530608_YBUDADJ">"#REF!"</definedName>
    <definedName name="_530609_">"#REF!"</definedName>
    <definedName name="_530609_ABUD">"#REF!"</definedName>
    <definedName name="_530609_ABUDADJ">"#REF!"</definedName>
    <definedName name="_530609_YACT">"#REF!"</definedName>
    <definedName name="_530609_YACTADJ">"#REF!"</definedName>
    <definedName name="_530609_YBUD">"#REF!"</definedName>
    <definedName name="_530609_YBUDADJ">"#REF!"</definedName>
    <definedName name="_530610_">"#REF!"</definedName>
    <definedName name="_530610_ABUD">"#REF!"</definedName>
    <definedName name="_530610_ABUDADJ">"#REF!"</definedName>
    <definedName name="_530610_YACT">"#REF!"</definedName>
    <definedName name="_530610_YACTADJ">"#REF!"</definedName>
    <definedName name="_530610_YBUD">"#REF!"</definedName>
    <definedName name="_530610_YBUDADJ">"#REF!"</definedName>
    <definedName name="_530612_">"#REF!"</definedName>
    <definedName name="_530612_ABUD">"#REF!"</definedName>
    <definedName name="_530612_ABUDADJ">"#REF!"</definedName>
    <definedName name="_530612_YACT">"#REF!"</definedName>
    <definedName name="_530612_YACTADJ">"#REF!"</definedName>
    <definedName name="_530612_YBUD">"#REF!"</definedName>
    <definedName name="_530612_YBUDADJ">"#REF!"</definedName>
    <definedName name="_530613_">"#REF!"</definedName>
    <definedName name="_530613_ABUD">"#REF!"</definedName>
    <definedName name="_530613_ABUDADJ">"#REF!"</definedName>
    <definedName name="_530613_YACT">"#REF!"</definedName>
    <definedName name="_530613_YACTADJ">"#REF!"</definedName>
    <definedName name="_530613_YBUD">"#REF!"</definedName>
    <definedName name="_530613_YBUDADJ">"#REF!"</definedName>
    <definedName name="_530614_">"#REF!"</definedName>
    <definedName name="_530614_ABUD">"#REF!"</definedName>
    <definedName name="_530614_ABUDADJ">"#REF!"</definedName>
    <definedName name="_530614_YACT">"#REF!"</definedName>
    <definedName name="_530614_YACTADJ">"#REF!"</definedName>
    <definedName name="_530614_YBUD">"#REF!"</definedName>
    <definedName name="_530614_YBUDADJ">"#REF!"</definedName>
    <definedName name="_530615_">"#REF!"</definedName>
    <definedName name="_530615_ABUD">"#REF!"</definedName>
    <definedName name="_530615_ABUDADJ">"#REF!"</definedName>
    <definedName name="_530615_YACT">"#REF!"</definedName>
    <definedName name="_530615_YACTADJ">"#REF!"</definedName>
    <definedName name="_530615_YBUD">"#REF!"</definedName>
    <definedName name="_530615_YBUDADJ">"#REF!"</definedName>
    <definedName name="_530616_">"#REF!"</definedName>
    <definedName name="_530616_ABUD">"#REF!"</definedName>
    <definedName name="_530616_ABUDADJ">"#REF!"</definedName>
    <definedName name="_530616_YACT">"#REF!"</definedName>
    <definedName name="_530616_YACTADJ">"#REF!"</definedName>
    <definedName name="_530616_YBUD">"#REF!"</definedName>
    <definedName name="_530616_YBUDADJ">"#REF!"</definedName>
    <definedName name="_530617_">"#REF!"</definedName>
    <definedName name="_530617_ABUD">"#REF!"</definedName>
    <definedName name="_530617_ABUDADJ">"#REF!"</definedName>
    <definedName name="_530617_YACT">"#REF!"</definedName>
    <definedName name="_530617_YACTADJ">"#REF!"</definedName>
    <definedName name="_530617_YBUD">"#REF!"</definedName>
    <definedName name="_530617_YBUDADJ">"#REF!"</definedName>
    <definedName name="_530618_">"#REF!"</definedName>
    <definedName name="_530618_ABUD">"#REF!"</definedName>
    <definedName name="_530618_ABUDADJ">"#REF!"</definedName>
    <definedName name="_530618_YACT">"#REF!"</definedName>
    <definedName name="_530618_YACTADJ">"#REF!"</definedName>
    <definedName name="_530618_YBUD">"#REF!"</definedName>
    <definedName name="_530618_YBUDADJ">"#REF!"</definedName>
    <definedName name="_530619_">"#REF!"</definedName>
    <definedName name="_530619_ABUD">"#REF!"</definedName>
    <definedName name="_530619_ABUDADJ">"#REF!"</definedName>
    <definedName name="_530619_YACT">"#REF!"</definedName>
    <definedName name="_530619_YACTADJ">"#REF!"</definedName>
    <definedName name="_530619_YBUD">"#REF!"</definedName>
    <definedName name="_530619_YBUDADJ">"#REF!"</definedName>
    <definedName name="_530620_">"#REF!"</definedName>
    <definedName name="_530620_ABUD">"#REF!"</definedName>
    <definedName name="_530620_ABUDADJ">"#REF!"</definedName>
    <definedName name="_530620_YACT">"#REF!"</definedName>
    <definedName name="_530620_YACTADJ">"#REF!"</definedName>
    <definedName name="_530620_YBUD">"#REF!"</definedName>
    <definedName name="_530620_YBUDADJ">"#REF!"</definedName>
    <definedName name="_530650_">"#REF!"</definedName>
    <definedName name="_530650_ABUD">"#REF!"</definedName>
    <definedName name="_530650_ABUDADJ">"#REF!"</definedName>
    <definedName name="_530650_YACT">"#REF!"</definedName>
    <definedName name="_530650_YACTADJ">"#REF!"</definedName>
    <definedName name="_530650_YBUD">"#REF!"</definedName>
    <definedName name="_530650_YBUDADJ">"#REF!"</definedName>
    <definedName name="_530700_">"#REF!"</definedName>
    <definedName name="_530700_ABUD">"#REF!"</definedName>
    <definedName name="_530700_ABUDADJ">"#REF!"</definedName>
    <definedName name="_530700_YACT">"#REF!"</definedName>
    <definedName name="_530700_YACTADJ">"#REF!"</definedName>
    <definedName name="_530700_YBUD">"#REF!"</definedName>
    <definedName name="_530700_YBUDADJ">"#REF!"</definedName>
    <definedName name="_530701_">"#REF!"</definedName>
    <definedName name="_530701_ABUD">"#REF!"</definedName>
    <definedName name="_530701_ABUDADJ">"#REF!"</definedName>
    <definedName name="_530701_YACT">"#REF!"</definedName>
    <definedName name="_530701_YACTADJ">"#REF!"</definedName>
    <definedName name="_530701_YBUD">"#REF!"</definedName>
    <definedName name="_530701_YBUDADJ">"#REF!"</definedName>
    <definedName name="_530702_">"#REF!"</definedName>
    <definedName name="_530702_ABUD">"#REF!"</definedName>
    <definedName name="_530702_ABUDADJ">"#REF!"</definedName>
    <definedName name="_530702_YACT">"#REF!"</definedName>
    <definedName name="_530702_YACTADJ">"#REF!"</definedName>
    <definedName name="_530702_YBUD">"#REF!"</definedName>
    <definedName name="_530702_YBUDADJ">"#REF!"</definedName>
    <definedName name="_530703_">"#REF!"</definedName>
    <definedName name="_530703_ABUD">"#REF!"</definedName>
    <definedName name="_530703_ABUDADJ">"#REF!"</definedName>
    <definedName name="_530703_YACT">"#REF!"</definedName>
    <definedName name="_530703_YACTADJ">"#REF!"</definedName>
    <definedName name="_530703_YBUD">"#REF!"</definedName>
    <definedName name="_530703_YBUDADJ">"#REF!"</definedName>
    <definedName name="_530704_">"#REF!"</definedName>
    <definedName name="_530704_ABUD">"#REF!"</definedName>
    <definedName name="_530704_ABUDADJ">"#REF!"</definedName>
    <definedName name="_530704_YACT">"#REF!"</definedName>
    <definedName name="_530704_YACTADJ">"#REF!"</definedName>
    <definedName name="_530704_YBUD">"#REF!"</definedName>
    <definedName name="_530704_YBUDADJ">"#REF!"</definedName>
    <definedName name="_530705_">"#REF!"</definedName>
    <definedName name="_530705_ABUD">"#REF!"</definedName>
    <definedName name="_530705_ABUDADJ">"#REF!"</definedName>
    <definedName name="_530705_YACT">"#REF!"</definedName>
    <definedName name="_530705_YACTADJ">"#REF!"</definedName>
    <definedName name="_530705_YBUD">"#REF!"</definedName>
    <definedName name="_530705_YBUDADJ">"#REF!"</definedName>
    <definedName name="_530706_">"#REF!"</definedName>
    <definedName name="_530706_ABUD">"#REF!"</definedName>
    <definedName name="_530706_ABUDADJ">"#REF!"</definedName>
    <definedName name="_530706_YACT">"#REF!"</definedName>
    <definedName name="_530706_YACTADJ">"#REF!"</definedName>
    <definedName name="_530706_YBUD">"#REF!"</definedName>
    <definedName name="_530706_YBUDADJ">"#REF!"</definedName>
    <definedName name="_530707_">"#REF!"</definedName>
    <definedName name="_530707_ABUD">"#REF!"</definedName>
    <definedName name="_530707_ABUDADJ">"#REF!"</definedName>
    <definedName name="_530707_YACT">"#REF!"</definedName>
    <definedName name="_530707_YACTADJ">"#REF!"</definedName>
    <definedName name="_530707_YBUD">"#REF!"</definedName>
    <definedName name="_530707_YBUDADJ">"#REF!"</definedName>
    <definedName name="_530708_">"#REF!"</definedName>
    <definedName name="_530708_ABUD">"#REF!"</definedName>
    <definedName name="_530708_ABUDADJ">"#REF!"</definedName>
    <definedName name="_530708_YACT">"#REF!"</definedName>
    <definedName name="_530708_YACTADJ">"#REF!"</definedName>
    <definedName name="_530708_YBUD">"#REF!"</definedName>
    <definedName name="_530708_YBUDADJ">"#REF!"</definedName>
    <definedName name="_530709_">"#REF!"</definedName>
    <definedName name="_530709_ABUD">"#REF!"</definedName>
    <definedName name="_530709_ABUDADJ">"#REF!"</definedName>
    <definedName name="_530709_YACT">"#REF!"</definedName>
    <definedName name="_530709_YACTADJ">"#REF!"</definedName>
    <definedName name="_530709_YBUD">"#REF!"</definedName>
    <definedName name="_530709_YBUDADJ">"#REF!"</definedName>
    <definedName name="_530710_">"#REF!"</definedName>
    <definedName name="_530710_ABUD">"#REF!"</definedName>
    <definedName name="_530710_ABUDADJ">"#REF!"</definedName>
    <definedName name="_530710_YACT">"#REF!"</definedName>
    <definedName name="_530710_YACTADJ">"#REF!"</definedName>
    <definedName name="_530710_YBUD">"#REF!"</definedName>
    <definedName name="_530710_YBUDADJ">"#REF!"</definedName>
    <definedName name="_530800_">"#REF!"</definedName>
    <definedName name="_530800_ABUD">"#REF!"</definedName>
    <definedName name="_530800_ABUDADJ">"#REF!"</definedName>
    <definedName name="_530800_YACT">"#REF!"</definedName>
    <definedName name="_530800_YACTADJ">"#REF!"</definedName>
    <definedName name="_530800_YBUD">"#REF!"</definedName>
    <definedName name="_530800_YBUDADJ">"#REF!"</definedName>
    <definedName name="_530801_">"#REF!"</definedName>
    <definedName name="_530801_ABUD">"#REF!"</definedName>
    <definedName name="_530801_ABUDADJ">"#REF!"</definedName>
    <definedName name="_530801_YACT">"#REF!"</definedName>
    <definedName name="_530801_YACTADJ">"#REF!"</definedName>
    <definedName name="_530801_YBUD">"#REF!"</definedName>
    <definedName name="_530801_YBUDADJ">"#REF!"</definedName>
    <definedName name="_530802_">"#REF!"</definedName>
    <definedName name="_530802_ABUD">"#REF!"</definedName>
    <definedName name="_530802_ABUDADJ">"#REF!"</definedName>
    <definedName name="_530802_YACT">"#REF!"</definedName>
    <definedName name="_530802_YACTADJ">"#REF!"</definedName>
    <definedName name="_530802_YBUD">"#REF!"</definedName>
    <definedName name="_530802_YBUDADJ">"#REF!"</definedName>
    <definedName name="_530803_">"#REF!"</definedName>
    <definedName name="_530803_ABUD">"#REF!"</definedName>
    <definedName name="_530803_ABUDADJ">"#REF!"</definedName>
    <definedName name="_530803_YACT">"#REF!"</definedName>
    <definedName name="_530803_YACTADJ">"#REF!"</definedName>
    <definedName name="_530803_YBUD">"#REF!"</definedName>
    <definedName name="_530803_YBUDADJ">"#REF!"</definedName>
    <definedName name="_530804_">"#REF!"</definedName>
    <definedName name="_530804_ABUD">"#REF!"</definedName>
    <definedName name="_530804_ABUDADJ">"#REF!"</definedName>
    <definedName name="_530804_YACT">"#REF!"</definedName>
    <definedName name="_530804_YACTADJ">"#REF!"</definedName>
    <definedName name="_530804_YBUD">"#REF!"</definedName>
    <definedName name="_530804_YBUDADJ">"#REF!"</definedName>
    <definedName name="_530805_">"#REF!"</definedName>
    <definedName name="_530805_ABUD">"#REF!"</definedName>
    <definedName name="_530805_ABUDADJ">"#REF!"</definedName>
    <definedName name="_530805_YACT">"#REF!"</definedName>
    <definedName name="_530805_YACTADJ">"#REF!"</definedName>
    <definedName name="_530805_YBUD">"#REF!"</definedName>
    <definedName name="_530805_YBUDADJ">"#REF!"</definedName>
    <definedName name="_530806_">"#REF!"</definedName>
    <definedName name="_530806_ABUD">"#REF!"</definedName>
    <definedName name="_530806_ABUDADJ">"#REF!"</definedName>
    <definedName name="_530806_YACT">"#REF!"</definedName>
    <definedName name="_530806_YACTADJ">"#REF!"</definedName>
    <definedName name="_530806_YBUD">"#REF!"</definedName>
    <definedName name="_530806_YBUDADJ">"#REF!"</definedName>
    <definedName name="_530807_">"#REF!"</definedName>
    <definedName name="_530807_ABUD">"#REF!"</definedName>
    <definedName name="_530807_ABUDADJ">"#REF!"</definedName>
    <definedName name="_530807_YACT">"#REF!"</definedName>
    <definedName name="_530807_YACTADJ">"#REF!"</definedName>
    <definedName name="_530807_YBUD">"#REF!"</definedName>
    <definedName name="_530807_YBUDADJ">"#REF!"</definedName>
    <definedName name="_530808_">"#REF!"</definedName>
    <definedName name="_530808_ABUD">"#REF!"</definedName>
    <definedName name="_530808_ABUDADJ">"#REF!"</definedName>
    <definedName name="_530808_YACT">"#REF!"</definedName>
    <definedName name="_530808_YACTADJ">"#REF!"</definedName>
    <definedName name="_530808_YBUD">"#REF!"</definedName>
    <definedName name="_530808_YBUDADJ">"#REF!"</definedName>
    <definedName name="_530809_">"#REF!"</definedName>
    <definedName name="_530809_ABUD">"#REF!"</definedName>
    <definedName name="_530809_ABUDADJ">"#REF!"</definedName>
    <definedName name="_530809_YACT">"#REF!"</definedName>
    <definedName name="_530809_YACTADJ">"#REF!"</definedName>
    <definedName name="_530809_YBUD">"#REF!"</definedName>
    <definedName name="_530809_YBUDADJ">"#REF!"</definedName>
    <definedName name="_530810_">"#REF!"</definedName>
    <definedName name="_530810_ABUD">"#REF!"</definedName>
    <definedName name="_530810_ABUDADJ">"#REF!"</definedName>
    <definedName name="_530810_YACT">"#REF!"</definedName>
    <definedName name="_530810_YACTADJ">"#REF!"</definedName>
    <definedName name="_530810_YBUD">"#REF!"</definedName>
    <definedName name="_530810_YBUDADJ">"#REF!"</definedName>
    <definedName name="_530811_">"#REF!"</definedName>
    <definedName name="_530811_ABUD">"#REF!"</definedName>
    <definedName name="_530811_ABUDADJ">"#REF!"</definedName>
    <definedName name="_530811_YACT">"#REF!"</definedName>
    <definedName name="_530811_YACTADJ">"#REF!"</definedName>
    <definedName name="_530811_YBUD">"#REF!"</definedName>
    <definedName name="_530811_YBUDADJ">"#REF!"</definedName>
    <definedName name="_530812_">"#REF!"</definedName>
    <definedName name="_530812_ABUD">"#REF!"</definedName>
    <definedName name="_530812_ABUDADJ">"#REF!"</definedName>
    <definedName name="_530812_YACT">"#REF!"</definedName>
    <definedName name="_530812_YACTADJ">"#REF!"</definedName>
    <definedName name="_530812_YBUD">"#REF!"</definedName>
    <definedName name="_530812_YBUDADJ">"#REF!"</definedName>
    <definedName name="_530813_">"#REF!"</definedName>
    <definedName name="_530813_ABUD">"#REF!"</definedName>
    <definedName name="_530813_ABUDADJ">"#REF!"</definedName>
    <definedName name="_530813_YACT">"#REF!"</definedName>
    <definedName name="_530813_YACTADJ">"#REF!"</definedName>
    <definedName name="_530813_YBUD">"#REF!"</definedName>
    <definedName name="_530813_YBUDADJ">"#REF!"</definedName>
    <definedName name="_530814_">"#REF!"</definedName>
    <definedName name="_530814_ABUD">"#REF!"</definedName>
    <definedName name="_530814_ABUDADJ">"#REF!"</definedName>
    <definedName name="_530814_YACT">"#REF!"</definedName>
    <definedName name="_530814_YACTADJ">"#REF!"</definedName>
    <definedName name="_530814_YBUD">"#REF!"</definedName>
    <definedName name="_530814_YBUDADJ">"#REF!"</definedName>
    <definedName name="_530816_">"#REF!"</definedName>
    <definedName name="_530816_ABUD">"#REF!"</definedName>
    <definedName name="_530816_ABUDADJ">"#REF!"</definedName>
    <definedName name="_530816_YACT">"#REF!"</definedName>
    <definedName name="_530816_YACTADJ">"#REF!"</definedName>
    <definedName name="_530816_YBUD">"#REF!"</definedName>
    <definedName name="_530816_YBUDADJ">"#REF!"</definedName>
    <definedName name="_530820_">"#REF!"</definedName>
    <definedName name="_530820_ABUD">"#REF!"</definedName>
    <definedName name="_530820_ABUDADJ">"#REF!"</definedName>
    <definedName name="_530820_YACT">"#REF!"</definedName>
    <definedName name="_530820_YACTADJ">"#REF!"</definedName>
    <definedName name="_530820_YBUD">"#REF!"</definedName>
    <definedName name="_530820_YBUDADJ">"#REF!"</definedName>
    <definedName name="_530900_">"#REF!"</definedName>
    <definedName name="_530900_ABUD">"#REF!"</definedName>
    <definedName name="_530900_ABUDADJ">"#REF!"</definedName>
    <definedName name="_530900_YACT">"#REF!"</definedName>
    <definedName name="_530900_YACTADJ">"#REF!"</definedName>
    <definedName name="_530900_YBUD">"#REF!"</definedName>
    <definedName name="_530900_YBUDADJ">"#REF!"</definedName>
    <definedName name="_530901_">"#REF!"</definedName>
    <definedName name="_530901_ABUD">"#REF!"</definedName>
    <definedName name="_530901_ABUDADJ">"#REF!"</definedName>
    <definedName name="_530901_YACT">"#REF!"</definedName>
    <definedName name="_530901_YACTADJ">"#REF!"</definedName>
    <definedName name="_530901_YBUD">"#REF!"</definedName>
    <definedName name="_530901_YBUDADJ">"#REF!"</definedName>
    <definedName name="_530902_">"#REF!"</definedName>
    <definedName name="_530902_ABUD">"#REF!"</definedName>
    <definedName name="_530902_ABUDADJ">"#REF!"</definedName>
    <definedName name="_530902_YACT">"#REF!"</definedName>
    <definedName name="_530902_YACTADJ">"#REF!"</definedName>
    <definedName name="_530902_YBUD">"#REF!"</definedName>
    <definedName name="_530902_YBUDADJ">"#REF!"</definedName>
    <definedName name="_530903_">"#REF!"</definedName>
    <definedName name="_530903_ABUD">"#REF!"</definedName>
    <definedName name="_530903_ABUDADJ">"#REF!"</definedName>
    <definedName name="_530903_YACT">"#REF!"</definedName>
    <definedName name="_530903_YACTADJ">"#REF!"</definedName>
    <definedName name="_530903_YBUD">"#REF!"</definedName>
    <definedName name="_530903_YBUDADJ">"#REF!"</definedName>
    <definedName name="_530904_">"#REF!"</definedName>
    <definedName name="_530904_ABUD">"#REF!"</definedName>
    <definedName name="_530904_ABUDADJ">"#REF!"</definedName>
    <definedName name="_530904_YACT">"#REF!"</definedName>
    <definedName name="_530904_YACTADJ">"#REF!"</definedName>
    <definedName name="_530904_YBUD">"#REF!"</definedName>
    <definedName name="_530904_YBUDADJ">"#REF!"</definedName>
    <definedName name="_530905_">"#REF!"</definedName>
    <definedName name="_530905_ABUD">"#REF!"</definedName>
    <definedName name="_530905_ABUDADJ">"#REF!"</definedName>
    <definedName name="_530905_YACT">"#REF!"</definedName>
    <definedName name="_530905_YACTADJ">"#REF!"</definedName>
    <definedName name="_530905_YBUD">"#REF!"</definedName>
    <definedName name="_530905_YBUDADJ">"#REF!"</definedName>
    <definedName name="_530906_">"#REF!"</definedName>
    <definedName name="_530906_ABUD">"#REF!"</definedName>
    <definedName name="_530906_ABUDADJ">"#REF!"</definedName>
    <definedName name="_530906_YACT">"#REF!"</definedName>
    <definedName name="_530906_YACTADJ">"#REF!"</definedName>
    <definedName name="_530906_YBUD">"#REF!"</definedName>
    <definedName name="_530906_YBUDADJ">"#REF!"</definedName>
    <definedName name="_530907_">"#REF!"</definedName>
    <definedName name="_530907_ABUD">"#REF!"</definedName>
    <definedName name="_530907_ABUDADJ">"#REF!"</definedName>
    <definedName name="_530907_YACT">"#REF!"</definedName>
    <definedName name="_530907_YACTADJ">"#REF!"</definedName>
    <definedName name="_530907_YBUD">"#REF!"</definedName>
    <definedName name="_530907_YBUDADJ">"#REF!"</definedName>
    <definedName name="_531000_">"#REF!"</definedName>
    <definedName name="_531000_ABUD">"#REF!"</definedName>
    <definedName name="_531000_ABUDADJ">"#REF!"</definedName>
    <definedName name="_531000_YACT">"#REF!"</definedName>
    <definedName name="_531000_YACTADJ">"#REF!"</definedName>
    <definedName name="_531000_YBUD">"#REF!"</definedName>
    <definedName name="_531000_YBUDADJ">"#REF!"</definedName>
    <definedName name="_531015_">"#REF!"</definedName>
    <definedName name="_531015_ABUD">"#REF!"</definedName>
    <definedName name="_531015_ABUDADJ">"#REF!"</definedName>
    <definedName name="_531015_YACT">"#REF!"</definedName>
    <definedName name="_531015_YACTADJ">"#REF!"</definedName>
    <definedName name="_531015_YBUD">"#REF!"</definedName>
    <definedName name="_531015_YBUDADJ">"#REF!"</definedName>
    <definedName name="_531030_">"#REF!"</definedName>
    <definedName name="_531030_ABUD">"#REF!"</definedName>
    <definedName name="_531030_ABUDADJ">"#REF!"</definedName>
    <definedName name="_531030_YACT">"#REF!"</definedName>
    <definedName name="_531030_YACTADJ">"#REF!"</definedName>
    <definedName name="_531030_YBUD">"#REF!"</definedName>
    <definedName name="_531030_YBUDADJ">"#REF!"</definedName>
    <definedName name="_531039_">"#REF!"</definedName>
    <definedName name="_531039_ABUD">"#REF!"</definedName>
    <definedName name="_531039_ABUDADJ">"#REF!"</definedName>
    <definedName name="_531039_YACT">"#REF!"</definedName>
    <definedName name="_531039_YACTADJ">"#REF!"</definedName>
    <definedName name="_531039_YBUD">"#REF!"</definedName>
    <definedName name="_531039_YBUDADJ">"#REF!"</definedName>
    <definedName name="_531040_">"#REF!"</definedName>
    <definedName name="_531040_ABUD">"#REF!"</definedName>
    <definedName name="_531040_ABUDADJ">"#REF!"</definedName>
    <definedName name="_531040_YACT">"#REF!"</definedName>
    <definedName name="_531040_YACTADJ">"#REF!"</definedName>
    <definedName name="_531040_YBUD">"#REF!"</definedName>
    <definedName name="_531040_YBUDADJ">"#REF!"</definedName>
    <definedName name="_532000_">"#REF!"</definedName>
    <definedName name="_532000_ABUD">"#REF!"</definedName>
    <definedName name="_532000_ABUDADJ">"#REF!"</definedName>
    <definedName name="_532000_YACT">"#REF!"</definedName>
    <definedName name="_532000_YACTADJ">"#REF!"</definedName>
    <definedName name="_532000_YBUD">"#REF!"</definedName>
    <definedName name="_532000_YBUDADJ">"#REF!"</definedName>
    <definedName name="_533000_">"#REF!"</definedName>
    <definedName name="_533000_ABUD">"#REF!"</definedName>
    <definedName name="_533000_ABUDADJ">"#REF!"</definedName>
    <definedName name="_533000_YACT">"#REF!"</definedName>
    <definedName name="_533000_YACTADJ">"#REF!"</definedName>
    <definedName name="_533000_YBUD">"#REF!"</definedName>
    <definedName name="_533000_YBUDADJ">"#REF!"</definedName>
    <definedName name="_533001_">"#REF!"</definedName>
    <definedName name="_533001_ABUD">"#REF!"</definedName>
    <definedName name="_533001_ABUDADJ">"#REF!"</definedName>
    <definedName name="_533001_YACT">"#REF!"</definedName>
    <definedName name="_533001_YACTADJ">"#REF!"</definedName>
    <definedName name="_533001_YBUD">"#REF!"</definedName>
    <definedName name="_533001_YBUDADJ">"#REF!"</definedName>
    <definedName name="_54_30.2">"#REF!"</definedName>
    <definedName name="_54_30.2_1">"#REF!"</definedName>
    <definedName name="_54_30.2_2">"#REF!"</definedName>
    <definedName name="_540000_">"#REF!"</definedName>
    <definedName name="_540000_ABUD">"#REF!"</definedName>
    <definedName name="_540000_ABUDADJ">"#REF!"</definedName>
    <definedName name="_540000_YACT">"#REF!"</definedName>
    <definedName name="_540000_YACTADJ">"#REF!"</definedName>
    <definedName name="_540000_YBUD">"#REF!"</definedName>
    <definedName name="_540000_YBUDADJ">"#REF!"</definedName>
    <definedName name="_541000_">"#REF!"</definedName>
    <definedName name="_541000_ABUD">"#REF!"</definedName>
    <definedName name="_541000_ABUDADJ">"#REF!"</definedName>
    <definedName name="_541000_YACT">"#REF!"</definedName>
    <definedName name="_541000_YACTADJ">"#REF!"</definedName>
    <definedName name="_541000_YBUD">"#REF!"</definedName>
    <definedName name="_541000_YBUDADJ">"#REF!"</definedName>
    <definedName name="_542000_">"#REF!"</definedName>
    <definedName name="_542000_ABUD">"#REF!"</definedName>
    <definedName name="_542000_ABUDADJ">"#REF!"</definedName>
    <definedName name="_542000_YACT">"#REF!"</definedName>
    <definedName name="_542000_YACTADJ">"#REF!"</definedName>
    <definedName name="_542000_YBUD">"#REF!"</definedName>
    <definedName name="_542000_YBUDADJ">"#REF!"</definedName>
    <definedName name="_543000_">"#REF!"</definedName>
    <definedName name="_543000_ABUD">"#REF!"</definedName>
    <definedName name="_543000_ABUDADJ">"#REF!"</definedName>
    <definedName name="_543000_YACT">"#REF!"</definedName>
    <definedName name="_543000_YACTADJ">"#REF!"</definedName>
    <definedName name="_543000_YBUD">"#REF!"</definedName>
    <definedName name="_543000_YBUDADJ">"#REF!"</definedName>
    <definedName name="_544000_">"#REF!"</definedName>
    <definedName name="_544000_ABUD">"#REF!"</definedName>
    <definedName name="_544000_ABUDADJ">"#REF!"</definedName>
    <definedName name="_544000_YACT">"#REF!"</definedName>
    <definedName name="_544000_YACTADJ">"#REF!"</definedName>
    <definedName name="_544000_YBUD">"#REF!"</definedName>
    <definedName name="_544000_YBUDADJ">"#REF!"</definedName>
    <definedName name="_55_31">"#REF!"</definedName>
    <definedName name="_55_31_1">"#REF!"</definedName>
    <definedName name="_55_31_2">"#REF!"</definedName>
    <definedName name="_550000_">"#REF!"</definedName>
    <definedName name="_550000_ABUD">"#REF!"</definedName>
    <definedName name="_550000_ABUDADJ">"#REF!"</definedName>
    <definedName name="_550000_YACT">"#REF!"</definedName>
    <definedName name="_550000_YACTADJ">"#REF!"</definedName>
    <definedName name="_550000_YBUD">"#REF!"</definedName>
    <definedName name="_550000_YBUDADJ">"#REF!"</definedName>
    <definedName name="_551001_">"#REF!"</definedName>
    <definedName name="_551001_ABUD">"#REF!"</definedName>
    <definedName name="_551001_ABUDADJ">"#REF!"</definedName>
    <definedName name="_551001_YACT">"#REF!"</definedName>
    <definedName name="_551001_YACTADJ">"#REF!"</definedName>
    <definedName name="_551001_YBUD">"#REF!"</definedName>
    <definedName name="_551001_YBUDADJ">"#REF!"</definedName>
    <definedName name="_551002_">"#REF!"</definedName>
    <definedName name="_551002_ABUD">"#REF!"</definedName>
    <definedName name="_551002_ABUDADJ">"#REF!"</definedName>
    <definedName name="_551002_YACT">"#REF!"</definedName>
    <definedName name="_551002_YACTADJ">"#REF!"</definedName>
    <definedName name="_551002_YBUD">"#REF!"</definedName>
    <definedName name="_551002_YBUDADJ">"#REF!"</definedName>
    <definedName name="_551003_">"#REF!"</definedName>
    <definedName name="_551003_ABUD">"#REF!"</definedName>
    <definedName name="_551003_ABUDADJ">"#REF!"</definedName>
    <definedName name="_551003_YACT">"#REF!"</definedName>
    <definedName name="_551003_YACTADJ">"#REF!"</definedName>
    <definedName name="_551003_YBUD">"#REF!"</definedName>
    <definedName name="_551003_YBUDADJ">"#REF!"</definedName>
    <definedName name="_551004_">"#REF!"</definedName>
    <definedName name="_551004_ABUD">"#REF!"</definedName>
    <definedName name="_551004_ABUDADJ">"#REF!"</definedName>
    <definedName name="_551004_YACT">"#REF!"</definedName>
    <definedName name="_551004_YACTADJ">"#REF!"</definedName>
    <definedName name="_551004_YBUD">"#REF!"</definedName>
    <definedName name="_551004_YBUDADJ">"#REF!"</definedName>
    <definedName name="_56_31.1">"#REF!"</definedName>
    <definedName name="_56_31.1_1">"#REF!"</definedName>
    <definedName name="_56_31.1_2">"#REF!"</definedName>
    <definedName name="_560000_">"#REF!"</definedName>
    <definedName name="_560000_ABUD">"#REF!"</definedName>
    <definedName name="_560000_ABUDADJ">"#REF!"</definedName>
    <definedName name="_560000_YACT">"#REF!"</definedName>
    <definedName name="_560000_YACTADJ">"#REF!"</definedName>
    <definedName name="_560000_YBUD">"#REF!"</definedName>
    <definedName name="_560000_YBUDADJ">"#REF!"</definedName>
    <definedName name="_560001_">"#REF!"</definedName>
    <definedName name="_560001_ABUD">"#REF!"</definedName>
    <definedName name="_560001_ABUDADJ">"#REF!"</definedName>
    <definedName name="_560001_YACT">"#REF!"</definedName>
    <definedName name="_560001_YACTADJ">"#REF!"</definedName>
    <definedName name="_560001_YBUD">"#REF!"</definedName>
    <definedName name="_560001_YBUDADJ">"#REF!"</definedName>
    <definedName name="_57_32">"#REF!"</definedName>
    <definedName name="_57_32_1">"#REF!"</definedName>
    <definedName name="_57_32_2">"#REF!"</definedName>
    <definedName name="_570000_">"#REF!"</definedName>
    <definedName name="_570000_ABUD">"#REF!"</definedName>
    <definedName name="_570000_ABUDADJ">"#REF!"</definedName>
    <definedName name="_570000_YACT">"#REF!"</definedName>
    <definedName name="_570000_YACTADJ">"#REF!"</definedName>
    <definedName name="_570000_YBUD">"#REF!"</definedName>
    <definedName name="_570000_YBUDADJ">"#REF!"</definedName>
    <definedName name="_58_15.2">"#REF!"</definedName>
    <definedName name="_58_15.2_1">"#REF!"</definedName>
    <definedName name="_58_15.2_2">"#REF!"</definedName>
    <definedName name="_58_15.2_3">"#REF!"</definedName>
    <definedName name="_58_33">"#REF!"</definedName>
    <definedName name="_58_33_1">"#REF!"</definedName>
    <definedName name="_58_33_2">"#REF!"</definedName>
    <definedName name="_59_34">"#REF!"</definedName>
    <definedName name="_59_34_1">"#REF!"</definedName>
    <definedName name="_59_34_2">"#REF!"</definedName>
    <definedName name="_6_14.3">"#REF!"</definedName>
    <definedName name="_6_14.3_1">"#REF!"</definedName>
    <definedName name="_6_14.3_2">"#REF!"</definedName>
    <definedName name="_60_34.1">"#REF!"</definedName>
    <definedName name="_60_34.1_1">"#REF!"</definedName>
    <definedName name="_60_34.1_2">"#REF!"</definedName>
    <definedName name="_61_4">"#REF!"</definedName>
    <definedName name="_61_4_1">"#REF!"</definedName>
    <definedName name="_61_4_2">"#REF!"</definedName>
    <definedName name="_610000_">"#REF!"</definedName>
    <definedName name="_610000_ABUD">"#REF!"</definedName>
    <definedName name="_610000_ABUDADJ">"#REF!"</definedName>
    <definedName name="_610000_YACT">"#REF!"</definedName>
    <definedName name="_610000_YACTADJ">"#REF!"</definedName>
    <definedName name="_610000_YBUD">"#REF!"</definedName>
    <definedName name="_610000_YBUDADJ">"#REF!"</definedName>
    <definedName name="_611001_">"#REF!"</definedName>
    <definedName name="_611001_ABUD">"#REF!"</definedName>
    <definedName name="_611001_ABUDADJ">"#REF!"</definedName>
    <definedName name="_611001_YACT">"#REF!"</definedName>
    <definedName name="_611001_YACTADJ">"#REF!"</definedName>
    <definedName name="_611001_YBUD">"#REF!"</definedName>
    <definedName name="_611001_YBUDADJ">"#REF!"</definedName>
    <definedName name="_611003_">"#REF!"</definedName>
    <definedName name="_611003_ABUD">"#REF!"</definedName>
    <definedName name="_611003_ABUDADJ">"#REF!"</definedName>
    <definedName name="_611003_YACT">"#REF!"</definedName>
    <definedName name="_611003_YACTADJ">"#REF!"</definedName>
    <definedName name="_611003_YBUD">"#REF!"</definedName>
    <definedName name="_611003_YBUDADJ">"#REF!"</definedName>
    <definedName name="_62_7.1">"#REF!"</definedName>
    <definedName name="_62_7.1_1">"#REF!"</definedName>
    <definedName name="_62_7.1_2">"#REF!"</definedName>
    <definedName name="_620000_">"#REF!"</definedName>
    <definedName name="_620000_ABUD">"#REF!"</definedName>
    <definedName name="_620000_ABUDADJ">"#REF!"</definedName>
    <definedName name="_620000_YACT">"#REF!"</definedName>
    <definedName name="_620000_YACTADJ">"#REF!"</definedName>
    <definedName name="_620000_YBUD">"#REF!"</definedName>
    <definedName name="_620000_YBUDADJ">"#REF!"</definedName>
    <definedName name="_620001_">"#REF!"</definedName>
    <definedName name="_620001_ABUD">"#REF!"</definedName>
    <definedName name="_620001_ABUDADJ">"#REF!"</definedName>
    <definedName name="_620001_YACT">"#REF!"</definedName>
    <definedName name="_620001_YACTADJ">"#REF!"</definedName>
    <definedName name="_620001_YBUD">"#REF!"</definedName>
    <definedName name="_620001_YBUDADJ">"#REF!"</definedName>
    <definedName name="_63_7.2">"#REF!"</definedName>
    <definedName name="_63_7.2_1">"#REF!"</definedName>
    <definedName name="_63_7.2_2">"#REF!"</definedName>
    <definedName name="_630000_">"#REF!"</definedName>
    <definedName name="_630000_ABUD">"#REF!"</definedName>
    <definedName name="_630000_ABUDADJ">"#REF!"</definedName>
    <definedName name="_630000_YACT">"#REF!"</definedName>
    <definedName name="_630000_YACTADJ">"#REF!"</definedName>
    <definedName name="_630000_YBUD">"#REF!"</definedName>
    <definedName name="_630000_YBUDADJ">"#REF!"</definedName>
    <definedName name="_632000_">"#REF!"</definedName>
    <definedName name="_632000_ABUD">"#REF!"</definedName>
    <definedName name="_632000_ABUDADJ">"#REF!"</definedName>
    <definedName name="_632000_YACT">"#REF!"</definedName>
    <definedName name="_632000_YACTADJ">"#REF!"</definedName>
    <definedName name="_632000_YBUD">"#REF!"</definedName>
    <definedName name="_632000_YBUDADJ">"#REF!"</definedName>
    <definedName name="_632001_">"#REF!"</definedName>
    <definedName name="_632001_ABUD">"#REF!"</definedName>
    <definedName name="_632001_ABUDADJ">"#REF!"</definedName>
    <definedName name="_632001_YACT">"#REF!"</definedName>
    <definedName name="_632001_YACTADJ">"#REF!"</definedName>
    <definedName name="_632001_YBUD">"#REF!"</definedName>
    <definedName name="_632001_YBUDADJ">"#REF!"</definedName>
    <definedName name="_632002_">"#REF!"</definedName>
    <definedName name="_632002_ABUD">"#REF!"</definedName>
    <definedName name="_632002_ABUDADJ">"#REF!"</definedName>
    <definedName name="_632002_YACT">"#REF!"</definedName>
    <definedName name="_632002_YACTADJ">"#REF!"</definedName>
    <definedName name="_632002_YBUD">"#REF!"</definedName>
    <definedName name="_632002_YBUDADJ">"#REF!"</definedName>
    <definedName name="_632003_">"#REF!"</definedName>
    <definedName name="_632003_ABUD">"#REF!"</definedName>
    <definedName name="_632003_ABUDADJ">"#REF!"</definedName>
    <definedName name="_632003_YACT">"#REF!"</definedName>
    <definedName name="_632003_YACTADJ">"#REF!"</definedName>
    <definedName name="_632003_YBUD">"#REF!"</definedName>
    <definedName name="_632003_YBUDADJ">"#REF!"</definedName>
    <definedName name="_632004_">"#REF!"</definedName>
    <definedName name="_632004_ABUD">"#REF!"</definedName>
    <definedName name="_632004_ABUDADJ">"#REF!"</definedName>
    <definedName name="_632004_YACT">"#REF!"</definedName>
    <definedName name="_632004_YACTADJ">"#REF!"</definedName>
    <definedName name="_632004_YBUD">"#REF!"</definedName>
    <definedName name="_632004_YBUDADJ">"#REF!"</definedName>
    <definedName name="_632005_">"#REF!"</definedName>
    <definedName name="_632005_ABUD">"#REF!"</definedName>
    <definedName name="_632005_ABUDADJ">"#REF!"</definedName>
    <definedName name="_632005_YACT">"#REF!"</definedName>
    <definedName name="_632005_YACTADJ">"#REF!"</definedName>
    <definedName name="_632005_YBUD">"#REF!"</definedName>
    <definedName name="_632005_YBUDADJ">"#REF!"</definedName>
    <definedName name="_64_7.3">"#REF!"</definedName>
    <definedName name="_64_7.3_1">"#REF!"</definedName>
    <definedName name="_64_7.3_2">"#REF!"</definedName>
    <definedName name="_640000_ABUDADJ">"#REF!"</definedName>
    <definedName name="_640000_YACTADJ">"#REF!"</definedName>
    <definedName name="_640000_YBUDADJ">"#REF!"</definedName>
    <definedName name="_65_9">"#REF!"</definedName>
    <definedName name="_65_9_1">"#REF!"</definedName>
    <definedName name="_65_9_2">"#REF!"</definedName>
    <definedName name="_650000_">"#REF!"</definedName>
    <definedName name="_650000_ABUD">"#REF!"</definedName>
    <definedName name="_650000_ABUDADJ">"#REF!"</definedName>
    <definedName name="_650000_YACT">"#REF!"</definedName>
    <definedName name="_650000_YACTADJ">"#REF!"</definedName>
    <definedName name="_650000_YBUD">"#REF!"</definedName>
    <definedName name="_650000_YBUDADJ">"#REF!"</definedName>
    <definedName name="_651000_">"#REF!"</definedName>
    <definedName name="_651000_ABUD">"#REF!"</definedName>
    <definedName name="_651000_ABUDADJ">"#REF!"</definedName>
    <definedName name="_651000_YACT">"#REF!"</definedName>
    <definedName name="_651000_YACTADJ">"#REF!"</definedName>
    <definedName name="_651000_YBUD">"#REF!"</definedName>
    <definedName name="_651000_YBUDADJ">"#REF!"</definedName>
    <definedName name="_651001_">"#REF!"</definedName>
    <definedName name="_651001_ABUD">"#REF!"</definedName>
    <definedName name="_651001_ABUDADJ">"#REF!"</definedName>
    <definedName name="_651001_YACT">"#REF!"</definedName>
    <definedName name="_651001_YACTADJ">"#REF!"</definedName>
    <definedName name="_651001_YBUD">"#REF!"</definedName>
    <definedName name="_651001_YBUDADJ">"#REF!"</definedName>
    <definedName name="_652000_">"#REF!"</definedName>
    <definedName name="_652000_ABUD">"#REF!"</definedName>
    <definedName name="_652000_ABUDADJ">"#REF!"</definedName>
    <definedName name="_652000_YACT">"#REF!"</definedName>
    <definedName name="_652000_YACTADJ">"#REF!"</definedName>
    <definedName name="_652000_YBUD">"#REF!"</definedName>
    <definedName name="_652000_YBUDADJ">"#REF!"</definedName>
    <definedName name="_652001_">"#REF!"</definedName>
    <definedName name="_652001_ABUD">"#REF!"</definedName>
    <definedName name="_652001_ABUDADJ">"#REF!"</definedName>
    <definedName name="_652001_YACT">"#REF!"</definedName>
    <definedName name="_652001_YACTADJ">"#REF!"</definedName>
    <definedName name="_652001_YBUD">"#REF!"</definedName>
    <definedName name="_652001_YBUDADJ">"#REF!"</definedName>
    <definedName name="_652002_">"#REF!"</definedName>
    <definedName name="_652002_ABUD">"#REF!"</definedName>
    <definedName name="_652002_ABUDADJ">"#REF!"</definedName>
    <definedName name="_652002_YACT">"#REF!"</definedName>
    <definedName name="_652002_YACTADJ">"#REF!"</definedName>
    <definedName name="_652002_YBUD">"#REF!"</definedName>
    <definedName name="_652002_YBUDADJ">"#REF!"</definedName>
    <definedName name="_653000_">"#REF!"</definedName>
    <definedName name="_653000_ABUD">"#REF!"</definedName>
    <definedName name="_653000_ABUDADJ">"#REF!"</definedName>
    <definedName name="_653000_YACT">"#REF!"</definedName>
    <definedName name="_653000_YACTADJ">"#REF!"</definedName>
    <definedName name="_653000_YBUD">"#REF!"</definedName>
    <definedName name="_653000_YBUDADJ">"#REF!"</definedName>
    <definedName name="_653001_">"#REF!"</definedName>
    <definedName name="_653001_ABUD">"#REF!"</definedName>
    <definedName name="_653001_ABUDADJ">"#REF!"</definedName>
    <definedName name="_653001_YACT">"#REF!"</definedName>
    <definedName name="_653001_YACTADJ">"#REF!"</definedName>
    <definedName name="_653001_YBUD">"#REF!"</definedName>
    <definedName name="_653001_YBUDADJ">"#REF!"</definedName>
    <definedName name="_660000_">"#REF!"</definedName>
    <definedName name="_660000_ABUD">"#REF!"</definedName>
    <definedName name="_660000_ABUDADJ">"#REF!"</definedName>
    <definedName name="_660000_YACT">"#REF!"</definedName>
    <definedName name="_660000_YACTADJ">"#REF!"</definedName>
    <definedName name="_660000_YBUD">"#REF!"</definedName>
    <definedName name="_660000_YBUDADJ">"#REF!"</definedName>
    <definedName name="_67_15.2.1">"#REF!"</definedName>
    <definedName name="_67_15.2.1_1">"#REF!"</definedName>
    <definedName name="_67_15.2.1_2">"#REF!"</definedName>
    <definedName name="_67_15.2.1_3">"#REF!"</definedName>
    <definedName name="_7_15">"#REF!"</definedName>
    <definedName name="_7_15_1">"#REF!"</definedName>
    <definedName name="_7_15_2">"#REF!"</definedName>
    <definedName name="_700000_">"#REF!"</definedName>
    <definedName name="_700000_ABUD">"#REF!"</definedName>
    <definedName name="_700000_ABUDADJ">"#REF!"</definedName>
    <definedName name="_700000_YACT">"#REF!"</definedName>
    <definedName name="_700000_YACTADJ">"#REF!"</definedName>
    <definedName name="_700000_YBUD">"#REF!"</definedName>
    <definedName name="_700000_YBUDADJ">"#REF!"</definedName>
    <definedName name="_701001_">"#REF!"</definedName>
    <definedName name="_701001_ABUD">"#REF!"</definedName>
    <definedName name="_701001_ABUDADJ">"#REF!"</definedName>
    <definedName name="_701001_YACT">"#REF!"</definedName>
    <definedName name="_701001_YACTADJ">"#REF!"</definedName>
    <definedName name="_701001_YBUD">"#REF!"</definedName>
    <definedName name="_701001_YBUDADJ">"#REF!"</definedName>
    <definedName name="_701002_">"#REF!"</definedName>
    <definedName name="_701002_ABUD">"#REF!"</definedName>
    <definedName name="_701002_ABUDADJ">"#REF!"</definedName>
    <definedName name="_701002_YACT">"#REF!"</definedName>
    <definedName name="_701002_YACTADJ">"#REF!"</definedName>
    <definedName name="_701002_YBUD">"#REF!"</definedName>
    <definedName name="_701002_YBUDADJ">"#REF!"</definedName>
    <definedName name="_701003_">"#REF!"</definedName>
    <definedName name="_701003_ABUD">"#REF!"</definedName>
    <definedName name="_701003_ABUDADJ">"#REF!"</definedName>
    <definedName name="_701003_YACT">"#REF!"</definedName>
    <definedName name="_701003_YACTADJ">"#REF!"</definedName>
    <definedName name="_701003_YBUD">"#REF!"</definedName>
    <definedName name="_701003_YBUDADJ">"#REF!"</definedName>
    <definedName name="_701004_">"#REF!"</definedName>
    <definedName name="_701004_ABUD">"#REF!"</definedName>
    <definedName name="_701004_ABUDADJ">"#REF!"</definedName>
    <definedName name="_701004_YACT">"#REF!"</definedName>
    <definedName name="_701004_YACTADJ">"#REF!"</definedName>
    <definedName name="_701004_YBUD">"#REF!"</definedName>
    <definedName name="_701004_YBUDADJ">"#REF!"</definedName>
    <definedName name="_76_15.2.2">"#REF!"</definedName>
    <definedName name="_76_15.2.2_1">"#REF!"</definedName>
    <definedName name="_76_15.2.2_2">"#REF!"</definedName>
    <definedName name="_76_15.2.2_3">"#REF!"</definedName>
    <definedName name="_8_11.2">"#REF!"</definedName>
    <definedName name="_8_11.2_1">"#REF!"</definedName>
    <definedName name="_8_11.2_2">"#REF!"</definedName>
    <definedName name="_8_11.2_3">"#REF!"</definedName>
    <definedName name="_8_15.1">"#REF!"</definedName>
    <definedName name="_8_15.1_1">"#REF!"</definedName>
    <definedName name="_8_15.1_2">"#REF!"</definedName>
    <definedName name="_810000_">"#REF!"</definedName>
    <definedName name="_810000_ABUD">"#REF!"</definedName>
    <definedName name="_810000_ABUDADJ">"#REF!"</definedName>
    <definedName name="_810000_YACT">"#REF!"</definedName>
    <definedName name="_810000_YACTADJ">"#REF!"</definedName>
    <definedName name="_810000_YBUD">"#REF!"</definedName>
    <definedName name="_810000_YBUDADJ">"#REF!"</definedName>
    <definedName name="_811000_">"#REF!"</definedName>
    <definedName name="_811000_ABUD">"#REF!"</definedName>
    <definedName name="_811000_ABUDADJ">"#REF!"</definedName>
    <definedName name="_811000_YACT">"#REF!"</definedName>
    <definedName name="_811000_YACTADJ">"#REF!"</definedName>
    <definedName name="_811000_YBUD">"#REF!"</definedName>
    <definedName name="_811000_YBUDADJ">"#REF!"</definedName>
    <definedName name="_811001_">"#REF!"</definedName>
    <definedName name="_811001_ABUD">"#REF!"</definedName>
    <definedName name="_811001_ABUDADJ">"#REF!"</definedName>
    <definedName name="_811001_YACT">"#REF!"</definedName>
    <definedName name="_811001_YACTADJ">"#REF!"</definedName>
    <definedName name="_811001_YBUD">"#REF!"</definedName>
    <definedName name="_811001_YBUDADJ">"#REF!"</definedName>
    <definedName name="_820000_ABUDADJ">"#REF!"</definedName>
    <definedName name="_820000_YACTADJ">"#REF!"</definedName>
    <definedName name="_820000_YBUDADJ">"#REF!"</definedName>
    <definedName name="_830000_ABUDADJ">"#REF!"</definedName>
    <definedName name="_830000_YACTADJ">"#REF!"</definedName>
    <definedName name="_830000_YBUDADJ">"#REF!"</definedName>
    <definedName name="_840000_">"#REF!"</definedName>
    <definedName name="_840000_ABUD">"#REF!"</definedName>
    <definedName name="_840000_ABUDADJ">"#REF!"</definedName>
    <definedName name="_840000_YACT">"#REF!"</definedName>
    <definedName name="_840000_YACTADJ">"#REF!"</definedName>
    <definedName name="_840000_YBUD">"#REF!"</definedName>
    <definedName name="_840000_YBUDADJ">"#REF!"</definedName>
    <definedName name="_840001_">"#REF!"</definedName>
    <definedName name="_840001_ABUD">"#REF!"</definedName>
    <definedName name="_840001_ABUDADJ">"#REF!"</definedName>
    <definedName name="_840001_YACT">"#REF!"</definedName>
    <definedName name="_840001_YACTADJ">"#REF!"</definedName>
    <definedName name="_840001_YBUD">"#REF!"</definedName>
    <definedName name="_840001_YBUDADJ">"#REF!"</definedName>
    <definedName name="_85_15.3">"#REF!"</definedName>
    <definedName name="_85_15.3_1">"#REF!"</definedName>
    <definedName name="_85_15.3_2">"#REF!"</definedName>
    <definedName name="_85_15.3_3">"#REF!"</definedName>
    <definedName name="_9_15.1.1">"#REF!"</definedName>
    <definedName name="_9_15.1.1_1">"#REF!"</definedName>
    <definedName name="_9_15.1.1_2">"#REF!"</definedName>
    <definedName name="_94_15.3.1">"#REF!"</definedName>
    <definedName name="_94_15.3.1_1">"#REF!"</definedName>
    <definedName name="_94_15.3.1_2">"#REF!"</definedName>
    <definedName name="_94_15.3.1_3">"#REF!"</definedName>
    <definedName name="_A3101_ABUD">"#REF!"</definedName>
    <definedName name="_A3101_YACT">"#REF!"</definedName>
    <definedName name="_A3101_YBUD">"#REF!"</definedName>
    <definedName name="_A3102_ABUD">"#REF!"</definedName>
    <definedName name="_A3102_YACT">"#REF!"</definedName>
    <definedName name="_A3102_YBUD">"#REF!"</definedName>
    <definedName name="_A3103_ABUD">"#REF!"</definedName>
    <definedName name="_A3103_YACT">"#REF!"</definedName>
    <definedName name="_A3103_YBUD">"#REF!"</definedName>
    <definedName name="_A3201_ABUD">"#REF!"</definedName>
    <definedName name="_A3201_YACT">"#REF!"</definedName>
    <definedName name="_A3201_YBUD">"#REF!"</definedName>
    <definedName name="_A3202_ABUD">"#REF!"</definedName>
    <definedName name="_A3202_YACT">"#REF!"</definedName>
    <definedName name="_A3202_YBUD">"#REF!"</definedName>
    <definedName name="_A3203_ABUD">"#REF!"</definedName>
    <definedName name="_A3203_YACT">"#REF!"</definedName>
    <definedName name="_A3203_YBUD">"#REF!"</definedName>
    <definedName name="_A3204_ABUD">"#REF!"</definedName>
    <definedName name="_A3204_YACT">"#REF!"</definedName>
    <definedName name="_A3204_YBUD">"#REF!"</definedName>
    <definedName name="_A3205_ABUD">"#REF!"</definedName>
    <definedName name="_A3205_YACT">"#REF!"</definedName>
    <definedName name="_A3205_YBUD">"#REF!"</definedName>
    <definedName name="_A3301_ABUD">"#REF!"</definedName>
    <definedName name="_A3301_YACT">"#REF!"</definedName>
    <definedName name="_A3301_YBUD">"#REF!"</definedName>
    <definedName name="_A3302_ABUD">"#REF!"</definedName>
    <definedName name="_A3302_YACT">"#REF!"</definedName>
    <definedName name="_A3302_YBUD">"#REF!"</definedName>
    <definedName name="_A3303_ABUD">"#REF!"</definedName>
    <definedName name="_A3303_YACT">"#REF!"</definedName>
    <definedName name="_A3303_YBUD">"#REF!"</definedName>
    <definedName name="_A3304_ABUD">"#REF!"</definedName>
    <definedName name="_A3304_YACT">"#REF!"</definedName>
    <definedName name="_A3304_YBUD">"#REF!"</definedName>
    <definedName name="_A3305_ABUD">"#REF!"</definedName>
    <definedName name="_A3305_YACT">"#REF!"</definedName>
    <definedName name="_A3305_YBUD">"#REF!"</definedName>
    <definedName name="_A3306_ABUD">"#REF!"</definedName>
    <definedName name="_A3306_YACT">"#REF!"</definedName>
    <definedName name="_A3306_YBUD">"#REF!"</definedName>
    <definedName name="_A3307_ABUD">"#REF!"</definedName>
    <definedName name="_A3307_YACT">"#REF!"</definedName>
    <definedName name="_A3307_YBUD">"#REF!"</definedName>
    <definedName name="_A3401_ABUD">"#REF!"</definedName>
    <definedName name="_A3401_YACT">"#REF!"</definedName>
    <definedName name="_A3401_YBUD">"#REF!"</definedName>
    <definedName name="_A3402_ABUD">"#REF!"</definedName>
    <definedName name="_A3402_YACT">"#REF!"</definedName>
    <definedName name="_A3402_YBUD">"#REF!"</definedName>
    <definedName name="_A3403_ABUD">"#REF!"</definedName>
    <definedName name="_A3403_YACT">"#REF!"</definedName>
    <definedName name="_A3403_YBUD">"#REF!"</definedName>
    <definedName name="_A3404_ABUD">"#REF!"</definedName>
    <definedName name="_A3404_YACT">"#REF!"</definedName>
    <definedName name="_A3404_YBUD">"#REF!"</definedName>
    <definedName name="_A3405_ABUD">"#REF!"</definedName>
    <definedName name="_A3405_YACT">"#REF!"</definedName>
    <definedName name="_A3405_YBUD">"#REF!"</definedName>
    <definedName name="_A3406_ABUD">"#REF!"</definedName>
    <definedName name="_A3406_YACT">"#REF!"</definedName>
    <definedName name="_A3406_YBUD">"#REF!"</definedName>
    <definedName name="_A3407_ABUD">"#REF!"</definedName>
    <definedName name="_A3407_YACT">"#REF!"</definedName>
    <definedName name="_A3407_YBUD">"#REF!"</definedName>
    <definedName name="_A3501_ABUD">"#REF!"</definedName>
    <definedName name="_A3501_YACT">"#REF!"</definedName>
    <definedName name="_A3501_YBUD">"#REF!"</definedName>
    <definedName name="_AUG03">"#REF!"</definedName>
    <definedName name="_cin7">"#REF!"</definedName>
    <definedName name="_cin8">"#REF!"</definedName>
    <definedName name="_ciw1">"#REF!"</definedName>
    <definedName name="_ciw2">"#REF!"</definedName>
    <definedName name="_ciw6">"#REF!"</definedName>
    <definedName name="_ciw7">"#REF!"</definedName>
    <definedName name="_ciw8">"#REF!"</definedName>
    <definedName name="_CUS1">"#REF!"</definedName>
    <definedName name="_cus7">"#REF!"</definedName>
    <definedName name="_cus8">"#REF!"</definedName>
    <definedName name="_ENG1">"#REF!"</definedName>
    <definedName name="_Fill" hidden="1">#REF!</definedName>
    <definedName name="_Hlk120336604" localSheetId="5">'CF 14-16'!$A$34</definedName>
    <definedName name="_JAN03">"#REF!"</definedName>
    <definedName name="_Key1" hidden="1">#REF!</definedName>
    <definedName name="_Key2" hidden="1">#REF!</definedName>
    <definedName name="_OPU1">"#REF!"</definedName>
    <definedName name="_OPU1_1">"#REF!"</definedName>
    <definedName name="_OPU1_2">"#REF!"</definedName>
    <definedName name="_Order1" hidden="1">255</definedName>
    <definedName name="_Order2" hidden="1">255</definedName>
    <definedName name="_Sort" hidden="1">#REF!</definedName>
    <definedName name="_Tax2">#REF!</definedName>
    <definedName name="A">#REF!</definedName>
    <definedName name="A_HFS">NA()</definedName>
    <definedName name="A_HFS_1">NA()</definedName>
    <definedName name="A_HFS_2">NA()</definedName>
    <definedName name="A_HFS_3">NA()</definedName>
    <definedName name="A11_LTDADJ">"#REF!"</definedName>
    <definedName name="A12_LTDADJ">"#REF!"</definedName>
    <definedName name="A13_LTDADJ">"#REF!"</definedName>
    <definedName name="A14_LTDADJ">"#REF!"</definedName>
    <definedName name="A15_LTDADJ">"#REF!"</definedName>
    <definedName name="A16_LTDADJ">"#REF!"</definedName>
    <definedName name="A17_LTDADJ">"#REF!"</definedName>
    <definedName name="A21_LTDADJ">"#REF!"</definedName>
    <definedName name="A23_LTDADJ">"#REF!"</definedName>
    <definedName name="A24_LTDADJ">"#REF!"</definedName>
    <definedName name="A3_LTDADJ">"#REF!"</definedName>
    <definedName name="A3101_">"#REF!"</definedName>
    <definedName name="A3101_ABUD">"#REF!"</definedName>
    <definedName name="A3101_ABUDADJ">"#REF!"</definedName>
    <definedName name="A3101_YACT">"#REF!"</definedName>
    <definedName name="A3101_YACTADJ">"#REF!"</definedName>
    <definedName name="A3101_YBUD">"#REF!"</definedName>
    <definedName name="A3101_YBUDADJ">"#REF!"</definedName>
    <definedName name="A3102_">"#REF!"</definedName>
    <definedName name="A3102_ABUD">"#REF!"</definedName>
    <definedName name="A3102_ABUDADJ">"#REF!"</definedName>
    <definedName name="A3102_YACT">"#REF!"</definedName>
    <definedName name="A3102_YACTADJ">"#REF!"</definedName>
    <definedName name="A3102_YBUD">"#REF!"</definedName>
    <definedName name="A3102_YBUDADJ">"#REF!"</definedName>
    <definedName name="A3103_">"#REF!"</definedName>
    <definedName name="A3103_ABUD">"#REF!"</definedName>
    <definedName name="A3103_ABUDADJ">"#REF!"</definedName>
    <definedName name="A3103_YACT">"#REF!"</definedName>
    <definedName name="A3103_YACTADJ">"#REF!"</definedName>
    <definedName name="A3103_YBUD">"#REF!"</definedName>
    <definedName name="A3103_YBUDADJ">"#REF!"</definedName>
    <definedName name="A3201_">"#REF!"</definedName>
    <definedName name="A3201_ABUD">"#REF!"</definedName>
    <definedName name="A3201_ABUDADJ">"#REF!"</definedName>
    <definedName name="A3201_YACT">"#REF!"</definedName>
    <definedName name="A3201_YACTADJ">"#REF!"</definedName>
    <definedName name="A3201_YBUD">"#REF!"</definedName>
    <definedName name="A3201_YBUDADJ">"#REF!"</definedName>
    <definedName name="A3202_">"#REF!"</definedName>
    <definedName name="A3202_ABUD">"#REF!"</definedName>
    <definedName name="A3202_ABUDADJ">"#REF!"</definedName>
    <definedName name="A3202_YACT">"#REF!"</definedName>
    <definedName name="A3202_YACTADJ">"#REF!"</definedName>
    <definedName name="A3202_YBUD">"#REF!"</definedName>
    <definedName name="A3202_YBUDADJ">"#REF!"</definedName>
    <definedName name="A3203_">"#REF!"</definedName>
    <definedName name="A3203_ABUD">"#REF!"</definedName>
    <definedName name="A3203_ABUDADJ">"#REF!"</definedName>
    <definedName name="A3203_YACT">"#REF!"</definedName>
    <definedName name="A3203_YACTADJ">"#REF!"</definedName>
    <definedName name="A3203_YBUD">"#REF!"</definedName>
    <definedName name="A3203_YBUDADJ">"#REF!"</definedName>
    <definedName name="A3204_">"#REF!"</definedName>
    <definedName name="A3204_ABUD">"#REF!"</definedName>
    <definedName name="A3204_ABUDADJ">"#REF!"</definedName>
    <definedName name="A3204_YACT">"#REF!"</definedName>
    <definedName name="A3204_YACTADJ">"#REF!"</definedName>
    <definedName name="A3204_YBUD">"#REF!"</definedName>
    <definedName name="A3204_YBUDADJ">"#REF!"</definedName>
    <definedName name="A3205_">"#REF!"</definedName>
    <definedName name="A3205_ABUD">"#REF!"</definedName>
    <definedName name="A3205_ABUDADJ">"#REF!"</definedName>
    <definedName name="A3205_YACT">"#REF!"</definedName>
    <definedName name="A3205_YACTADJ">"#REF!"</definedName>
    <definedName name="A3205_YBUD">"#REF!"</definedName>
    <definedName name="A3205_YBUDADJ">"#REF!"</definedName>
    <definedName name="A3301_">"#REF!"</definedName>
    <definedName name="A3301_ABUD">"#REF!"</definedName>
    <definedName name="A3301_ABUDADJ">"#REF!"</definedName>
    <definedName name="A3301_YACT">"#REF!"</definedName>
    <definedName name="A3301_YACTADJ">"#REF!"</definedName>
    <definedName name="A3301_YBUD">"#REF!"</definedName>
    <definedName name="A3301_YBUDADJ">"#REF!"</definedName>
    <definedName name="A3302_">"#REF!"</definedName>
    <definedName name="A3302_ABUD">"#REF!"</definedName>
    <definedName name="A3302_ABUDADJ">"#REF!"</definedName>
    <definedName name="A3302_YACT">"#REF!"</definedName>
    <definedName name="A3302_YACTADJ">"#REF!"</definedName>
    <definedName name="A3302_YBUD">"#REF!"</definedName>
    <definedName name="A3302_YBUDADJ">"#REF!"</definedName>
    <definedName name="A3303_">"#REF!"</definedName>
    <definedName name="A3303_ABUD">"#REF!"</definedName>
    <definedName name="A3303_ABUDADJ">"#REF!"</definedName>
    <definedName name="A3303_YACT">"#REF!"</definedName>
    <definedName name="A3303_YACTADJ">"#REF!"</definedName>
    <definedName name="A3303_YBUD">"#REF!"</definedName>
    <definedName name="A3303_YBUDADJ">"#REF!"</definedName>
    <definedName name="A3304_">"#REF!"</definedName>
    <definedName name="A3304_ABUD">"#REF!"</definedName>
    <definedName name="A3304_ABUDADJ">"#REF!"</definedName>
    <definedName name="A3304_YACT">"#REF!"</definedName>
    <definedName name="A3304_YACTADJ">"#REF!"</definedName>
    <definedName name="A3304_YBUD">"#REF!"</definedName>
    <definedName name="A3304_YBUDADJ">"#REF!"</definedName>
    <definedName name="A3305_">"#REF!"</definedName>
    <definedName name="A3305_ABUD">"#REF!"</definedName>
    <definedName name="A3305_ABUDADJ">"#REF!"</definedName>
    <definedName name="A3305_YACT">"#REF!"</definedName>
    <definedName name="A3305_YACTADJ">"#REF!"</definedName>
    <definedName name="A3305_YBUD">"#REF!"</definedName>
    <definedName name="A3305_YBUDADJ">"#REF!"</definedName>
    <definedName name="A3306_">"#REF!"</definedName>
    <definedName name="A3306_ABUD">"#REF!"</definedName>
    <definedName name="A3306_ABUDADJ">"#REF!"</definedName>
    <definedName name="A3306_YACT">"#REF!"</definedName>
    <definedName name="A3306_YACTADJ">"#REF!"</definedName>
    <definedName name="A3306_YBUD">"#REF!"</definedName>
    <definedName name="A3306_YBUDADJ">"#REF!"</definedName>
    <definedName name="A3307_">"#REF!"</definedName>
    <definedName name="A3307_ABUD">"#REF!"</definedName>
    <definedName name="A3307_ABUDADJ">"#REF!"</definedName>
    <definedName name="A3307_YACT">"#REF!"</definedName>
    <definedName name="A3307_YACTADJ">"#REF!"</definedName>
    <definedName name="A3307_YBUD">"#REF!"</definedName>
    <definedName name="A3307_YBUDADJ">"#REF!"</definedName>
    <definedName name="A3401_">"#REF!"</definedName>
    <definedName name="A3401_ABUD">"#REF!"</definedName>
    <definedName name="A3401_ABUDADJ">"#REF!"</definedName>
    <definedName name="A3401_YACT">"#REF!"</definedName>
    <definedName name="A3401_YACTADJ">"#REF!"</definedName>
    <definedName name="A3401_YBUD">"#REF!"</definedName>
    <definedName name="A3401_YBUDADJ">"#REF!"</definedName>
    <definedName name="A3402_">"#REF!"</definedName>
    <definedName name="A3402_ABUD">"#REF!"</definedName>
    <definedName name="A3402_ABUDADJ">"#REF!"</definedName>
    <definedName name="A3402_YACT">"#REF!"</definedName>
    <definedName name="A3402_YACTADJ">"#REF!"</definedName>
    <definedName name="A3402_YBUD">"#REF!"</definedName>
    <definedName name="A3402_YBUDADJ">"#REF!"</definedName>
    <definedName name="A3403_">"#REF!"</definedName>
    <definedName name="A3403_ABUD">"#REF!"</definedName>
    <definedName name="A3403_ABUDADJ">"#REF!"</definedName>
    <definedName name="A3403_YACT">"#REF!"</definedName>
    <definedName name="A3403_YACTADJ">"#REF!"</definedName>
    <definedName name="A3403_YBUD">"#REF!"</definedName>
    <definedName name="A3403_YBUDADJ">"#REF!"</definedName>
    <definedName name="A3404_">"#REF!"</definedName>
    <definedName name="A3404_ABUD">"#REF!"</definedName>
    <definedName name="A3404_ABUDADJ">"#REF!"</definedName>
    <definedName name="A3404_YACT">"#REF!"</definedName>
    <definedName name="A3404_YACTADJ">"#REF!"</definedName>
    <definedName name="A3404_YBUD">"#REF!"</definedName>
    <definedName name="A3404_YBUDADJ">"#REF!"</definedName>
    <definedName name="A3405_">"#REF!"</definedName>
    <definedName name="A3405_ABUD">"#REF!"</definedName>
    <definedName name="A3405_ABUDADJ">"#REF!"</definedName>
    <definedName name="A3405_YACT">"#REF!"</definedName>
    <definedName name="A3405_YACTADJ">"#REF!"</definedName>
    <definedName name="A3405_YBUD">"#REF!"</definedName>
    <definedName name="A3405_YBUDADJ">"#REF!"</definedName>
    <definedName name="A3406_">"#REF!"</definedName>
    <definedName name="A3406_ABUD">"#REF!"</definedName>
    <definedName name="A3406_ABUDADJ">"#REF!"</definedName>
    <definedName name="A3406_YACT">"#REF!"</definedName>
    <definedName name="A3406_YACTADJ">"#REF!"</definedName>
    <definedName name="A3406_YBUD">"#REF!"</definedName>
    <definedName name="A3406_YBUDADJ">"#REF!"</definedName>
    <definedName name="A3407_">"#REF!"</definedName>
    <definedName name="A3407_ABUD">"#REF!"</definedName>
    <definedName name="A3407_ABUDADJ">"#REF!"</definedName>
    <definedName name="A3407_YACT">"#REF!"</definedName>
    <definedName name="A3407_YACTADJ">"#REF!"</definedName>
    <definedName name="A3407_YBUD">"#REF!"</definedName>
    <definedName name="A3407_YBUDADJ">"#REF!"</definedName>
    <definedName name="A3501_">"#REF!"</definedName>
    <definedName name="A3501_ABUD">"#REF!"</definedName>
    <definedName name="A3501_ABUDADJ">"#REF!"</definedName>
    <definedName name="A3501_YACT">"#REF!"</definedName>
    <definedName name="A3501_YACTADJ">"#REF!"</definedName>
    <definedName name="A3501_YBUD">"#REF!"</definedName>
    <definedName name="A3501_YBUDADJ">"#REF!"</definedName>
    <definedName name="AA">#REF!</definedName>
    <definedName name="aaa" hidden="1">#REF!</definedName>
    <definedName name="AAAA">#REF!</definedName>
    <definedName name="Actual">#REF!</definedName>
    <definedName name="Actual_bkd">#REF!</definedName>
    <definedName name="Actual_ksn">#REF!</definedName>
    <definedName name="ActualBeyond">PeriodInActual*(#REF!&gt;0)</definedName>
    <definedName name="adad">#REF!</definedName>
    <definedName name="ADM_EXP">NA()</definedName>
    <definedName name="ADM_EXP_1">NA()</definedName>
    <definedName name="ADM_EXP_2">NA()</definedName>
    <definedName name="ADM_EXP_3">NA()</definedName>
    <definedName name="administration_monthly_activity">NA()</definedName>
    <definedName name="AHFS_LIAB">NA()</definedName>
    <definedName name="AI">"#REF!"</definedName>
    <definedName name="AIM">"#REF!"</definedName>
    <definedName name="Airport_Passenger_Mvmt_base_year">NA()</definedName>
    <definedName name="AIY">"#REF!"</definedName>
    <definedName name="Alpha">"#REF!"</definedName>
    <definedName name="AnnualHRDegradation">NA()</definedName>
    <definedName name="AnSheetStartDate">#REF!</definedName>
    <definedName name="AOBCDEBT">"#REF!"</definedName>
    <definedName name="AOBDEBT">"#REF!"</definedName>
    <definedName name="AOBEACT">"#REF!"</definedName>
    <definedName name="AOBEBUD">"#REF!"</definedName>
    <definedName name="AOBEYBUD">"#REF!"</definedName>
    <definedName name="AOBIACT">"#REF!"</definedName>
    <definedName name="AOBIBUD">"#REF!"</definedName>
    <definedName name="AOBIYBUD">"#REF!"</definedName>
    <definedName name="AOBODEBT">"#REF!"</definedName>
    <definedName name="AOBYDEBT">"#REF!"</definedName>
    <definedName name="art" hidden="1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"#REF!"</definedName>
    <definedName name="asoe">"#REF!"</definedName>
    <definedName name="asoe1">"#REF!"</definedName>
    <definedName name="Asset">#REF!</definedName>
    <definedName name="Asso">#REF!</definedName>
    <definedName name="ASSOC_UNQUO">NA()</definedName>
    <definedName name="ASSOCIATE">NA()</definedName>
    <definedName name="ASSOCIATE_1">NA()</definedName>
    <definedName name="ASSOCIATE_2">NA()</definedName>
    <definedName name="ASSOCIATE_3">NA()</definedName>
    <definedName name="Assump_Start">"#REF!"</definedName>
    <definedName name="AT" hidden="1">#REF!</definedName>
    <definedName name="AVGPLJUL">NA()</definedName>
    <definedName name="b" hidden="1">#REF!</definedName>
    <definedName name="BA">"#REF!"</definedName>
    <definedName name="BA_1">"#REF!"</definedName>
    <definedName name="BA_2">"#REF!"</definedName>
    <definedName name="BA_3">"#REF!"</definedName>
    <definedName name="BALANCE_SHEET">"#REF!"</definedName>
    <definedName name="BANK_DEBT">"#REF!"</definedName>
    <definedName name="BANK_DEBT_FINANCING_FEES">"#REF!"</definedName>
    <definedName name="BANK_DEBT_LC">"#REF!"</definedName>
    <definedName name="BANK_DEBT_PARAMETERS">"#REF!"</definedName>
    <definedName name="BANK_DEBT_sENIOR">"#REF!"</definedName>
    <definedName name="BANK_DEBT_SUB">"#REF!"</definedName>
    <definedName name="BASIC_METHOD_ADJ">"#REF!"</definedName>
    <definedName name="BASICMETHOD">"#REF!"</definedName>
    <definedName name="bb" hidden="1">#REF!</definedName>
    <definedName name="BCExport">#REF!</definedName>
    <definedName name="Beginning_Balance">-FV([0]!Interest_Rate/12,[0]!Payment_Number-1,-Monthly_Payment,[0]!Loan_Amount)</definedName>
    <definedName name="Beginning_Balance1">-FV([0]!Interest_Rate/12,[0]!Payment_Number-1,-Monthly_Payment,[0]!Loan_Amount)</definedName>
    <definedName name="BG_Del" hidden="1">15</definedName>
    <definedName name="BG_Ins" hidden="1">4</definedName>
    <definedName name="BG_Mod" hidden="1">6</definedName>
    <definedName name="BOI_SIGN">#REF!</definedName>
    <definedName name="BOIA6">#REF!</definedName>
    <definedName name="BOIAY">#REF!</definedName>
    <definedName name="BOOK_DEPN_ON_TAX_BASE">NA()</definedName>
    <definedName name="BOOK_VALUE">"#REF!"</definedName>
    <definedName name="BORROW_LT">NA()</definedName>
    <definedName name="BORROW_LT_1">NA()</definedName>
    <definedName name="BORROW_LT_2">NA()</definedName>
    <definedName name="BORROW_LT_3">NA()</definedName>
    <definedName name="BORROW_STERM">NA()</definedName>
    <definedName name="BS_ASSETS_ICI">#REF!</definedName>
    <definedName name="BS_ICI">#REF!</definedName>
    <definedName name="BS_LIABILITY">#REF!</definedName>
    <definedName name="bsoe">"#REF!"</definedName>
    <definedName name="bsoe1">"#REF!"</definedName>
    <definedName name="BudgetYear">#REF!</definedName>
    <definedName name="BUV">"#REF!"</definedName>
    <definedName name="Calculations">"#REF!"</definedName>
    <definedName name="Capex">"#REF!"</definedName>
    <definedName name="CAPITAL_MARKETS">"#REF!"</definedName>
    <definedName name="Capture_rate_table">NA()</definedName>
    <definedName name="CASH">NA()</definedName>
    <definedName name="CASH_1">NA()</definedName>
    <definedName name="CASH_2">NA()</definedName>
    <definedName name="CASH_3">NA()</definedName>
    <definedName name="CASH_ACCOUNT">"#REF!"</definedName>
    <definedName name="CASH_SHTERM">NA()</definedName>
    <definedName name="CASH_STERM">NA()</definedName>
    <definedName name="CASH_STERM_1">NA()</definedName>
    <definedName name="CASH_STERM_2">NA()</definedName>
    <definedName name="CASH_STERM_3">NA()</definedName>
    <definedName name="CASH_TOTAL">NA()</definedName>
    <definedName name="CASH_TOTAL_1">NA()</definedName>
    <definedName name="CASH_TOTAL_2">NA()</definedName>
    <definedName name="CASH_TOTAL_3">NA()</definedName>
    <definedName name="CASH1">"#REF!"</definedName>
    <definedName name="CEMA">"#REF!"</definedName>
    <definedName name="CEMB">"#REF!"</definedName>
    <definedName name="CEYA">"#REF!"</definedName>
    <definedName name="CEYB">"#REF!"</definedName>
    <definedName name="cf">#REF!</definedName>
    <definedName name="cin">"#REF!"</definedName>
    <definedName name="cincy">"#REF!"</definedName>
    <definedName name="CIP_1">"#REF!"</definedName>
    <definedName name="CIP_2">"#REF!"</definedName>
    <definedName name="CIP_3">"#REF!"</definedName>
    <definedName name="CIP_Reset1">"#REF!"</definedName>
    <definedName name="ciw">"#REF!"</definedName>
    <definedName name="ciwy">"#REF!"</definedName>
    <definedName name="CM">"#REF!"</definedName>
    <definedName name="CM_CIB">"#REF!"</definedName>
    <definedName name="CM_CONST_LC">"#REF!"</definedName>
    <definedName name="CM_FINANCING_FEES">"#REF!"</definedName>
    <definedName name="CM_IAB">"#REF!"</definedName>
    <definedName name="CM_PARAMETERS">"#REF!"</definedName>
    <definedName name="CMM">"#REF!"</definedName>
    <definedName name="CMY">"#REF!"</definedName>
    <definedName name="COA">"#REF!"</definedName>
    <definedName name="COAM">"#REF!"</definedName>
    <definedName name="COAY">"#REF!"</definedName>
    <definedName name="COF">"#REF!"</definedName>
    <definedName name="COFM">"#REF!"</definedName>
    <definedName name="COFT">"#REF!"</definedName>
    <definedName name="COFY">"#REF!"</definedName>
    <definedName name="COI">"#REF!"</definedName>
    <definedName name="COIM">"#REF!"</definedName>
    <definedName name="COIY">"#REF!"</definedName>
    <definedName name="Commuters_base_pass_mvmts">NA()</definedName>
    <definedName name="Commuters_journeys_per_pass">NA()</definedName>
    <definedName name="commuters_revenue_monthly_activity">NA()</definedName>
    <definedName name="Company">#REF!</definedName>
    <definedName name="cont">"#REF!"</definedName>
    <definedName name="CONT_CUST_PBLES">NA()</definedName>
    <definedName name="CONT_CUST_PBLES_1">NA()</definedName>
    <definedName name="CONT_CUST_PBLES_2">NA()</definedName>
    <definedName name="CONT_CUST_PBLES_3">NA()</definedName>
    <definedName name="CONT_CUST_RBLES">NA()</definedName>
    <definedName name="CONT_CUST_RBLES_1">NA()</definedName>
    <definedName name="CONT_CUST_RBLES_2">NA()</definedName>
    <definedName name="CONT_CUST_RBLES_3">NA()</definedName>
    <definedName name="Contract_to_date">"#REF!"</definedName>
    <definedName name="Contract_to_date_Actuals">"#REF!"</definedName>
    <definedName name="ContractedHR">NA()</definedName>
    <definedName name="CONTRACTS">"#REF!"</definedName>
    <definedName name="Copy">"#REF!"</definedName>
    <definedName name="COR">NA()</definedName>
    <definedName name="COR_1">NA()</definedName>
    <definedName name="COR_2">NA()</definedName>
    <definedName name="COR_3">NA()</definedName>
    <definedName name="Country">#REF!</definedName>
    <definedName name="coverAsianFirm">NA()</definedName>
    <definedName name="coverAsianNonFirm">NA()</definedName>
    <definedName name="coverCapFirm">NA()</definedName>
    <definedName name="coverCapNonFirm">NA()</definedName>
    <definedName name="coverOptionFirm">NA()</definedName>
    <definedName name="coverOptionNonFirm">NA()</definedName>
    <definedName name="coverSwapFirm">NA()</definedName>
    <definedName name="coverSwapNonFirm">NA()</definedName>
    <definedName name="coy">#REF!</definedName>
    <definedName name="cpi">NA()</definedName>
    <definedName name="Credit_Wrap">"#REF!"</definedName>
    <definedName name="_xlnm.Criteria">#REF!</definedName>
    <definedName name="CRYR_Period_01">NA()</definedName>
    <definedName name="CRYR_Period_02">NA()</definedName>
    <definedName name="CRYR_Period_03">NA()</definedName>
    <definedName name="CRYR_Period_04">NA()</definedName>
    <definedName name="CRYR_Period_05">NA()</definedName>
    <definedName name="CRYR_Period_06">NA()</definedName>
    <definedName name="CRYR_Period_07">NA()</definedName>
    <definedName name="CRYR_Period_08">NA()</definedName>
    <definedName name="CRYR_Period_09">NA()</definedName>
    <definedName name="CRYR_Period_10">NA()</definedName>
    <definedName name="CRYR_Period_11">NA()</definedName>
    <definedName name="CRYR_Period_12">NA()</definedName>
    <definedName name="CRYR_Period_13">NA()</definedName>
    <definedName name="CS">"#REF!"</definedName>
    <definedName name="CSM">"#REF!"</definedName>
    <definedName name="CSY">"#REF!"</definedName>
    <definedName name="CtnAmortEnd">NA()</definedName>
    <definedName name="CtnEndDate">#REF!</definedName>
    <definedName name="CtnIntOnlyEnd">NA()</definedName>
    <definedName name="Curr">#REF!</definedName>
    <definedName name="CURRENCIES">"#REF!"</definedName>
    <definedName name="CURRENCIES_1">"#REF!"</definedName>
    <definedName name="CURRENCIES_2">"#REF!"</definedName>
    <definedName name="CURRENCIES_3">"#REF!"</definedName>
    <definedName name="Current_Forecast">"#REF!"</definedName>
    <definedName name="CurrentVersion">"#REF!"</definedName>
    <definedName name="cus">"#REF!"</definedName>
    <definedName name="CUSTOMER">#REF!</definedName>
    <definedName name="CustomerPage4">"#REF!"</definedName>
    <definedName name="cusy">"#REF!"</definedName>
    <definedName name="CWIPApr04">NA()</definedName>
    <definedName name="d">#REF!</definedName>
    <definedName name="Data">"#REF!"</definedName>
    <definedName name="_xlnm.Database">#REF!</definedName>
    <definedName name="dd">#REF!</definedName>
    <definedName name="dda">#REF!</definedName>
    <definedName name="Debt_arrangement_fee">NA()</definedName>
    <definedName name="Debt_Service">"#REF!"</definedName>
    <definedName name="debtact">"#REF!"</definedName>
    <definedName name="debtbud">"#REF!"</definedName>
    <definedName name="DEF_TAX_ASSET">NA()</definedName>
    <definedName name="DEF_TAX_ASSET_1">NA()</definedName>
    <definedName name="DEF_TAX_ASSET_2">NA()</definedName>
    <definedName name="DEF_TAX_ASSET_3">NA()</definedName>
    <definedName name="DEF_TAX_LIAB">NA()</definedName>
    <definedName name="DEF_TAX_LIAB_1">NA()</definedName>
    <definedName name="DEF_TAX_LIAB_2">NA()</definedName>
    <definedName name="DEF_TAX_LIAB_3">NA()</definedName>
    <definedName name="DEP">NA()</definedName>
    <definedName name="DEP_1">NA()</definedName>
    <definedName name="DEP_2">NA()</definedName>
    <definedName name="DEP_3">NA()</definedName>
    <definedName name="df" hidden="1">#REF!</definedName>
    <definedName name="dfsawa" hidden="1">#REF!</definedName>
    <definedName name="Diff_Cash">"#REF!"</definedName>
    <definedName name="DISC_OP">"#REF!"</definedName>
    <definedName name="DISC_OP_1">"#REF!"</definedName>
    <definedName name="DISC_OP_2">"#REF!"</definedName>
    <definedName name="DISC_OP_3">"#REF!"</definedName>
    <definedName name="Div">#REF!</definedName>
    <definedName name="divm">"#REF!"</definedName>
    <definedName name="divy">"#REF!"</definedName>
    <definedName name="Domestic_base_Pass_mvmts">NA()</definedName>
    <definedName name="Domestic_journeys_per_pass">NA()</definedName>
    <definedName name="DS">"#REF!"</definedName>
    <definedName name="DSM">"#REF!"</definedName>
    <definedName name="DSRA">"#REF!"</definedName>
    <definedName name="DSY">"#REF!"</definedName>
    <definedName name="dtest">#REF!,#REF!</definedName>
    <definedName name="DTL">NA()</definedName>
    <definedName name="DUEFR_ASSOC">NA()</definedName>
    <definedName name="DUEFR_REL">NA()</definedName>
    <definedName name="DUEFR_SUBS">NA()</definedName>
    <definedName name="DUETO_ASSOC">NA()</definedName>
    <definedName name="DUETO_CONT">NA()</definedName>
    <definedName name="DUETO_REL">NA()</definedName>
    <definedName name="DUETO_SUBS">NA()</definedName>
    <definedName name="e">NA()</definedName>
    <definedName name="E11_LTDADJ">"#REF!"</definedName>
    <definedName name="E12_LTDADJ">"#REF!"</definedName>
    <definedName name="E22_LTDADJ">"#REF!"</definedName>
    <definedName name="E23_LTDADJ">"#REF!"</definedName>
    <definedName name="E41_LTDADJ">"#REF!"</definedName>
    <definedName name="E42_LTDADJ">"#REF!"</definedName>
    <definedName name="EI">"#REF!"</definedName>
    <definedName name="EIM">"#REF!"</definedName>
    <definedName name="EIY">"#REF!"</definedName>
    <definedName name="Elect_Opex_Revised">"#REF!"</definedName>
    <definedName name="End_date">#REF!</definedName>
    <definedName name="endDate">#REF!</definedName>
    <definedName name="Ending">-FV([0]!Interest_Rate/12,[0]!Payment_Number,-Monthly_Payment,[0]!Loan_Amount)</definedName>
    <definedName name="Ending_Balance">-FV([0]!Interest_Rate/12,[0]!Payment_Number,-Monthly_Payment,[0]!Loan_Amount)</definedName>
    <definedName name="EndingBalance">#REF!</definedName>
    <definedName name="Eq_Backend">"#REF!"</definedName>
    <definedName name="Equity">#REF!</definedName>
    <definedName name="Equity_Underwriting_Fee">NA()</definedName>
    <definedName name="equityact">"#REF!"</definedName>
    <definedName name="equitybud">"#REF!"</definedName>
    <definedName name="Error">NA()</definedName>
    <definedName name="ert" hidden="1">#REF!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xists">#REF!</definedName>
    <definedName name="Expense">#REF!</definedName>
    <definedName name="EXPREF">"#REF!"</definedName>
    <definedName name="F" hidden="1">#REF!</definedName>
    <definedName name="F_YEAR">"#REF!"</definedName>
    <definedName name="F3BOI">#REF!</definedName>
    <definedName name="fac_corridor_fee_monthly_activity">NA()</definedName>
    <definedName name="FastStartCharge">"#REF!"</definedName>
    <definedName name="fc">"#REF!"</definedName>
    <definedName name="fcm">"#REF!"</definedName>
    <definedName name="fcy">"#REF!"</definedName>
    <definedName name="fdfdfhjdf" hidden="1">#REF!</definedName>
    <definedName name="FE_Month_Actual">"#REF!"</definedName>
    <definedName name="FE_Month_Budget">"#REF!"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gdg">#REF!</definedName>
    <definedName name="fin">"#REF!"</definedName>
    <definedName name="FIN_INC">NA()</definedName>
    <definedName name="FINANCE_COST">NA()</definedName>
    <definedName name="FINANCE_COST_1">NA()</definedName>
    <definedName name="FINANCE_COST_2">NA()</definedName>
    <definedName name="FINANCE_COST_3">NA()</definedName>
    <definedName name="FINANCE_INC">NA()</definedName>
    <definedName name="FINANCE_INC_1">NA()</definedName>
    <definedName name="FINANCE_INC_2">NA()</definedName>
    <definedName name="FINANCE_INC_3">NA()</definedName>
    <definedName name="FINANCING_FEES">"#REF!"</definedName>
    <definedName name="FINLEASE_LT">"#REF!"</definedName>
    <definedName name="FINLEASE_LT_1">"#REF!"</definedName>
    <definedName name="FINLEASE_LT_2">"#REF!"</definedName>
    <definedName name="FINLEASE_LT_3">"#REF!"</definedName>
    <definedName name="FINLEASE_ST">"#REF!"</definedName>
    <definedName name="FINLEASE_ST_1">"#REF!"</definedName>
    <definedName name="FINLEASE_ST_2">"#REF!"</definedName>
    <definedName name="FINLEASE_ST_3">"#REF!"</definedName>
    <definedName name="first">"#REF!"</definedName>
    <definedName name="FIRST_PERIOD">"#REF!"</definedName>
    <definedName name="FIRSTC">"#REF!"</definedName>
    <definedName name="FIRSTP">"#REF!"</definedName>
    <definedName name="Fiscial_Current_Forecast">#REF!</definedName>
    <definedName name="Fiscial_Prior_Forecast">#REF!</definedName>
    <definedName name="Fiscial_Year">#REF!</definedName>
    <definedName name="FIX_ASSET">#REF!</definedName>
    <definedName name="fixed">"#REF!"</definedName>
    <definedName name="fixed1">"#REF!"</definedName>
    <definedName name="fixed7">"#REF!"</definedName>
    <definedName name="fixed8">"#REF!"</definedName>
    <definedName name="fixedy">"#REF!"</definedName>
    <definedName name="FM">"#REF!"</definedName>
    <definedName name="FMM">"#REF!"</definedName>
    <definedName name="FMY">"#REF!"</definedName>
    <definedName name="FOBCDEBT">"#REF!"</definedName>
    <definedName name="FOBDEBT">"#REF!"</definedName>
    <definedName name="FOBEACT">"#REF!"</definedName>
    <definedName name="FOBEBUD">"#REF!"</definedName>
    <definedName name="FOBEYBUD">"#REF!"</definedName>
    <definedName name="FOBIACT">"#REF!"</definedName>
    <definedName name="FOBIBUD">"#REF!"</definedName>
    <definedName name="FOBIYBUD">"#REF!"</definedName>
    <definedName name="FOBODEBT">"#REF!"</definedName>
    <definedName name="FOBYDEBT">"#REF!"</definedName>
    <definedName name="Foot">"#REF!"</definedName>
    <definedName name="FORECAST_LOOKUP">"#REF!"</definedName>
    <definedName name="form">"#REF!"</definedName>
    <definedName name="FORMC">"#REF!"</definedName>
    <definedName name="FORMP">"#REF!"</definedName>
    <definedName name="FUND_INV">"#REF!"</definedName>
    <definedName name="FUND_INV_1">"#REF!"</definedName>
    <definedName name="FUND_INV_2">"#REF!"</definedName>
    <definedName name="FUND_INV_3">"#REF!"</definedName>
    <definedName name="FY">"#REF!"</definedName>
    <definedName name="FY_FORECAST_PERIODS">"#REF!"</definedName>
    <definedName name="FY_PERIODS">"#REF!"</definedName>
    <definedName name="GD00CHART">#REF!</definedName>
    <definedName name="GeoAsset2009">NA()</definedName>
    <definedName name="GL">"#REF!"</definedName>
    <definedName name="Graph_Key">NA()</definedName>
    <definedName name="Graph_Variables">NA()</definedName>
    <definedName name="Greeters_base_pass_mvmts">NA()</definedName>
    <definedName name="Greeters_journeys_per_pass">NA()</definedName>
    <definedName name="greeters_revenue_monthly_activity">NA()</definedName>
    <definedName name="Group_PCCE">"#REF!"</definedName>
    <definedName name="Group1">#REF!</definedName>
    <definedName name="Grouping">#REF!</definedName>
    <definedName name="GWha">"#REF!"</definedName>
    <definedName name="GWhb">"#REF!"</definedName>
    <definedName name="GWhbud">"#REF!"</definedName>
    <definedName name="GWhyact">"#REF!"</definedName>
    <definedName name="GWhybud">"#REF!"</definedName>
    <definedName name="H">"#REF!"</definedName>
    <definedName name="hday">#REF!</definedName>
    <definedName name="Header_Row">ROW(#REF!)</definedName>
    <definedName name="Header_Row_Back">ROW(#REF!)</definedName>
    <definedName name="hitech" hidden="1">#REF!</definedName>
    <definedName name="hjk" hidden="1">#REF!</definedName>
    <definedName name="HRRegradationFlag">NA()</definedName>
    <definedName name="HTML_Control">{"'Sales Perf (Allgas)'!$A$1:$N$42","'Sales Perf (Allgas)'!$P$11"}</definedName>
    <definedName name="HTML_Email">"JSheehy@litmusgroup.com"</definedName>
    <definedName name="HTML_Header">"Allgas Sales Performance"</definedName>
    <definedName name="HTML_LastUpdate">"29/10/98"</definedName>
    <definedName name="HTML_LineAfter">1</definedName>
    <definedName name="HTML_LineBefore">1</definedName>
    <definedName name="HTML_Name">"Jane Sheehy"</definedName>
    <definedName name="HTML_OBDlg2">1</definedName>
    <definedName name="HTML_OBDlg4">1</definedName>
    <definedName name="HTML_OS">0</definedName>
    <definedName name="HTML_PathFile">"D:\My Documents\%Performance Measurement Project\SERC Reports\WebVew_Sept\Allgas_Sales.htm"</definedName>
    <definedName name="HTML_Title">"Allgas Sales Performance"</definedName>
    <definedName name="ICT">"#REF!"</definedName>
    <definedName name="IDF_LT">"#REF!"</definedName>
    <definedName name="IDF_LT_1">"#REF!"</definedName>
    <definedName name="IDF_LT_2">"#REF!"</definedName>
    <definedName name="IDF_LT_3">"#REF!"</definedName>
    <definedName name="IDF_SEC_LT">"#REF!"</definedName>
    <definedName name="IDF_SEC_LT_1">"#REF!"</definedName>
    <definedName name="IDF_SEC_LT_2">"#REF!"</definedName>
    <definedName name="IDF_SEC_LT_3">"#REF!"</definedName>
    <definedName name="IDF_SEC_ST">"#REF!"</definedName>
    <definedName name="IDF_SEC_ST_1">"#REF!"</definedName>
    <definedName name="IDF_SEC_ST_2">"#REF!"</definedName>
    <definedName name="IDF_SEC_ST_3">"#REF!"</definedName>
    <definedName name="IDF_ST">"#REF!"</definedName>
    <definedName name="IDF_ST_1">"#REF!"</definedName>
    <definedName name="IDF_ST_2">"#REF!"</definedName>
    <definedName name="IDF_ST_3">"#REF!"</definedName>
    <definedName name="IDF_TOTAL">"#REF!"</definedName>
    <definedName name="IDF_TOTAL_1">"#REF!"</definedName>
    <definedName name="IDF_TOTAL_2">"#REF!"</definedName>
    <definedName name="IDF_TOTAL_3">"#REF!"</definedName>
    <definedName name="IDF_UNSEC_LT">"#REF!"</definedName>
    <definedName name="IDF_UNSEC_LT_1">"#REF!"</definedName>
    <definedName name="IDF_UNSEC_LT_2">"#REF!"</definedName>
    <definedName name="IDF_UNSEC_LT_3">"#REF!"</definedName>
    <definedName name="IDF_UNSEC_ST">"#REF!"</definedName>
    <definedName name="IDF_UNSEC_ST_1">"#REF!"</definedName>
    <definedName name="IDF_UNSEC_ST_2">"#REF!"</definedName>
    <definedName name="IDF_UNSEC_ST_3">"#REF!"</definedName>
    <definedName name="IFN">"#REF!"</definedName>
    <definedName name="ImprovementPage1">"#REF!"</definedName>
    <definedName name="ImprovementPage2">"#REF!"</definedName>
    <definedName name="Index">"#REF!"</definedName>
    <definedName name="InitialHR">NA()</definedName>
    <definedName name="Inputs">"#REF!"</definedName>
    <definedName name="INTASS">NA()</definedName>
    <definedName name="Interest">-IPMT([0]!Interest_Rate/12,[0]!Payment_Number,[0]!Number_of_Payments,[0]!Loan_Amount)</definedName>
    <definedName name="Interest_Rate">#REF!</definedName>
    <definedName name="International_base_pass_mvmts">NA()</definedName>
    <definedName name="International_journeys_per_pass">NA()</definedName>
    <definedName name="international_revenue_monthly_activity">NA()</definedName>
    <definedName name="INV">NA()</definedName>
    <definedName name="INV_1">NA()</definedName>
    <definedName name="INV_2">NA()</definedName>
    <definedName name="INV_3">NA()</definedName>
    <definedName name="INVENTORIES">NA()</definedName>
    <definedName name="INVENTORIES_1">NA()</definedName>
    <definedName name="INVENTORIES_2">NA()</definedName>
    <definedName name="INVENTORIES_3">NA()</definedName>
    <definedName name="IP_NBV">NA()</definedName>
    <definedName name="ISC">NA()</definedName>
    <definedName name="JC_ENTITY">NA()</definedName>
    <definedName name="JCE_LNSTK">NA()</definedName>
    <definedName name="JCE_QTD">NA()</definedName>
    <definedName name="JCE_UNQTD">NA()</definedName>
    <definedName name="kdfkdo" hidden="1">#REF!</definedName>
    <definedName name="KeyM">#REF!</definedName>
    <definedName name="kk" hidden="1">#REF!</definedName>
    <definedName name="L_AHFS">NA()</definedName>
    <definedName name="L_AHFS_1">NA()</definedName>
    <definedName name="L_AHFS_2">NA()</definedName>
    <definedName name="L_AHFS_3">NA()</definedName>
    <definedName name="L11_LTDADJ">"#REF!"</definedName>
    <definedName name="L12_LTDADJ">"#REF!"</definedName>
    <definedName name="L13_LTDADJ">"#REF!"</definedName>
    <definedName name="L14_LTDADJ">"#REF!"</definedName>
    <definedName name="L21_LTDADJ">"#REF!"</definedName>
    <definedName name="L22_LTDADJ">"#REF!"</definedName>
    <definedName name="L23_LTDADJ">"#REF!"</definedName>
    <definedName name="L24_LTDADJ">"#REF!"</definedName>
    <definedName name="L25_LTDADJ">"#REF!"</definedName>
    <definedName name="LAST_PERIOD">"#REF!"</definedName>
    <definedName name="Last_Row">IF(Values_Entered,Header_Row+Number_of_Payments,Header_Row)</definedName>
    <definedName name="left">"#REF!"</definedName>
    <definedName name="Liability">#REF!</definedName>
    <definedName name="limcount">3</definedName>
    <definedName name="LN_ADV_SUBS">NA()</definedName>
    <definedName name="LN_ADV_SUBS_1">NA()</definedName>
    <definedName name="LN_ADV_SUBS_2">NA()</definedName>
    <definedName name="LN_ADV_SUBS_3">NA()</definedName>
    <definedName name="LNADV_SUBS">NA()</definedName>
    <definedName name="LND_HFD">NA()</definedName>
    <definedName name="LND_HFD_1">NA()</definedName>
    <definedName name="LND_HFD_2">NA()</definedName>
    <definedName name="LND_HFD_3">NA()</definedName>
    <definedName name="loadM50">NA()</definedName>
    <definedName name="loadNa">NA()</definedName>
    <definedName name="loan">"#REF!"</definedName>
    <definedName name="Loan_Amount">#REF!</definedName>
    <definedName name="Loan_Not_Paid">IF(Payment_Number&lt;=Number_of_Payments,1,0)</definedName>
    <definedName name="Loan_Start">#REF!</definedName>
    <definedName name="Loan_Years">#REF!</definedName>
    <definedName name="LOCKUP_ACCOUNT">NA()</definedName>
    <definedName name="LTERM_LIAB">NA()</definedName>
    <definedName name="LTERM_RBLES">NA()</definedName>
    <definedName name="LTRBLES">NA()</definedName>
    <definedName name="LY">"#REF!"</definedName>
    <definedName name="LYN">"#REF!"</definedName>
    <definedName name="MAINT_RES_ACCOUNT">"#REF!"</definedName>
    <definedName name="MFG_BKD_ICI">#REF!</definedName>
    <definedName name="MFG_ICI">#REF!</definedName>
    <definedName name="MFG_KSN_ICI">#REF!</definedName>
    <definedName name="MIN_INT">NA()</definedName>
    <definedName name="MIN_INT_1">NA()</definedName>
    <definedName name="MIN_INT_2">NA()</definedName>
    <definedName name="MIN_INT_3">NA()</definedName>
    <definedName name="mm" hidden="1">#REF!</definedName>
    <definedName name="Month">#REF!</definedName>
    <definedName name="month_no">#REF!</definedName>
    <definedName name="MONTH_PERIOD">"#REF!"</definedName>
    <definedName name="month_received">#REF!</definedName>
    <definedName name="Monthly_Payment">-PMT([0]!Interest_Rate/12,[0]!Number_of_Payments,[0]!Loan_Amount)</definedName>
    <definedName name="MS">"#REF!"</definedName>
    <definedName name="MSM">"#REF!"</definedName>
    <definedName name="MSY">"#REF!"</definedName>
    <definedName name="mthi">#REF!</definedName>
    <definedName name="MthIndicator">"#REF!"</definedName>
    <definedName name="name">NA()</definedName>
    <definedName name="Navigation_Box">"#REF!"</definedName>
    <definedName name="NBCR">"#REF!"</definedName>
    <definedName name="NetWorth">#REF!</definedName>
    <definedName name="NewAndCleanHR">NA()</definedName>
    <definedName name="nfacact">"#REF!"</definedName>
    <definedName name="nfacbud">"#REF!"</definedName>
    <definedName name="nfaoact">"#REF!"</definedName>
    <definedName name="nfaobud">"#REF!"</definedName>
    <definedName name="nn">NA()</definedName>
    <definedName name="nn_1">#REF!</definedName>
    <definedName name="NormalStartCharge">"#REF!"</definedName>
    <definedName name="NPV_Diff">"#REF!"</definedName>
    <definedName name="Number_of_Payments">#REF!</definedName>
    <definedName name="NvsAutoDrillOk">"VN"</definedName>
    <definedName name="NvsElapsedTime">0.000170254628756084</definedName>
    <definedName name="NvsEndTime">36536.6505825232</definedName>
    <definedName name="NvsInstSpec">"%,FBUSINESS_UNIT,TLEGAL_ENTITIES,NENRGX_RETAIL_PTY_LTD"</definedName>
    <definedName name="NvsLayoutType">"M3"</definedName>
    <definedName name="NvsPanelEffdt">"V1900-01-01"</definedName>
    <definedName name="NvsPanelSetid">"VSHARE"</definedName>
    <definedName name="NvsReqBU">"V12025"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OD">"#REF!"</definedName>
    <definedName name="OD_1">"#REF!"</definedName>
    <definedName name="OD_2">"#REF!"</definedName>
    <definedName name="OD_3">"#REF!"</definedName>
    <definedName name="oe">"#REF!"</definedName>
    <definedName name="oem">"#REF!"</definedName>
    <definedName name="oey">"#REF!"</definedName>
    <definedName name="OH_Split">"#REF!"</definedName>
    <definedName name="OI">"#REF!"</definedName>
    <definedName name="oim">"#REF!"</definedName>
    <definedName name="oiy">"#REF!"</definedName>
    <definedName name="Opening_Balance">"#REF!"</definedName>
    <definedName name="Operating_Expenditure_Budget">"#REF!"</definedName>
    <definedName name="OpnStart">"#REF!"</definedName>
    <definedName name="OTH_EXP">NA()</definedName>
    <definedName name="OTH_INC">NA()</definedName>
    <definedName name="OTH_INV_LT">"#REF!"</definedName>
    <definedName name="OTH_INV_LT_1">"#REF!"</definedName>
    <definedName name="OTH_INV_LT_2">"#REF!"</definedName>
    <definedName name="OTH_INV_LT_3">"#REF!"</definedName>
    <definedName name="OTH_INV_ST">"#REF!"</definedName>
    <definedName name="OTH_INV_ST_1">"#REF!"</definedName>
    <definedName name="OTH_INV_ST_2">"#REF!"</definedName>
    <definedName name="OTH_INV_ST_3">"#REF!"</definedName>
    <definedName name="OTH_RBLES">NA()</definedName>
    <definedName name="OTH_RBLES_1">NA()</definedName>
    <definedName name="OTH_RBLES_2">NA()</definedName>
    <definedName name="OTH_RBLES_3">NA()</definedName>
    <definedName name="OTH_SIGN">#REF!</definedName>
    <definedName name="other">"#REF!"</definedName>
    <definedName name="OTHER_EXP">NA()</definedName>
    <definedName name="OTHER_EXP_1">NA()</definedName>
    <definedName name="OTHER_EXP_2">NA()</definedName>
    <definedName name="OTHER_EXP_3">NA()</definedName>
    <definedName name="other_fees_monthly_activity">NA()</definedName>
    <definedName name="OTHER_INC">NA()</definedName>
    <definedName name="OTHER_INC_1">NA()</definedName>
    <definedName name="OTHER_INC_2">NA()</definedName>
    <definedName name="OTHER_INC_3">NA()</definedName>
    <definedName name="OTHER_PBLES">NA()</definedName>
    <definedName name="OTHER_PBLES_1">NA()</definedName>
    <definedName name="OTHER_PBLES_2">NA()</definedName>
    <definedName name="OTHER_PBLES_3">NA()</definedName>
    <definedName name="OtherR">#REF!</definedName>
    <definedName name="Others">#REF!</definedName>
    <definedName name="OTHINV_ST">NA()</definedName>
    <definedName name="Output">"#REF!"</definedName>
    <definedName name="Output_End">"#REF!"</definedName>
    <definedName name="Output_Start">"#REF!"</definedName>
    <definedName name="Outputs">"#REF!"</definedName>
    <definedName name="oy">NA()</definedName>
    <definedName name="P_Case_Month">"#REF!"</definedName>
    <definedName name="PARAMETERS">"#REF!"</definedName>
    <definedName name="Passenger_mvmt_annual_table">"#REF!"</definedName>
    <definedName name="Paste_List">"#REF!"</definedName>
    <definedName name="Payment_Date">DATE(YEAR([0]!Loan_Start),MONTH([0]!Loan_Start)+[0]!Payment_Number,DAY([0]!Loan_Start))</definedName>
    <definedName name="Payment_Number">ROW()-Header_Row</definedName>
    <definedName name="PBLES">NA()</definedName>
    <definedName name="PBLES_1">NA()</definedName>
    <definedName name="PBLES_2">NA()</definedName>
    <definedName name="PBLES_3">NA()</definedName>
    <definedName name="PBLES_SUBS">NA()</definedName>
    <definedName name="PBLES_SUBS_1">NA()</definedName>
    <definedName name="PBLES_SUBS_2">NA()</definedName>
    <definedName name="PBLES_SUBS_3">NA()</definedName>
    <definedName name="PER">"#REF!"</definedName>
    <definedName name="Percentages">"#REF!,#REF!,#REF!,#REF!,#REF!,#REF!,#REF!,#REF!,#REF!,#REF!,#REF!,#REF!"</definedName>
    <definedName name="PercentComplete">PercentCompleteBeyond*PeriodInPlan</definedName>
    <definedName name="PercentCompleteBeyond">(#REF!=MEDIAN(#REF!,#REF!,#REF!+#REF!)*(#REF!&gt;0))*((#REF!&lt;(INT(#REF!+#REF!*#REF!)))+(#REF!=#REF!))*(#REF!&gt;0)</definedName>
    <definedName name="PERIOD">NA()</definedName>
    <definedName name="PERIOD_1">#REF!</definedName>
    <definedName name="Period_as_number">"#REF!"</definedName>
    <definedName name="PERIOD_F_YEAR">"#REF!"</definedName>
    <definedName name="Period_Prior_Forecast">"#REF!"</definedName>
    <definedName name="period_selected">#REF!</definedName>
    <definedName name="PERIOD_TEXTAREA">"#REF!"</definedName>
    <definedName name="PERIOD1">"#REF!"</definedName>
    <definedName name="PERIOD1_1">"#REF!"</definedName>
    <definedName name="PERIOD1_2">"#REF!"</definedName>
    <definedName name="PeriodInActual">#REF!=MEDIAN(#REF!,#REF!,#REF!+#REF!-1)</definedName>
    <definedName name="PeriodInPlan">#REF!=MEDIAN(#REF!,#REF!,#REF!+#REF!-1)</definedName>
    <definedName name="Periods">#REF!</definedName>
    <definedName name="PERIOF">"#REF!"</definedName>
    <definedName name="PERIOF_1">"#REF!"</definedName>
    <definedName name="PERIOF_2">"#REF!"</definedName>
    <definedName name="PERIOF_3">"#REF!"</definedName>
    <definedName name="pGWha">"#REF!"</definedName>
    <definedName name="pGWhb">"#REF!"</definedName>
    <definedName name="PIP_DPN">NA()</definedName>
    <definedName name="PIP_DPN_1">NA()</definedName>
    <definedName name="PIP_DPN_2">NA()</definedName>
    <definedName name="PIP_DPN_3">NA()</definedName>
    <definedName name="PKEROIGTPTIYP">IF([0]!Values_Entered,[0]!Header_Row+[0]!Number_of_Payments,[0]!Header_Row)</definedName>
    <definedName name="PL_BKD_ICI">#REF!</definedName>
    <definedName name="PL_FY_Budget">"#REF!"</definedName>
    <definedName name="PL_FY_Forecast">"#REF!"</definedName>
    <definedName name="PL_ICI">#REF!</definedName>
    <definedName name="PL_KEY">"#REF!"</definedName>
    <definedName name="PL_KSN_ICI">#REF!</definedName>
    <definedName name="PL_Month_Actual">"#REF!"</definedName>
    <definedName name="PL_Month_Budget">"#REF!"</definedName>
    <definedName name="PL_OUTSOURCE_ICI">#REF!</definedName>
    <definedName name="PL_Prior_Forecast">"#REF!"</definedName>
    <definedName name="PL_YTD_Actual">"#REF!"</definedName>
    <definedName name="PL_YTD_Budget">"#REF!"</definedName>
    <definedName name="Plan">PeriodInPlan*(#REF!&gt;0)</definedName>
    <definedName name="PLElim">"#REF!"</definedName>
    <definedName name="PLREFT">"#REF!"</definedName>
    <definedName name="PM">"#REF!"</definedName>
    <definedName name="PMM">"#REF!"</definedName>
    <definedName name="PMY">"#REF!"</definedName>
    <definedName name="poe">"#REF!"</definedName>
    <definedName name="poem">"#REF!"</definedName>
    <definedName name="poey">"#REF!"</definedName>
    <definedName name="PPE">NA()</definedName>
    <definedName name="PPE_NBV">NA()</definedName>
    <definedName name="ppricea">"#REF!"</definedName>
    <definedName name="ppriceb">"#REF!"</definedName>
    <definedName name="PREF_EQUITY">"#REF!"</definedName>
    <definedName name="Pref_Working">"#REF!"</definedName>
    <definedName name="pricea">"#REF!"</definedName>
    <definedName name="priceb">"#REF!"</definedName>
    <definedName name="Principal">-PPMT([0]!Interest_Rate/12,[0]!Payment_Number,[0]!Number_of_Payments,[0]!Loan_Amount)</definedName>
    <definedName name="print">#REF!</definedName>
    <definedName name="_xlnm.Print_Area" localSheetId="0">'BS-3-5'!$A$1:$J$108</definedName>
    <definedName name="_xlnm.Print_Area" localSheetId="5">'CF 14-16'!$A$1:$I$123</definedName>
    <definedName name="_xlnm.Print_Area" localSheetId="1">'PL 6-9'!$A$1:$I$135</definedName>
    <definedName name="_xlnm.Print_Area" localSheetId="2">'SH 10'!$A$1:$AC$35</definedName>
    <definedName name="_xlnm.Print_Area" localSheetId="3">'SH 11'!$A$1:$AE$37</definedName>
    <definedName name="_xlnm.Print_Area" localSheetId="4">'SH 12-13'!$A$1:$S$52</definedName>
    <definedName name="Print_Menu">"#REF!"</definedName>
    <definedName name="Prior_Forecast">"#REF!"</definedName>
    <definedName name="PRIOR_FORECAST_PERIODS">"#REF!"</definedName>
    <definedName name="PROFIT_LOSS">"#REF!"</definedName>
    <definedName name="PROJECT_ACCOUNTS">"#REF!"</definedName>
    <definedName name="ProjectEnd">#REF!</definedName>
    <definedName name="ProjectStart">#REF!</definedName>
    <definedName name="promoters_fee_monthly_activity">NA()</definedName>
    <definedName name="PROPERTIES">NA()</definedName>
    <definedName name="Proposals">NA()</definedName>
    <definedName name="PRYR_Period_12">NA()</definedName>
    <definedName name="PRYR_Period_13">NA()</definedName>
    <definedName name="Purchase_of_Gas">NA()</definedName>
    <definedName name="QLDelec_cat01">#REF!</definedName>
    <definedName name="QLDelec_cat02">#REF!</definedName>
    <definedName name="QLDelec_cat03">#REF!</definedName>
    <definedName name="QLDelec_cat04">#REF!</definedName>
    <definedName name="QLDelec_cat05">#REF!</definedName>
    <definedName name="QLDelec_cat06">#REF!</definedName>
    <definedName name="QLDelec_cat07">#REF!</definedName>
    <definedName name="QLDelec_cat08">#REF!</definedName>
    <definedName name="QtrSheetStartDate">#REF!</definedName>
    <definedName name="qw" hidden="1">#REF!</definedName>
    <definedName name="R_CR">"#REF!"</definedName>
    <definedName name="R_CR_1">"#REF!"</definedName>
    <definedName name="R_CR_2">"#REF!"</definedName>
    <definedName name="R_CR_3">"#REF!"</definedName>
    <definedName name="RBLES">NA()</definedName>
    <definedName name="RBLES_1">NA()</definedName>
    <definedName name="RBLES_2">NA()</definedName>
    <definedName name="RBLES_3">NA()</definedName>
    <definedName name="RBLES_SUBS">NA()</definedName>
    <definedName name="RBLES_SUBS_1">NA()</definedName>
    <definedName name="RBLES_SUBS_2">NA()</definedName>
    <definedName name="RBLES_SUBS_3">NA()</definedName>
    <definedName name="RBN">"#REF!"</definedName>
    <definedName name="REEA">"#REF!"</definedName>
    <definedName name="REEB">"#REF!"</definedName>
    <definedName name="REL_CO_PBLES">NA()</definedName>
    <definedName name="REL_CO_PBLES_1">NA()</definedName>
    <definedName name="REL_CO_PBLES_2">NA()</definedName>
    <definedName name="REL_CO_PBLES_3">NA()</definedName>
    <definedName name="REMA">"#REF!"</definedName>
    <definedName name="REMB">"#REF!"</definedName>
    <definedName name="RESERVES">NA()</definedName>
    <definedName name="RESERVES_1">NA()</definedName>
    <definedName name="RESERVES_2">NA()</definedName>
    <definedName name="RESERVES_3">NA()</definedName>
    <definedName name="RESIDUAL_VALUE">"#REF!"</definedName>
    <definedName name="RET_BEN">NA()</definedName>
    <definedName name="RET_BEN_1">NA()</definedName>
    <definedName name="RET_BEN_2">NA()</definedName>
    <definedName name="RET_BEN_3">NA()</definedName>
    <definedName name="RET_EARN_KEY">"#REF!"</definedName>
    <definedName name="REV">NA()</definedName>
    <definedName name="REV_1">NA()</definedName>
    <definedName name="REV_2">NA()</definedName>
    <definedName name="REV_3">NA()</definedName>
    <definedName name="Revenue">#REF!</definedName>
    <definedName name="RI">"#REF!"</definedName>
    <definedName name="RID">"#REF!"</definedName>
    <definedName name="RTT">"#REF!"</definedName>
    <definedName name="rty" hidden="1">#REF!</definedName>
    <definedName name="SAPBEXsysID">"BWP"</definedName>
    <definedName name="SAPBEXwbID">"3RN3XGDOGI0E5YX5SPNLSRQCY"</definedName>
    <definedName name="Saved_Date">"#REF!"</definedName>
    <definedName name="Scale">"#REF!"</definedName>
    <definedName name="Scene_End">"#REF!"</definedName>
    <definedName name="Scene_Name">"#REF!"</definedName>
    <definedName name="Scene_Start">"#REF!"</definedName>
    <definedName name="SCN">"#REF!"</definedName>
    <definedName name="sd">NA()</definedName>
    <definedName name="sdf" hidden="1">#REF!</definedName>
    <definedName name="sdsdf" hidden="1">#REF!</definedName>
    <definedName name="selectedFran">#REF!</definedName>
    <definedName name="selectedNSW">#REF!</definedName>
    <definedName name="selectedPortfolio">NA()</definedName>
    <definedName name="selectedVIC">#REF!</definedName>
    <definedName name="sencount">3</definedName>
    <definedName name="SFD">"#REF!"</definedName>
    <definedName name="sfgrds" hidden="1">#REF!</definedName>
    <definedName name="sheet1" hidden="1">#REF!</definedName>
    <definedName name="sheet11" hidden="1">#REF!</definedName>
    <definedName name="ShLoNo_Working">"#REF!"</definedName>
    <definedName name="SO">"#REF!"</definedName>
    <definedName name="SOBCDEBT">"#REF!"</definedName>
    <definedName name="SOBDEBT">"#REF!"</definedName>
    <definedName name="SOBEACT">"#REF!"</definedName>
    <definedName name="SOBEBUD">"#REF!"</definedName>
    <definedName name="SOBEYBUD">"#REF!"</definedName>
    <definedName name="SOBIACT">"#REF!"</definedName>
    <definedName name="SOBIBUD">"#REF!"</definedName>
    <definedName name="SOBIYBUD">"#REF!"</definedName>
    <definedName name="SOBODEBT">"#REF!"</definedName>
    <definedName name="SOBYDEBT">"#REF!"</definedName>
    <definedName name="soe">"#REF!"</definedName>
    <definedName name="soem">"#REF!"</definedName>
    <definedName name="soey">"#REF!"</definedName>
    <definedName name="SOM">"#REF!"</definedName>
    <definedName name="Source_Use_Diff">"#REF!"</definedName>
    <definedName name="SOY">"#REF!"</definedName>
    <definedName name="ss">"#REF!"</definedName>
    <definedName name="ss_1">"#REF!"</definedName>
    <definedName name="ss_2">"#REF!"</definedName>
    <definedName name="ss_3">"#REF!"</definedName>
    <definedName name="ssawc">#REF!</definedName>
    <definedName name="ssfsdf">-FV([0]!Interest_Rate/12,[0]!Payment_Number-1,-Monthly_Payment,[0]!Loan_Amount)</definedName>
    <definedName name="SSM">"#REF!"</definedName>
    <definedName name="ssss">#REF!</definedName>
    <definedName name="SSY">"#REF!"</definedName>
    <definedName name="Staff_base_pass_mvmts">NA()</definedName>
    <definedName name="Staff_journeys_per_pass">NA()</definedName>
    <definedName name="staff_revenue_monthly_activity">NA()</definedName>
    <definedName name="staff_reveue_monthly_activity">NA()</definedName>
    <definedName name="StaffPage1">"#REF!"</definedName>
    <definedName name="StartDate">#REF!</definedName>
    <definedName name="Statistics">"#REF!"</definedName>
    <definedName name="Sub_Group_PCCE">"#REF!"</definedName>
    <definedName name="Sub_Working">"#REF!"</definedName>
    <definedName name="Subs">#REF!</definedName>
    <definedName name="T">#REF!</definedName>
    <definedName name="Table_Contract_To_Date_Actuals">NA()</definedName>
    <definedName name="Table_Full_Year_Budget">NA()</definedName>
    <definedName name="Table_Full_Year_Forecast">NA()</definedName>
    <definedName name="Table_Key">NA()</definedName>
    <definedName name="Table_Month_Actual">NA()</definedName>
    <definedName name="Table_Month_Budget">NA()</definedName>
    <definedName name="Table_Prior_Period_Forecast_Variance">NA()</definedName>
    <definedName name="Table_Tender_Budget">NA()</definedName>
    <definedName name="Table_Variables">NA()</definedName>
    <definedName name="Table_YTD_Actual">NA()</definedName>
    <definedName name="Table_YTD_Budget">NA()</definedName>
    <definedName name="TAX_2000">0.36</definedName>
    <definedName name="TAX_2001">0.34</definedName>
    <definedName name="TAX_2002">0.3</definedName>
    <definedName name="TAX_BASE">"#REF!"</definedName>
    <definedName name="TAX_CALC">"#REF!"</definedName>
    <definedName name="TAX_EXP">NA()</definedName>
    <definedName name="TAX_EXP_1">NA()</definedName>
    <definedName name="TAX_EXP_2">NA()</definedName>
    <definedName name="TAX_EXP_3">NA()</definedName>
    <definedName name="TAX_RATE">#REF!</definedName>
    <definedName name="Tax_Reserve_Working">"#REF!"</definedName>
    <definedName name="TaxReserveProfile">NA()</definedName>
    <definedName name="Tender_Budget">"#REF!"</definedName>
    <definedName name="Term_Reduction">"#REF!"</definedName>
    <definedName name="Text_Area">"#REF!"</definedName>
    <definedName name="TextRefCopyRangeCount" hidden="1">2</definedName>
    <definedName name="th">#REF!,#REF!</definedName>
    <definedName name="TITLE1">"#REF!"</definedName>
    <definedName name="TITLE2">"#REF!"</definedName>
    <definedName name="TITLE3">"#REF!"</definedName>
    <definedName name="TITLE4">"#REF!"</definedName>
    <definedName name="TITLE6">"#REF!"</definedName>
    <definedName name="TL_LT">NA()</definedName>
    <definedName name="TL_LT_1">NA()</definedName>
    <definedName name="TL_LT_2">NA()</definedName>
    <definedName name="TL_LT_3">NA()</definedName>
    <definedName name="Today_Date">"#REF!"</definedName>
    <definedName name="TOTAL_C_D">NA()</definedName>
    <definedName name="TOTAL_C_D_1">NA()</definedName>
    <definedName name="TOTAL_C_D_2">NA()</definedName>
    <definedName name="TOTAL_C_D_3">NA()</definedName>
    <definedName name="Total_Period">"#REF!"</definedName>
    <definedName name="TotalAssets">#REF!</definedName>
    <definedName name="TotalDebts">#REF!</definedName>
    <definedName name="Tranche_C_Working">"#REF!"</definedName>
    <definedName name="TrancheAIntOnlyEnd">NA()</definedName>
    <definedName name="TS">"#REF!"</definedName>
    <definedName name="TSL_Share">NA()</definedName>
    <definedName name="TSM">"#REF!"</definedName>
    <definedName name="TSY">"#REF!"</definedName>
    <definedName name="UpdateTime">"#REF!"</definedName>
    <definedName name="ValidAcctEl">NA()</definedName>
    <definedName name="ValidProd">NA()</definedName>
    <definedName name="Values_Entered">IF(Loan_Amount*Interest_Rate*Loan_Years*Loan_Start&gt;0,1,0)</definedName>
    <definedName name="Variable_Activity">#REF!</definedName>
    <definedName name="Variable_Contract_Period_From">NA()</definedName>
    <definedName name="Variable_Contract_Period_To">NA()</definedName>
    <definedName name="Variable_Major_Client_Description">#REF!</definedName>
    <definedName name="Variable_Profit_Centre_Hierarchy">#REF!</definedName>
    <definedName name="Variable_Region">#REF!</definedName>
    <definedName name="Version">"#REF!"</definedName>
    <definedName name="w" hidden="1">#REF!</definedName>
    <definedName name="WACC">"#REF!"</definedName>
    <definedName name="WDEWFCD" hidden="1">#REF!</definedName>
    <definedName name="WDV">"#REF!"</definedName>
    <definedName name="WIP">#REF!</definedName>
    <definedName name="Working_16D">"#REF!"</definedName>
    <definedName name="Working_Cap_Inflation">"#REF!"</definedName>
    <definedName name="WORKING_CAPITAL">"#REF!"</definedName>
    <definedName name="WP">#REF!</definedName>
    <definedName name="wrn.Accounts._.schedules.">NA()</definedName>
    <definedName name="wrn.All._.schedules.">NA()</definedName>
    <definedName name="wrn.allprint.">NA()</definedName>
    <definedName name="wrn.balsheet.">NA()</definedName>
    <definedName name="wrn.Board._.Report.">NA()</definedName>
    <definedName name="wrn.capital.">NA()</definedName>
    <definedName name="wrn.cash.">NA()</definedName>
    <definedName name="wrn.EBITDA._.Print._.Range.">NA()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Landscape._.schs.">NA()</definedName>
    <definedName name="wrn.MgtReport.">NA()</definedName>
    <definedName name="wrn.pl.">NA()</definedName>
    <definedName name="wrn.tax._.schedules.">NA()</definedName>
    <definedName name="wrn1.opm">NA()</definedName>
    <definedName name="wrn2.allprint">NA()</definedName>
    <definedName name="Y">#REF!</definedName>
    <definedName name="YEAR">NA()</definedName>
    <definedName name="YEAR_1">#REF!</definedName>
    <definedName name="YTD_PERIODS">"#REF!"</definedName>
    <definedName name="Z_A3B3E038_AAE0_4F24_B01A_BCF5B017EAC3_.wvu.PrintArea" localSheetId="5" hidden="1">'CF 14-16'!$A$1:$I$117</definedName>
    <definedName name="Z_A3B3E038_AAE0_4F24_B01A_BCF5B017EAC3_.wvu.PrintArea" localSheetId="1" hidden="1">'PL 6-9'!$A$1:$I$68</definedName>
    <definedName name="Z_A3B3E038_AAE0_4F24_B01A_BCF5B017EAC3_.wvu.PrintArea" localSheetId="4" hidden="1">'SH 12-13'!#REF!</definedName>
    <definedName name="คลังสินค้า">#REF!</definedName>
    <definedName name="ฟดได" hidden="1">#REF!</definedName>
    <definedName name="ยกไป" hidden="1">#REF!</definedName>
    <definedName name="ห" hidden="1">#REF!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2" i="67" l="1"/>
  <c r="C13" i="67"/>
  <c r="C12" i="67"/>
  <c r="C10" i="67"/>
  <c r="C126" i="66" l="1"/>
  <c r="D42" i="75" l="1"/>
  <c r="G67" i="66" l="1"/>
  <c r="G46" i="66"/>
  <c r="G44" i="66"/>
  <c r="G45" i="66"/>
  <c r="G29" i="66"/>
  <c r="G31" i="66" s="1"/>
  <c r="G23" i="66"/>
  <c r="G15" i="66"/>
  <c r="G113" i="66"/>
  <c r="G114" i="66"/>
  <c r="D21" i="75" l="1"/>
  <c r="C103" i="66"/>
  <c r="C67" i="66"/>
  <c r="G13" i="67"/>
  <c r="G12" i="67"/>
  <c r="P11" i="66" l="1"/>
  <c r="P12" i="66"/>
  <c r="P13" i="66"/>
  <c r="P14" i="66"/>
  <c r="K16" i="66"/>
  <c r="L16" i="66"/>
  <c r="N16" i="66"/>
  <c r="O16" i="66"/>
  <c r="P16" i="66"/>
  <c r="P17" i="66"/>
  <c r="P18" i="66"/>
  <c r="P19" i="66"/>
  <c r="P20" i="66"/>
  <c r="P21" i="66"/>
  <c r="P22" i="66"/>
  <c r="P23" i="66"/>
  <c r="P24" i="66"/>
  <c r="P25" i="66"/>
  <c r="P26" i="66"/>
  <c r="P27" i="66"/>
  <c r="P28" i="66"/>
  <c r="P29" i="66"/>
  <c r="P30" i="66"/>
  <c r="P31" i="66"/>
  <c r="P32" i="66"/>
  <c r="P33" i="66"/>
  <c r="P34" i="66"/>
  <c r="P35" i="66"/>
  <c r="P36" i="66"/>
  <c r="P37" i="66"/>
  <c r="P38" i="66"/>
  <c r="P39" i="66"/>
  <c r="P10" i="66"/>
  <c r="G114" i="67" l="1"/>
  <c r="C113" i="66"/>
  <c r="Y14" i="76"/>
  <c r="C44" i="66"/>
  <c r="AA32" i="76"/>
  <c r="W31" i="76"/>
  <c r="AA25" i="76"/>
  <c r="AA27" i="76"/>
  <c r="AA14" i="76"/>
  <c r="I15" i="66" l="1"/>
  <c r="C15" i="66"/>
  <c r="H104" i="75" l="1"/>
  <c r="AC16" i="76" l="1"/>
  <c r="W16" i="76"/>
  <c r="U16" i="76"/>
  <c r="S16" i="76"/>
  <c r="Q16" i="76"/>
  <c r="O16" i="76"/>
  <c r="M16" i="76"/>
  <c r="K16" i="76"/>
  <c r="I16" i="76"/>
  <c r="G16" i="76"/>
  <c r="E16" i="76"/>
  <c r="C16" i="76"/>
  <c r="AE15" i="76"/>
  <c r="AA16" i="76"/>
  <c r="D25" i="75"/>
  <c r="AC32" i="76"/>
  <c r="E37" i="66" l="1"/>
  <c r="C37" i="66"/>
  <c r="C45" i="66" s="1"/>
  <c r="C60" i="66" l="1"/>
  <c r="C78" i="67"/>
  <c r="C108" i="67"/>
  <c r="C30" i="67"/>
  <c r="C43" i="67" s="1"/>
  <c r="C45" i="67" s="1"/>
  <c r="G78" i="67"/>
  <c r="C111" i="67" l="1"/>
  <c r="C113" i="67" s="1"/>
  <c r="C115" i="67" s="1"/>
  <c r="J115" i="67" s="1"/>
  <c r="G108" i="67"/>
  <c r="C135" i="66" l="1"/>
  <c r="C128" i="66" l="1"/>
  <c r="I104" i="66"/>
  <c r="C91" i="66"/>
  <c r="C83" i="66"/>
  <c r="G104" i="66"/>
  <c r="G91" i="66"/>
  <c r="G83" i="66"/>
  <c r="AC30" i="76"/>
  <c r="AE35" i="76"/>
  <c r="U35" i="76"/>
  <c r="Y35" i="76" s="1"/>
  <c r="Q35" i="76"/>
  <c r="M47" i="70"/>
  <c r="K47" i="70"/>
  <c r="I47" i="70"/>
  <c r="G47" i="70"/>
  <c r="E47" i="70"/>
  <c r="C47" i="70"/>
  <c r="Q42" i="70"/>
  <c r="O42" i="70"/>
  <c r="M42" i="70"/>
  <c r="K42" i="70"/>
  <c r="I42" i="70"/>
  <c r="I51" i="70" s="1"/>
  <c r="G42" i="70"/>
  <c r="E42" i="70"/>
  <c r="C42" i="70"/>
  <c r="S50" i="70"/>
  <c r="E28" i="76"/>
  <c r="C28" i="76"/>
  <c r="C32" i="76"/>
  <c r="E32" i="76"/>
  <c r="G32" i="76"/>
  <c r="I32" i="76"/>
  <c r="K32" i="76"/>
  <c r="M32" i="76"/>
  <c r="O32" i="76"/>
  <c r="S32" i="76"/>
  <c r="Y30" i="76"/>
  <c r="Y27" i="76"/>
  <c r="Y25" i="76"/>
  <c r="Y21" i="76"/>
  <c r="Y20" i="76"/>
  <c r="Y16" i="76"/>
  <c r="AA20" i="76"/>
  <c r="G93" i="66" l="1"/>
  <c r="G105" i="66"/>
  <c r="Q46" i="70"/>
  <c r="Q47" i="70" s="1"/>
  <c r="Q51" i="70" s="1"/>
  <c r="C93" i="66"/>
  <c r="C97" i="66" s="1"/>
  <c r="K51" i="70"/>
  <c r="M51" i="70"/>
  <c r="G51" i="70"/>
  <c r="G97" i="66" l="1"/>
  <c r="C99" i="66"/>
  <c r="S46" i="70"/>
  <c r="U22" i="76"/>
  <c r="W22" i="76"/>
  <c r="AE20" i="76"/>
  <c r="AC22" i="76"/>
  <c r="AC36" i="76" s="1"/>
  <c r="AE14" i="76"/>
  <c r="AE16" i="76" s="1"/>
  <c r="AA21" i="76"/>
  <c r="AE21" i="76" s="1"/>
  <c r="I105" i="66"/>
  <c r="C105" i="66"/>
  <c r="E105" i="66"/>
  <c r="E15" i="66"/>
  <c r="E83" i="66"/>
  <c r="I83" i="66"/>
  <c r="G99" i="66" l="1"/>
  <c r="G126" i="66" s="1"/>
  <c r="AE22" i="76"/>
  <c r="AA22" i="76"/>
  <c r="AA36" i="76" s="1"/>
  <c r="Q30" i="76"/>
  <c r="W32" i="76"/>
  <c r="W36" i="76" s="1"/>
  <c r="AE27" i="76"/>
  <c r="AC28" i="76"/>
  <c r="W28" i="76"/>
  <c r="U28" i="76"/>
  <c r="S28" i="76"/>
  <c r="Q28" i="76"/>
  <c r="O28" i="76"/>
  <c r="M28" i="76"/>
  <c r="K28" i="76"/>
  <c r="I28" i="76"/>
  <c r="G28" i="76"/>
  <c r="S22" i="76"/>
  <c r="S36" i="76" s="1"/>
  <c r="Q22" i="76"/>
  <c r="O22" i="76"/>
  <c r="O36" i="76" s="1"/>
  <c r="M22" i="76"/>
  <c r="M36" i="76" s="1"/>
  <c r="K22" i="76"/>
  <c r="K36" i="76" s="1"/>
  <c r="I22" i="76"/>
  <c r="I36" i="76" s="1"/>
  <c r="G22" i="76"/>
  <c r="G36" i="76" s="1"/>
  <c r="E22" i="76"/>
  <c r="E36" i="76" s="1"/>
  <c r="C22" i="76"/>
  <c r="C36" i="76" s="1"/>
  <c r="Y17" i="76"/>
  <c r="Y22" i="76"/>
  <c r="G10" i="67" l="1"/>
  <c r="G30" i="67" s="1"/>
  <c r="G43" i="67" s="1"/>
  <c r="G45" i="67" s="1"/>
  <c r="G111" i="67" s="1"/>
  <c r="G113" i="67" s="1"/>
  <c r="G115" i="67" s="1"/>
  <c r="K115" i="67" s="1"/>
  <c r="O45" i="70"/>
  <c r="O47" i="70" s="1"/>
  <c r="O51" i="70" s="1"/>
  <c r="G115" i="66"/>
  <c r="Q32" i="76"/>
  <c r="Q36" i="76" s="1"/>
  <c r="AA30" i="76"/>
  <c r="AA31" i="76" s="1"/>
  <c r="AE31" i="76" s="1"/>
  <c r="Y28" i="76"/>
  <c r="G135" i="66" l="1"/>
  <c r="AE30" i="76"/>
  <c r="Y18" i="74"/>
  <c r="J104" i="75"/>
  <c r="J106" i="75" s="1"/>
  <c r="H106" i="75"/>
  <c r="D104" i="75"/>
  <c r="F104" i="75"/>
  <c r="F106" i="75" s="1"/>
  <c r="J77" i="75"/>
  <c r="H77" i="75"/>
  <c r="D77" i="75"/>
  <c r="F77" i="75"/>
  <c r="J63" i="75"/>
  <c r="H63" i="75"/>
  <c r="D63" i="75"/>
  <c r="F63" i="75"/>
  <c r="F79" i="75" s="1"/>
  <c r="J42" i="75"/>
  <c r="H42" i="75"/>
  <c r="F42" i="75"/>
  <c r="D22" i="75"/>
  <c r="J22" i="75"/>
  <c r="H22" i="75"/>
  <c r="F22" i="75"/>
  <c r="F44" i="75" l="1"/>
  <c r="H44" i="75"/>
  <c r="D44" i="75"/>
  <c r="F108" i="75"/>
  <c r="J44" i="75"/>
  <c r="J79" i="75"/>
  <c r="J108" i="75" s="1"/>
  <c r="D106" i="75"/>
  <c r="H79" i="75"/>
  <c r="H108" i="75" s="1"/>
  <c r="D79" i="75"/>
  <c r="I113" i="67"/>
  <c r="I115" i="67" s="1"/>
  <c r="E113" i="67"/>
  <c r="E115" i="67" s="1"/>
  <c r="I108" i="67"/>
  <c r="E108" i="67"/>
  <c r="I78" i="67"/>
  <c r="E78" i="67"/>
  <c r="I30" i="67"/>
  <c r="I43" i="67" s="1"/>
  <c r="I45" i="67" s="1"/>
  <c r="E30" i="67"/>
  <c r="E43" i="67" s="1"/>
  <c r="E45" i="67" s="1"/>
  <c r="S45" i="70"/>
  <c r="E51" i="70"/>
  <c r="C51" i="70"/>
  <c r="S41" i="70"/>
  <c r="S42" i="70" s="1"/>
  <c r="M24" i="70"/>
  <c r="K24" i="70"/>
  <c r="I24" i="70"/>
  <c r="G24" i="70"/>
  <c r="Q22" i="70"/>
  <c r="Q24" i="70" s="1"/>
  <c r="O22" i="70"/>
  <c r="O24" i="70" s="1"/>
  <c r="S21" i="70"/>
  <c r="S20" i="70"/>
  <c r="E17" i="70"/>
  <c r="E24" i="70" s="1"/>
  <c r="C17" i="70"/>
  <c r="C24" i="70" s="1"/>
  <c r="S16" i="70"/>
  <c r="S17" i="70" s="1"/>
  <c r="S12" i="70"/>
  <c r="AC32" i="74"/>
  <c r="AC31" i="74"/>
  <c r="AC33" i="74" s="1"/>
  <c r="Y32" i="74"/>
  <c r="Y31" i="74"/>
  <c r="C39" i="76"/>
  <c r="AA34" i="74"/>
  <c r="W34" i="74"/>
  <c r="U34" i="74"/>
  <c r="S34" i="74"/>
  <c r="Q34" i="74"/>
  <c r="O34" i="74"/>
  <c r="M34" i="74"/>
  <c r="K34" i="74"/>
  <c r="I34" i="74"/>
  <c r="G34" i="74"/>
  <c r="E34" i="74"/>
  <c r="C34" i="74"/>
  <c r="AA33" i="74"/>
  <c r="Y33" i="74"/>
  <c r="W33" i="74"/>
  <c r="U33" i="74"/>
  <c r="S33" i="74"/>
  <c r="Q33" i="74"/>
  <c r="AA28" i="74"/>
  <c r="C28" i="74"/>
  <c r="E28" i="74"/>
  <c r="I28" i="74"/>
  <c r="AC26" i="74"/>
  <c r="AA26" i="74"/>
  <c r="Y26" i="74"/>
  <c r="I26" i="74"/>
  <c r="AC25" i="74"/>
  <c r="AC23" i="74"/>
  <c r="Y23" i="74"/>
  <c r="Y20" i="74"/>
  <c r="AA20" i="74"/>
  <c r="E20" i="74"/>
  <c r="C20" i="74"/>
  <c r="AC19" i="74"/>
  <c r="AC14" i="74"/>
  <c r="Y14" i="74"/>
  <c r="W14" i="74"/>
  <c r="I133" i="66"/>
  <c r="E133" i="66"/>
  <c r="I128" i="66"/>
  <c r="G128" i="66"/>
  <c r="E128" i="66"/>
  <c r="I113" i="66"/>
  <c r="I114" i="66" s="1"/>
  <c r="E113" i="66"/>
  <c r="I91" i="66"/>
  <c r="I93" i="66" s="1"/>
  <c r="I97" i="66" s="1"/>
  <c r="I99" i="66" s="1"/>
  <c r="E91" i="66"/>
  <c r="E93" i="66" s="1"/>
  <c r="E97" i="66" s="1"/>
  <c r="E99" i="66" s="1"/>
  <c r="I65" i="66"/>
  <c r="C65" i="66"/>
  <c r="E65" i="66"/>
  <c r="I60" i="66"/>
  <c r="E60" i="66"/>
  <c r="I44" i="66"/>
  <c r="I37" i="66"/>
  <c r="G37" i="66"/>
  <c r="I23" i="66"/>
  <c r="C23" i="66"/>
  <c r="E44" i="66"/>
  <c r="E23" i="66"/>
  <c r="E25" i="66" s="1"/>
  <c r="E29" i="66" s="1"/>
  <c r="E31" i="66" s="1"/>
  <c r="Y28" i="74" l="1"/>
  <c r="I115" i="66"/>
  <c r="E115" i="66"/>
  <c r="C114" i="66"/>
  <c r="C115" i="66"/>
  <c r="D108" i="75"/>
  <c r="I45" i="66"/>
  <c r="C25" i="66"/>
  <c r="C29" i="66" s="1"/>
  <c r="C31" i="66" s="1"/>
  <c r="C46" i="66" s="1"/>
  <c r="E45" i="66"/>
  <c r="E46" i="66" s="1"/>
  <c r="U31" i="76"/>
  <c r="Y31" i="76" s="1"/>
  <c r="S47" i="70"/>
  <c r="S51" i="70" s="1"/>
  <c r="S22" i="70"/>
  <c r="S24" i="70" s="1"/>
  <c r="I25" i="66"/>
  <c r="I29" i="66" s="1"/>
  <c r="I31" i="66" s="1"/>
  <c r="E114" i="66"/>
  <c r="G25" i="66"/>
  <c r="AE25" i="76"/>
  <c r="AE28" i="76" s="1"/>
  <c r="AA28" i="76"/>
  <c r="Y34" i="74"/>
  <c r="AC18" i="74"/>
  <c r="AC20" i="74" s="1"/>
  <c r="AC28" i="74" s="1"/>
  <c r="AC34" i="74" s="1"/>
  <c r="G131" i="66"/>
  <c r="G133" i="66" l="1"/>
  <c r="C133" i="66"/>
  <c r="I46" i="66"/>
  <c r="G65" i="66"/>
  <c r="Y32" i="76"/>
  <c r="Y36" i="76" s="1"/>
  <c r="U32" i="76"/>
  <c r="U36" i="76" s="1"/>
  <c r="G60" i="66" l="1"/>
  <c r="AE32" i="76" l="1"/>
  <c r="AE36" i="76" s="1"/>
</calcChain>
</file>

<file path=xl/sharedStrings.xml><?xml version="1.0" encoding="utf-8"?>
<sst xmlns="http://schemas.openxmlformats.org/spreadsheetml/2006/main" count="618" uniqueCount="305">
  <si>
    <t>บริษัท เอสซีจี เจดับเบิ้ลยูดี โลจิสติกส์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</si>
  <si>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</si>
  <si>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</si>
  <si>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</si>
  <si>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</si>
  <si>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</si>
  <si>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</si>
  <si>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</si>
  <si>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</si>
  <si>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</si>
  <si>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</si>
  <si>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</si>
  <si>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</si>
  <si>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</t>
  </si>
  <si>
    <t>ลูกหนี้หมุนเวียนอื่น</t>
  </si>
  <si>
    <t>เงินให้กู้ยืมระยะสั้น</t>
  </si>
  <si>
    <t>เงินให้กู้ยืมระยะสั้นแก่กิจการที่เกี่ยวข้องกัน</t>
  </si>
  <si>
    <t>ส่วนของเงินให้กู้ยืมระยะยาวที่ถึงกำหนดชำระภายในหนึ่งปี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</si>
  <si>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</si>
  <si>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</si>
  <si>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</si>
  <si>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</si>
  <si>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</si>
  <si>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</si>
  <si>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เงินฝากที่มีข้อจำกัดในการใช้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</si>
  <si>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</si>
  <si>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</si>
  <si>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</si>
  <si>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</si>
  <si>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เงินให้กู้ยืมระยะยาว</t>
  </si>
  <si>
    <t>สินทรัพย์ไม่มีตัวตนภายใต้สัญญาอนุญาต</t>
  </si>
  <si>
    <t>ให้ดำเนินการ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</si>
  <si>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</si>
  <si>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</si>
  <si>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</si>
  <si>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</si>
  <si>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</si>
  <si>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</si>
  <si>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</si>
  <si>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</si>
  <si>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</si>
  <si>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</si>
  <si>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</si>
  <si>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</si>
  <si>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</si>
  <si>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</si>
  <si>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ส่วนของหุ้นกู้ที่ถึงกำหนดชำระภายในหนึ่งปี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</si>
  <si>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</si>
  <si>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</si>
  <si>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</si>
  <si>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</si>
  <si>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</si>
  <si>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</si>
  <si>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</si>
  <si>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</si>
  <si>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เงินกู้ยืมระยะยาวจากสถาบันการเงิน</t>
  </si>
  <si>
    <t>เงินกู้ยืมระยะยาวจากบุคคลอื่น</t>
  </si>
  <si>
    <t>หนี้สินตามสัญญาเช่า</t>
  </si>
  <si>
    <t>เจ้าหนี้ไม่หมุนเวียนอื่น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</si>
  <si>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</si>
  <si>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</si>
  <si>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</si>
  <si>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หนี้สินอนุพันธ์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</si>
  <si>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</si>
  <si>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</si>
  <si>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</si>
  <si>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</si>
  <si>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</si>
  <si>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</si>
  <si>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</si>
  <si>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ส่วนเกินมูลค่าหุ้นสามัญ</t>
  </si>
  <si>
    <t>ส่วนเกินทุนจากการลงทุนในบริษัทย่อยด้วยการแลกหุ้น</t>
  </si>
  <si>
    <t>ส่วนเกินจากการเปลี่ยนแปลงสัดส่วนการถือหุ้นในบริษัทย่อย</t>
  </si>
  <si>
    <t>ผลต่างที่เกิดจากการรวมธุรกิจภายใต้การควบคุมเดียวกัน</t>
  </si>
  <si>
    <t>ส่วนเกินทุนจากการจ่ายโดยใช้หุ้นเป็นเกณฑ์</t>
  </si>
  <si>
    <t>กำไรสะสม</t>
  </si>
  <si>
    <t xml:space="preserve">       จัดสรรแล้ว</t>
  </si>
  <si>
    <t xml:space="preserve">          ทุนสำรองตามกฎหมาย</t>
  </si>
  <si>
    <t xml:space="preserve">  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</si>
  <si>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</si>
  <si>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</si>
  <si>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</si>
  <si>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</si>
  <si>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</si>
  <si>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</si>
  <si>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</si>
  <si>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</si>
  <si>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 xml:space="preserve">รายได้จากการขาย </t>
  </si>
  <si>
    <t>รายได้ดอกเบี้ยและเงินปันผล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</si>
  <si>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</si>
  <si>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</si>
  <si>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</si>
  <si>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</si>
  <si>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</si>
  <si>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</si>
  <si>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</si>
  <si>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ขาดทุนจากการปรับมูลค่าตราสารอนุพันธ์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</si>
  <si>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</si>
  <si>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</si>
  <si>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</si>
  <si>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ส่วนแบ่งกำไรของการร่วมค้า และบริษัทร่วม</t>
  </si>
  <si>
    <t>รายได้ (ค่าใช้จ่าย) ภาษีเงินได้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</si>
  <si>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</si>
  <si>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</si>
  <si>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</si>
  <si>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</si>
  <si>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</si>
  <si>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ให้วัดมูลค่าด้วยมูลค่ายุติธรรมผ่านกำไรขาดทุนเบ็ดเสร็จอื่น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</si>
  <si>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</si>
  <si>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</si>
  <si>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</si>
  <si>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</si>
  <si>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</si>
  <si>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</si>
  <si>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สำหรับงวดหกเดือนสิ้นสุดวันที่</t>
  </si>
  <si>
    <t>ส่วนแบ่งกำไรขาดทุนเบ็ดเสร็จอื่นของบริษัทร่วมตามวิธีส่วนได้เสีย</t>
  </si>
  <si>
    <t>ผลขาดทุนจากเงินลงทุนในตราสารทุนที่กำหนด</t>
  </si>
  <si>
    <t>ขาดทุนจากการวัดมูลค่าใหม่ของผลประโยชน์พนักงานที่กำหนดไว้</t>
  </si>
  <si>
    <t>งบการเปลี่ยนแปลงส่วนของผู้ถือหุ้น (ไม่ได้ตรวจสอบ)</t>
  </si>
  <si>
    <t>จากการ</t>
  </si>
  <si>
    <t>รวมองค์</t>
  </si>
  <si>
    <t>รวม</t>
  </si>
  <si>
    <t>เปลี่ยนแปลง</t>
  </si>
  <si>
    <t>ผลต่างที่เกิดจาก</t>
  </si>
  <si>
    <t>ส่วนเกินทุน</t>
  </si>
  <si>
    <t>สำรองการ</t>
  </si>
  <si>
    <t>ประกอบ</t>
  </si>
  <si>
    <t>ส่วนของ</t>
  </si>
  <si>
    <t>ส่วนได้เสีย</t>
  </si>
  <si>
    <t>สัดส่วน</t>
  </si>
  <si>
    <t>การรวมธุรกิจของ</t>
  </si>
  <si>
    <t>จากการจ่าย</t>
  </si>
  <si>
    <t>ทุนสำรอง</t>
  </si>
  <si>
    <t>สำรอง</t>
  </si>
  <si>
    <t>อื่นของ</t>
  </si>
  <si>
    <t>ผู้ถือหุ้น</t>
  </si>
  <si>
    <t>ที่ไม่มี</t>
  </si>
  <si>
    <t>ทุนที่ออกและ</t>
  </si>
  <si>
    <t>ส่วนเกิน</t>
  </si>
  <si>
    <t>การถือหุ้น</t>
  </si>
  <si>
    <t>กิจการภายใต้</t>
  </si>
  <si>
    <t>โดยใช้หุ้น</t>
  </si>
  <si>
    <t>ตาม</t>
  </si>
  <si>
    <t>ยังไม่ได้</t>
  </si>
  <si>
    <t>การแปลงค่า</t>
  </si>
  <si>
    <t>ใน</t>
  </si>
  <si>
    <t>ของ</t>
  </si>
  <si>
    <t>อำนาจ</t>
  </si>
  <si>
    <t>ชำระแล้ว</t>
  </si>
  <si>
    <t>มูลค่าหุ้น</t>
  </si>
  <si>
    <t>แลกหุ้น</t>
  </si>
  <si>
    <t>ในบริษัทย่อย</t>
  </si>
  <si>
    <t>การควบคุมเดียวกัน</t>
  </si>
  <si>
    <t>เป็นเกณฑ์</t>
  </si>
  <si>
    <t>กฎหมาย</t>
  </si>
  <si>
    <t>จัดสรร</t>
  </si>
  <si>
    <t>งบการเงิน</t>
  </si>
  <si>
    <t>มูลค่ายุติธรรม</t>
  </si>
  <si>
    <t>บริษัทใหญ่</t>
  </si>
  <si>
    <t>ควบคุม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</si>
  <si>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</si>
  <si>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</si>
  <si>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</si>
  <si>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 เพิ่มหุ้นสามัญ</t>
  </si>
  <si>
    <t xml:space="preserve">     เงินปันผลให้ผู้ถือหุ้นที่ไม่มีอำนาจควบคุม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</si>
  <si>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</si>
  <si>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การได้มาซึ่งส่วนได้เสียที่ไม่มีอำนาจควบคุมโดยอำนาจควบคุมไม่เปลี่ยนแปลง</t>
  </si>
  <si>
    <t xml:space="preserve">    ส่วนได้เสียที่ไม่มีอำนาจควบคุมเพิ่มขึ้นจากการเพิ่มทุนของ</t>
  </si>
  <si>
    <t xml:space="preserve">       เงินลงทุนในบริษัทย่อย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</si>
  <si>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</si>
  <si>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</si>
  <si>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 xml:space="preserve">     กำไรหรือขาดทุน</t>
  </si>
  <si>
    <t>ยอดคงเหลือ ณ วันที่ 30 มิถุนายน 2566</t>
  </si>
  <si>
    <t>ส่วนเกิน (ต่ำกว่า)</t>
  </si>
  <si>
    <t>ส่วนแบ่ง</t>
  </si>
  <si>
    <t>กำไรขาดทุน</t>
  </si>
  <si>
    <t>เบ็ดเสร็จอื่นของ</t>
  </si>
  <si>
    <t>บริษัทร่วม</t>
  </si>
  <si>
    <t>ตามวิธีส่วนได้เสีย</t>
  </si>
  <si>
    <t>สำหรับงวดหกเดือนสิ้นสุดวันที่ 30 มิถุนายน 2567</t>
  </si>
  <si>
    <t>ยอดคงเหลือ ณ วันที่ 1 มกราคม 2567</t>
  </si>
  <si>
    <t xml:space="preserve">     เงินปันผลให้ผู้ถือหุ้นของบริษัท</t>
  </si>
  <si>
    <t>กลับรายการผลกำไรจากการวัดมูลค่าเงินลงทุนจากการ</t>
  </si>
  <si>
    <t xml:space="preserve">   จัดประเภทเงินลงทุนใหม่</t>
  </si>
  <si>
    <t>ยอดคงเหลือ ณ วันที่ 30 มิถุนายน 2567</t>
  </si>
  <si>
    <t>Check diff</t>
  </si>
  <si>
    <t>องค์ประกอบอื่น</t>
  </si>
  <si>
    <t>ของส่วนของผู้ถือหุ้น</t>
  </si>
  <si>
    <t>ในมูลค่ายุติธรรม</t>
  </si>
  <si>
    <t xml:space="preserve">    รวมการจัดสรรส่วนทุนให้ผู้ถือหุ้น</t>
  </si>
  <si>
    <t xml:space="preserve">     ขาดทุนเบ็ดเสร็จอื่น</t>
  </si>
  <si>
    <t xml:space="preserve">     การจัดสรรส่วนทุนให้ผู้ถือหุ้น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</si>
  <si>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</si>
  <si>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</si>
  <si>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</si>
  <si>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ขาดทุนจากการปรับมูลค่าหนี้สินอนุพันธ์</t>
  </si>
  <si>
    <t>ส่วนแบ่งกำไรของการร่วมค้าและบริษัทร่วมที่ใช้วิธีส่วนได้เสีย (สุทธิจากภาษี)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</si>
  <si>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</si>
  <si>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</si>
  <si>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</si>
  <si>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r>
      <t>สินทรัพย์</t>
    </r>
    <r>
      <rPr>
        <sz val="15"/>
        <rFont val="Angsana New"/>
        <family val="1"/>
      </rPr>
      <t>หมุนเวียนอื่น</t>
    </r>
  </si>
  <si>
    <t>จ่ายประมาณการหนี้สินไม่หมุนเวียนสำหรับผลประโยชน์พนักงาน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</si>
  <si>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</si>
  <si>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</si>
  <si>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>กระแสเงินสดจากกิจกรรมลงทุน</t>
  </si>
  <si>
    <t>เงินสดรับสุทธิจากการซื้อบริษัทย่อยโดยการแลกหุ้น</t>
  </si>
  <si>
    <t>เงินสดรับจากเงินให้กู้ยืมระยะสั้นแก่กิจการที่เกี่ยวข้องกัน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</si>
  <si>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</si>
  <si>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เงินสดจ่ายเพื่อซื้อเงินลงทุนในบริษัทร่วมและการร่วมค้า</t>
  </si>
  <si>
    <t>เงินสดจ่ายชำระค่าหุ้นเพิ่มทุนในบริษัทย่อย</t>
  </si>
  <si>
    <t>เงินสดรับจากการขายเงินลงทุนชั่วคราว</t>
  </si>
  <si>
    <t>เงินสดจ่ายสำหรับเงินให้กู้ยืมระยะยาวแก่กิจการที่เกี่ยวข้องกัน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</si>
  <si>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</si>
  <si>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เงินสดรับจากเงินให้กู้ยืมระยะยาวแก่กิจการอื่น</t>
  </si>
  <si>
    <t>เงินสดจ่ายเพื่อซื้อสินทรัพย์ไม่มีตัวตนภายใต้สัญญาอนุญาตให้ดำเนินการ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</si>
  <si>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</si>
  <si>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</si>
  <si>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</si>
  <si>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</t>
  </si>
  <si>
    <t>รับเงินปันผล</t>
  </si>
  <si>
    <t>รับดอกเบี้ย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</si>
  <si>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</si>
  <si>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</si>
  <si>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เงินสดรับจากเงินเบิกเกินบัญชีธนาคารและเงินกู้ยืมระยะสั้น</t>
  </si>
  <si>
    <t xml:space="preserve">   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</si>
  <si>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</si>
  <si>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</si>
  <si>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 xml:space="preserve">เงินสดจ่ายชำระหนี้สินตามสัญญาเช่า </t>
  </si>
  <si>
    <t>เงินสดรับจากการเพิ่มทุนในบริษัทย่อย - ส่วนได้เสียที่ไม่มีอำนาจควบคุม</t>
  </si>
  <si>
    <t>เงินสดจ่ายจากการได้มาซึ่งส่วนได้เสียที่ไม่มีอำนาจควบคุม</t>
  </si>
  <si>
    <t xml:space="preserve">   โดยอำนาจควบคุมไม่เปลี่ยนแปลง</t>
  </si>
  <si>
    <t>เงินปันผลจ่ายให้ผู้ถือหุ้นของบริษัท</t>
  </si>
  <si>
    <t>จ่ายต้นทุนทางการเงิน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</si>
  <si>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</si>
  <si>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</si>
  <si>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</si>
  <si>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รายการที่ไม่ใช่เงินสด</t>
  </si>
  <si>
    <t>เจ้าหนี้ค่าซื้ออสังหาริมทรัพย์เพื่อการลงทุน</t>
  </si>
  <si>
    <t>เจ้าหนี้ค่าซื้อที่ดิน อาคารและอุปกรณ์</t>
  </si>
  <si>
    <t xml:space="preserve">หนี้สินตามสัญญาเช่า </t>
  </si>
  <si>
    <t>ออกหุ้นสามัญเพื่อซื้อบริษัทย่อยโดยการแลกหุ้น</t>
  </si>
  <si>
    <t>เงินสดจ่ายสุทธิจากการซื้อบริษัทย่อย</t>
  </si>
  <si>
    <t>เงินสดรับจากการจำหน่ายอสังหาริมทรัพย์เพื่อการลงทุน</t>
  </si>
  <si>
    <t xml:space="preserve">    (หุ้นสามัญจำนวน 1,811,020,306 หุ้น มูลค่า 0.5 บาทต่อหุ้น)</t>
  </si>
  <si>
    <t>ผลกระทบจากการจัดประเภทใหม่</t>
  </si>
  <si>
    <t>เงินฝากที่มีข้อจำกัดในการใช้ที่ครบกำหนดภายในหนึ่งปี</t>
  </si>
  <si>
    <t>รายได้จากการให้เช่าและการให้บริการ</t>
  </si>
  <si>
    <t>ต้นทุนการให้เช่าและการให้บริการ</t>
  </si>
  <si>
    <t xml:space="preserve">   ที่ใช้วิธีส่วนได้เสีย</t>
  </si>
  <si>
    <t xml:space="preserve">     เพิ่มหุ้นสามัญเพื่อชำระเป็นค่าตอบแทนการซื้อธุรกิจ</t>
  </si>
  <si>
    <t xml:space="preserve">     กำไรขาดทุนเบ็ดเสร็จอื่น</t>
  </si>
  <si>
    <t>กำไรเบ็ดเสร็จสำหรับงวด</t>
  </si>
  <si>
    <t>รวมกำไรเบ็ดเสร็จสำหรับงวด</t>
  </si>
  <si>
    <t xml:space="preserve">     เงินทุนที่ได้รับจากผู้ถือหุ้น</t>
  </si>
  <si>
    <t xml:space="preserve">    รวมเงินทุนที่ได้รับจากผู้ถือหุ้น</t>
  </si>
  <si>
    <t>ผลขาดทุนจากการด้อยค่าด้านเครดิตที่คาดว่าจะเกิดขึ้น</t>
  </si>
  <si>
    <t>(กำไร) ขาดทุนจากการจำหน่ายที่ดิน อาคารและอุปกรณ์</t>
  </si>
  <si>
    <t>ประมาณการหนี้สินสำหรับผลประโยชน์พนักงาน</t>
  </si>
  <si>
    <t xml:space="preserve">กระแสเงินสดสุทธิได้มาจาก (ใช้ไปใน) กิจกรรมดำเนินงาน </t>
  </si>
  <si>
    <t>เงินสดรับจากการจำหน่ายสินทรัพย์ไม่มีตัวตน</t>
  </si>
  <si>
    <t>เงินสดจ่ายเพื่อชำระเงินเบิกเกินบัญชีธนาคารและเงินกู้ยืมระยะสั้น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</si>
  <si>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</si>
  <si>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เงินสดจ่ายเพื่อชำระเงินกู้ยืมระยะยาวจากกิจการอื่น</t>
  </si>
  <si>
    <t>เงินสดจ่ายเพื่อชำระเงินกู้ยืมระยะยาวจากสถาบันการเงิน</t>
  </si>
  <si>
    <t>เงินสดจ่ายเพื่อชำระเงินกู้ยืมระยะยาวจากกิจการที่เกี่ยวข้องกัน</t>
  </si>
  <si>
    <t>เงินสดจ่ายเพื่อชำระคืนหุ้นกู้</t>
  </si>
  <si>
    <t>เงินสดจ่ายเพื่อชำระต้นทุนในการออกหุ้นทุน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</si>
  <si>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</si>
  <si>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</si>
  <si>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</si>
  <si>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(รายได้) ค่าใช้จ่ายภาษีเงินได้</t>
  </si>
  <si>
    <t>กำไรจากอัตราแลกเปลี่ยนที่ยังไม่เกิดขึ้น</t>
  </si>
  <si>
    <t>เงินสดรับจากการจำหน่ายสินทรัพย์สิทธิการใช้</t>
  </si>
  <si>
    <t>เงินสดรับจากการขายสินทรัพย์ทางการเงินอื่น</t>
  </si>
  <si>
    <t>เงินสดจ่ายเพื่อซื้อสินทรัพย์ทางการเงินอื่น</t>
  </si>
  <si>
    <t>เงินกู้ยืมระยะยาวจากบุคคลหรือกิจการที่เกี่ยวข้องกัน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</si>
  <si>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</si>
  <si>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</si>
  <si>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การจัดสรรส่วนทุนให้ผู้ถือหุ้น</t>
  </si>
  <si>
    <t>กำไรจากการยกเลิกสัญญาเช่า</t>
  </si>
  <si>
    <t>2(ก)</t>
  </si>
  <si>
    <t>กำไร (ขาดทุน) ก่อนภาษีเงินได้</t>
  </si>
  <si>
    <t>กำไร (ขาดทุน) จากกิจกรรมดำเนินงาน</t>
  </si>
  <si>
    <t>กำไร (ขาดทุน) สำหรับงวด</t>
  </si>
  <si>
    <t>การแบ่งปันกำไร (ขาดทุน)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</si>
  <si>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</si>
  <si>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i/>
        <sz val="15"/>
        <rFont val="Angsana New"/>
        <family val="1"/>
      </rPr>
      <t>(บาท)</t>
    </r>
  </si>
  <si>
    <t>กำไร (ขาดทุน) เบ็ดเสร็จรวมสำหรับงวด</t>
  </si>
  <si>
    <r>
      <t>กำไร (ขาดทุน) สำหรับงวด</t>
    </r>
    <r>
      <rPr>
        <b/>
        <sz val="15"/>
        <rFont val="Angsana New"/>
        <family val="1"/>
      </rPr>
      <t xml:space="preserve"> </t>
    </r>
  </si>
  <si>
    <t>ยอดคงเหลือ ณ วันที่ 31 ธันวาคม 2566 ตามที่รายงานในงวดก่อน</t>
  </si>
  <si>
    <t>รวมกำไร (ขาดทุน) เบ็ดเสร็จสำหรับงวด</t>
  </si>
  <si>
    <t>3, 11</t>
  </si>
  <si>
    <t>3, 9</t>
  </si>
  <si>
    <t>2, 7</t>
  </si>
  <si>
    <t>8, 11</t>
  </si>
  <si>
    <t>ขาดทุนจากการตัดจำหน่ายหนี้สูญ</t>
  </si>
  <si>
    <t>เงินปันผลจ่ายให้ผู้ถือหุ้นที่ไม่มีอำนาจควบคุมของบริษัทย่อย</t>
  </si>
  <si>
    <t>ขาดทุนจากการด้อยค่าของที่ดิน อาคารและอุปกรณ์</t>
  </si>
  <si>
    <t>ขาดทุนจากการด้อยค่าของสินทรัพย์ไม่มีตัวตนอื่นนอกจากค่าความนิยม</t>
  </si>
  <si>
    <t>ขาดทุนจากการด้อยค่าของค่าความนิยม</t>
  </si>
  <si>
    <t>ปรับรายการที่กระทบกำไร (ขาดทุน) เป็นเงินสดรับ (จ่าย)</t>
  </si>
  <si>
    <t>เจ้าหนี้ค่าซื้อสินทรัพย์ไม่มีตัวตนนอกจากค่าความนิยม</t>
  </si>
  <si>
    <t>กำไรจากการจำหน่ายสินทรัพย์สิทธิการใช้</t>
  </si>
  <si>
    <t>ขาดทุนจากการจำหน่ายสินทรัพย์ไม่มีตัวตนอื่นนอกจากค่าความนิยม</t>
  </si>
  <si>
    <t>ยอดคงเหลือ ณ วันที่ 1 มกราคม 2567 หลังจัดประเภทใหม่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</si>
</sst>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8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\t&quot;฿&quot;#,##0.00_);[Red]\(\t&quot;฿&quot;#,##0.00\)"/>
    <numFmt numFmtId="171" formatCode="_(* #,##0_);_(* \(#,##0\);_(* &quot;-&quot;??_);_(@_)"/>
    <numFmt numFmtId="172" formatCode="#,###;\(#,###\)"/>
    <numFmt numFmtId="173" formatCode="0.0000"/>
    <numFmt numFmtId="174" formatCode="_(#,##0_);\(#,##0\);_(\-_)"/>
    <numFmt numFmtId="175" formatCode="0.0%"/>
    <numFmt numFmtId="176" formatCode="_(* #,##0.00_);_(* \(#,##0.00\);_(* \-??_);_(@_)"/>
    <numFmt numFmtId="177" formatCode="_-* #,##0.00_-;\-* #,##0.00_-;_-* \-??_-;_-@_-"/>
    <numFmt numFmtId="178" formatCode="_(* #,##0.00000_);_(* \(#,##0.00000\);_(* \-??_);_(@_)"/>
    <numFmt numFmtId="179" formatCode="#,##0.00;[Red]\(#,##0.00\)"/>
    <numFmt numFmtId="180" formatCode="&quot;t฿&quot;#,##0_);[Red]&quot;(t฿&quot;#,##0\)"/>
    <numFmt numFmtId="181" formatCode="#,##0.00_);\-#,##0.00"/>
    <numFmt numFmtId="182" formatCode="#,##0.00\ &quot;F&quot;;\-#,##0.00\ &quot;F&quot;"/>
    <numFmt numFmtId="183" formatCode="#,##0;\(#,##0\)"/>
    <numFmt numFmtId="184" formatCode="\$#,##0.00;&quot;($&quot;#,##0.00\)"/>
    <numFmt numFmtId="185" formatCode="dd\-mmm\-yy_)"/>
    <numFmt numFmtId="186" formatCode="_(* #,##0_);_(* \(#,##0\);_(* \-??_);_(@_)"/>
    <numFmt numFmtId="187" formatCode="##&quot; years&quot;"/>
    <numFmt numFmtId="188" formatCode="_-[$€-2]* #,##0.00_-;\-[$€-2]* #,##0.00_-;_-[$€-2]* \-??_-"/>
    <numFmt numFmtId="189" formatCode="#,##0_ ;\(#,##0\)_-;\-"/>
    <numFmt numFmtId="190" formatCode="0.00_)"/>
    <numFmt numFmtId="191" formatCode="0%_);\(0%\)"/>
    <numFmt numFmtId="192" formatCode="##&quot; months&quot;"/>
    <numFmt numFmtId="193" formatCode="0.00&quot;  x&quot;"/>
    <numFmt numFmtId="194" formatCode="_-* #,##0_-;\-* #,##0_-;_-* \-_-;_-@_-"/>
    <numFmt numFmtId="195" formatCode="_-\$* #,##0_-;&quot;-$&quot;* #,##0_-;_-\$* \-_-;_-@_-"/>
    <numFmt numFmtId="196" formatCode="\฿#,##0.00;[Red]&quot;-฿&quot;#,##0.00"/>
    <numFmt numFmtId="197" formatCode="#.\ \ "/>
    <numFmt numFmtId="198" formatCode="##.\ \ "/>
    <numFmt numFmtId="199" formatCode="_(&quot;N$&quot;* #,##0.00_);_(&quot;N$&quot;* \(#,##0.00\);_(&quot;N$&quot;* &quot;-&quot;??_);_(@_)"/>
    <numFmt numFmtId="200" formatCode="#,##0.0"/>
    <numFmt numFmtId="201" formatCode="mmmm\ d\,\ yyyy"/>
    <numFmt numFmtId="202" formatCode="mm/dd/yy"/>
    <numFmt numFmtId="203" formatCode="#,##0.00000"/>
    <numFmt numFmtId="204" formatCode="#,##0.00_);#,##0.00"/>
    <numFmt numFmtId="205" formatCode="dd\/mm\/yyyy"/>
    <numFmt numFmtId="206" formatCode="#,###.00"/>
    <numFmt numFmtId="207" formatCode="#,##0.00_ ;[Red]\-#,##0.00\ "/>
    <numFmt numFmtId="208" formatCode="\t&quot;£&quot;#,##0_);[Red]\(\t&quot;£&quot;#,##0\)"/>
    <numFmt numFmtId="209" formatCode="0.000%"/>
    <numFmt numFmtId="210" formatCode="&quot;฿&quot;#,##0.00_);[Red]\(&quot;฿&quot;#,##0.00\)"/>
    <numFmt numFmtId="211" formatCode="[$-1010000]d/m/yy;@"/>
    <numFmt numFmtId="212" formatCode="_ * #,##0.00_ ;_ * \-#,##0.00_ ;_ * &quot;-&quot;??_ ;_ @_ "/>
    <numFmt numFmtId="213" formatCode="d\/m\/yyyy"/>
    <numFmt numFmtId="214" formatCode="[$-1070000]d/m/yy;@"/>
    <numFmt numFmtId="215" formatCode="_-* #,##0.00\ _€_-;\-* #,##0.00\ _€_-;_-* &quot;-&quot;??\ _€_-;_-@_-"/>
    <numFmt numFmtId="216" formatCode="[$-107041E]d\ mmm\ yy;@"/>
    <numFmt numFmtId="217" formatCode="#,##0.00_);\-#,##0.00;&quot;&lt;Default Format&gt;&quot;"/>
    <numFmt numFmtId="218" formatCode="_-&quot;¥&quot;* #,##0_-;\-&quot;¥&quot;* #,##0_-;_-&quot;¥&quot;* &quot;-&quot;_-;_-@_-"/>
    <numFmt numFmtId="219" formatCode="_(&quot;$&quot;* #,##0.0_);_(&quot;$&quot;* \(#,##0.0\);_(&quot;$&quot;* &quot;0.0&quot;_);_(@_)"/>
    <numFmt numFmtId="220" formatCode="_-* #,##0\ _P_t_s_-;\-* #,##0\ _P_t_s_-;_-* &quot;-&quot;\ _P_t_s_-;_-@_-"/>
    <numFmt numFmtId="221" formatCode="_-* #,##0\ &quot;Pts&quot;_-;\-* #,##0\ &quot;Pts&quot;_-;_-* &quot;-&quot;\ &quot;Pts&quot;_-;_-@_-"/>
    <numFmt numFmtId="222" formatCode="_-* #,##0.00\ &quot;Pts&quot;_-;\-* #,##0.00\ &quot;Pts&quot;_-;_-* &quot;-&quot;??\ &quot;Pts&quot;_-;_-@_-"/>
    <numFmt numFmtId="223" formatCode="0.00%;\(0.00%\)"/>
    <numFmt numFmtId="224" formatCode="#,##0.0\x;\(#,##0.0\x\)"/>
    <numFmt numFmtId="225" formatCode="_(&quot;$&quot;* #,##0.0000_);_(&quot;$&quot;* \(#,##0.0000\);_(&quot;$&quot;* &quot;-&quot;??_);_(@_)"/>
    <numFmt numFmtId="226" formatCode="0&quot;  &quot;"/>
    <numFmt numFmtId="227" formatCode="#,##0.0_);[Red]\(#,##0.0\)"/>
    <numFmt numFmtId="228" formatCode="&quot;$&quot;#,##0.000_);\(&quot;$&quot;#,##0.00\)"/>
    <numFmt numFmtId="229" formatCode="&quot;$&quot;#,##0.0000_);\(&quot;$&quot;#,##0.000\)"/>
    <numFmt numFmtId="230" formatCode="0.00&quot;  &quot;"/>
    <numFmt numFmtId="231" formatCode="General_)"/>
    <numFmt numFmtId="232" formatCode="&quot;\&quot;#,##0;[Red]&quot;\&quot;\-#,##0"/>
    <numFmt numFmtId="233" formatCode="&quot;\&quot;#,##0.00;[Red]&quot;\&quot;\-#,##0.00"/>
    <numFmt numFmtId="234" formatCode="[$-409]d/mmm/yy;@"/>
    <numFmt numFmtId="235" formatCode="_-[$€]* #,##0.00_-;\-[$€]* #,##0.00_-;_-[$€]* &quot;-&quot;??_-;_-@_-"/>
  </numFmts>
  <fonts count="20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0"/>
      <name val="Tahoma"/>
      <family val="2"/>
      <charset val="222"/>
    </font>
    <font>
      <sz val="10"/>
      <name val="Tahoma"/>
      <family val="2"/>
    </font>
    <font>
      <b/>
      <sz val="10"/>
      <name val="MS Sans Serif"/>
      <family val="2"/>
    </font>
    <font>
      <sz val="10"/>
      <name val="SimSun"/>
      <family val="2"/>
      <charset val="222"/>
    </font>
    <font>
      <sz val="14"/>
      <name val="Cordia New"/>
      <family val="2"/>
    </font>
    <font>
      <sz val="9"/>
      <name val="Arial"/>
      <family val="2"/>
      <charset val="1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  <charset val="1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sz val="10"/>
      <name val="Arial"/>
      <family val="2"/>
      <charset val="222"/>
    </font>
    <font>
      <sz val="8.0500000000000007"/>
      <color indexed="8"/>
      <name val="Tahoma"/>
      <family val="2"/>
      <charset val="22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8"/>
      <name val="Tahoma"/>
      <family val="2"/>
    </font>
    <font>
      <sz val="14"/>
      <name val="AngsanaUPC"/>
      <family val="1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sz val="12"/>
      <name val="SWISS"/>
      <family val="2"/>
      <charset val="1"/>
    </font>
    <font>
      <sz val="12"/>
      <name val="Tms Rmn"/>
    </font>
    <font>
      <sz val="24"/>
      <color indexed="13"/>
      <name val="SWISS"/>
      <family val="2"/>
      <charset val="1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0"/>
      <name val="Arial"/>
      <family val="2"/>
    </font>
    <font>
      <b/>
      <sz val="10"/>
      <color indexed="18"/>
      <name val="Arial"/>
      <family val="2"/>
      <charset val="1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indexed="12"/>
      <name val="Arial"/>
      <family val="2"/>
    </font>
    <font>
      <sz val="10"/>
      <color indexed="60"/>
      <name val="Arial"/>
      <family val="2"/>
      <charset val="1"/>
    </font>
    <font>
      <sz val="10"/>
      <color indexed="9"/>
      <name val="Arial"/>
      <family val="2"/>
      <charset val="1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6"/>
      <color indexed="8"/>
      <name val="Cordia New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sz val="14"/>
      <name val="CordiaUPC"/>
      <family val="2"/>
      <charset val="222"/>
    </font>
    <font>
      <u/>
      <sz val="10"/>
      <name val="Arial"/>
      <family val="2"/>
      <charset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color indexed="55"/>
      <name val="Arial"/>
      <family val="2"/>
      <charset val="1"/>
    </font>
    <font>
      <sz val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20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imes New Roman"/>
      <family val="1"/>
    </font>
    <font>
      <sz val="12"/>
      <name val="Helv"/>
      <charset val="22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sz val="10"/>
      <name val="Helv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7.9"/>
      <color indexed="8"/>
      <name val="Tahoma"/>
      <family val="2"/>
    </font>
    <font>
      <sz val="11"/>
      <name val="Calibri"/>
      <family val="2"/>
    </font>
    <font>
      <sz val="10"/>
      <name val="ApFont"/>
      <charset val="222"/>
    </font>
    <font>
      <sz val="8"/>
      <name val="Microsoft Sans Serif"/>
      <family val="2"/>
    </font>
    <font>
      <sz val="11"/>
      <color indexed="8"/>
      <name val="Tahoma"/>
      <family val="2"/>
    </font>
    <font>
      <sz val="10"/>
      <color indexed="0"/>
      <name val="MS Sans Serif"/>
      <family val="2"/>
    </font>
    <font>
      <b/>
      <sz val="9.9499999999999993"/>
      <color indexed="8"/>
      <name val="BrowalliaUPC"/>
      <family val="2"/>
      <charset val="222"/>
    </font>
    <font>
      <outline/>
      <sz val="10"/>
      <name val="Geneva"/>
    </font>
    <font>
      <sz val="12"/>
      <name val="Palatino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0"/>
      <name val="Arial"/>
      <family val="2"/>
      <charset val="222"/>
    </font>
    <font>
      <b/>
      <sz val="18"/>
      <name val="Arial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b/>
      <sz val="11"/>
      <name val="Helv"/>
    </font>
    <font>
      <sz val="12"/>
      <name val="CordiaUPC"/>
      <family val="2"/>
      <charset val="22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name val="Palatino"/>
      <family val="1"/>
    </font>
    <font>
      <sz val="10"/>
      <color indexed="8"/>
      <name val="MS Sans Serif"/>
      <family val="2"/>
    </font>
    <font>
      <sz val="8"/>
      <name val="EYInterstate Light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1"/>
      <color indexed="63"/>
      <name val="Calibri"/>
      <family val="2"/>
    </font>
    <font>
      <sz val="18"/>
      <name val="AngsanaUPC"/>
      <family val="1"/>
    </font>
    <font>
      <b/>
      <sz val="10"/>
      <color indexed="10"/>
      <name val="Arial"/>
      <family val="2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2"/>
      <name val="Helv"/>
    </font>
    <font>
      <u/>
      <sz val="10.5"/>
      <color indexed="12"/>
      <name val="CordiaUPC"/>
      <family val="2"/>
      <charset val="222"/>
    </font>
    <font>
      <u/>
      <sz val="14"/>
      <color indexed="12"/>
      <name val="CordiaUPC"/>
      <family val="2"/>
      <charset val="222"/>
    </font>
    <font>
      <sz val="12"/>
      <name val="Courier"/>
      <family val="3"/>
    </font>
    <font>
      <sz val="11"/>
      <name val="lr oSVbN"/>
      <charset val="128"/>
    </font>
    <font>
      <u/>
      <sz val="10.5"/>
      <color indexed="36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10"/>
      <name val="ApFont"/>
    </font>
    <font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EYInterstate"/>
      <family val="2"/>
    </font>
    <font>
      <u/>
      <sz val="10"/>
      <color theme="10"/>
      <name val="Arial"/>
      <family val="2"/>
    </font>
    <font>
      <u/>
      <sz val="11"/>
      <color theme="10"/>
      <name val="Tahoma"/>
      <family val="2"/>
    </font>
    <font>
      <u/>
      <sz val="11"/>
      <color theme="10"/>
      <name val="Calibri"/>
      <family val="2"/>
    </font>
    <font>
      <sz val="11"/>
      <color theme="1"/>
      <name val="Tahoma"/>
      <family val="2"/>
    </font>
    <font>
      <sz val="10"/>
      <color theme="1"/>
      <name val="EYInterstate Light"/>
      <family val="2"/>
    </font>
    <font>
      <sz val="14"/>
      <color theme="1"/>
      <name val="BrowalliaUPC"/>
      <family val="2"/>
      <charset val="222"/>
    </font>
    <font>
      <sz val="14"/>
      <color theme="1"/>
      <name val="BrowalliaUPC"/>
      <family val="2"/>
    </font>
    <font>
      <sz val="11"/>
      <color theme="1"/>
      <name val="EYInterstate Light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trike/>
      <sz val="14"/>
      <color rgb="FFFF0000"/>
      <name val="Angsana New"/>
      <family val="1"/>
    </font>
    <font>
      <b/>
      <sz val="15"/>
      <name val="Angsana New"/>
      <family val="1"/>
    </font>
    <font>
      <i/>
      <sz val="14"/>
      <color indexed="12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9"/>
      <name val="Angsana New"/>
      <family val="1"/>
    </font>
    <font>
      <sz val="15"/>
      <color theme="1"/>
      <name val="Angsana New"/>
      <family val="1"/>
    </font>
    <font>
      <b/>
      <i/>
      <sz val="15"/>
      <color indexed="10"/>
      <name val="Angsana New"/>
      <family val="1"/>
    </font>
    <font>
      <i/>
      <sz val="15"/>
      <name val="Times New Roman"/>
      <family val="1"/>
    </font>
    <font>
      <sz val="15"/>
      <color indexed="10"/>
      <name val="Angsana New"/>
      <family val="1"/>
    </font>
    <font>
      <sz val="12"/>
      <color theme="1"/>
      <name val="Cambria"/>
      <family val="2"/>
    </font>
    <font>
      <sz val="11"/>
      <name val="Calibri"/>
      <family val="2"/>
      <scheme val="minor"/>
    </font>
    <font>
      <sz val="10"/>
      <color theme="1"/>
      <name val="Leelawadee"/>
      <family val="2"/>
    </font>
    <font>
      <sz val="15"/>
      <color theme="3"/>
      <name val="Calibri"/>
      <family val="2"/>
      <scheme val="minor"/>
    </font>
    <font>
      <sz val="16"/>
      <color theme="3"/>
      <name val="Calibri"/>
      <family val="2"/>
      <scheme val="minor"/>
    </font>
    <font>
      <i/>
      <sz val="16"/>
      <name val="Angsana New"/>
      <family val="1"/>
    </font>
  </fonts>
  <fills count="7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8"/>
        <b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42"/>
      </patternFill>
    </fill>
    <fill>
      <patternFill patternType="gray125">
        <fgColor indexed="8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  <fill>
      <patternFill patternType="solid">
        <fgColor indexed="43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058">
    <xf numFmtId="0" fontId="0" fillId="0" borderId="0"/>
    <xf numFmtId="0" fontId="11" fillId="0" borderId="0" applyNumberFormat="0" applyFill="0" applyBorder="0" applyAlignment="0" applyProtection="0"/>
    <xf numFmtId="188" fontId="11" fillId="0" borderId="0" applyNumberFormat="0" applyFill="0" applyBorder="0" applyAlignment="0" applyProtection="0"/>
    <xf numFmtId="172" fontId="12" fillId="0" borderId="0" applyFill="0" applyBorder="0" applyAlignment="0" applyProtection="0"/>
    <xf numFmtId="0" fontId="12" fillId="0" borderId="0" applyFill="0" applyBorder="0" applyAlignment="0" applyProtection="0"/>
    <xf numFmtId="188" fontId="12" fillId="0" borderId="0" applyFill="0" applyBorder="0" applyAlignment="0" applyProtection="0"/>
    <xf numFmtId="173" fontId="12" fillId="0" borderId="0" applyFill="0" applyBorder="0" applyAlignment="0" applyProtection="0"/>
    <xf numFmtId="44" fontId="2" fillId="0" borderId="0" applyFont="0" applyFill="0" applyBorder="0" applyAlignment="0" applyProtection="0"/>
    <xf numFmtId="39" fontId="107" fillId="0" borderId="0"/>
    <xf numFmtId="39" fontId="107" fillId="0" borderId="0"/>
    <xf numFmtId="42" fontId="2" fillId="0" borderId="0" applyFont="0" applyFill="0" applyBorder="0" applyAlignment="0" applyProtection="0"/>
    <xf numFmtId="39" fontId="107" fillId="0" borderId="0"/>
    <xf numFmtId="39" fontId="107" fillId="0" borderId="0"/>
    <xf numFmtId="0" fontId="108" fillId="0" borderId="0" applyNumberFormat="0" applyFill="0" applyBorder="0" applyAlignment="0" applyProtection="0">
      <alignment vertical="top"/>
      <protection locked="0"/>
    </xf>
    <xf numFmtId="42" fontId="2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44" fontId="2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39" fontId="107" fillId="0" borderId="0"/>
    <xf numFmtId="39" fontId="107" fillId="0" borderId="0"/>
    <xf numFmtId="0" fontId="11" fillId="0" borderId="0" applyNumberFormat="0" applyFill="0" applyBorder="0" applyAlignment="0" applyProtection="0"/>
    <xf numFmtId="188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88" fontId="11" fillId="0" borderId="0" applyNumberFormat="0" applyFill="0" applyBorder="0" applyAlignment="0" applyProtection="0"/>
    <xf numFmtId="0" fontId="2" fillId="0" borderId="0"/>
    <xf numFmtId="188" fontId="2" fillId="0" borderId="0"/>
    <xf numFmtId="0" fontId="13" fillId="0" borderId="0"/>
    <xf numFmtId="188" fontId="13" fillId="0" borderId="0"/>
    <xf numFmtId="0" fontId="6" fillId="0" borderId="0"/>
    <xf numFmtId="188" fontId="6" fillId="0" borderId="0"/>
    <xf numFmtId="0" fontId="6" fillId="0" borderId="0"/>
    <xf numFmtId="188" fontId="6" fillId="0" borderId="0"/>
    <xf numFmtId="0" fontId="13" fillId="0" borderId="0"/>
    <xf numFmtId="188" fontId="13" fillId="0" borderId="0"/>
    <xf numFmtId="0" fontId="11" fillId="0" borderId="0" applyNumberFormat="0" applyFill="0" applyBorder="0" applyAlignment="0" applyProtection="0"/>
    <xf numFmtId="188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88" fontId="11" fillId="0" borderId="0" applyNumberFormat="0" applyFill="0" applyBorder="0" applyAlignment="0" applyProtection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1" fillId="0" borderId="0" applyNumberFormat="0" applyFill="0" applyBorder="0" applyAlignment="0" applyProtection="0"/>
    <xf numFmtId="188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88" fontId="1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1" fillId="0" borderId="0" applyNumberFormat="0" applyFill="0" applyBorder="0" applyAlignment="0" applyProtection="0"/>
    <xf numFmtId="188" fontId="11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" fillId="0" borderId="0"/>
    <xf numFmtId="188" fontId="13" fillId="0" borderId="0"/>
    <xf numFmtId="0" fontId="13" fillId="0" borderId="0"/>
    <xf numFmtId="188" fontId="13" fillId="0" borderId="0"/>
    <xf numFmtId="0" fontId="11" fillId="0" borderId="0" applyNumberFormat="0" applyFill="0" applyBorder="0" applyAlignment="0" applyProtection="0"/>
    <xf numFmtId="188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88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88" fontId="11" fillId="0" borderId="0" applyNumberFormat="0" applyFill="0" applyBorder="0" applyAlignment="0" applyProtection="0"/>
    <xf numFmtId="0" fontId="13" fillId="0" borderId="0"/>
    <xf numFmtId="188" fontId="13" fillId="0" borderId="0"/>
    <xf numFmtId="0" fontId="13" fillId="0" borderId="0"/>
    <xf numFmtId="188" fontId="13" fillId="0" borderId="0"/>
    <xf numFmtId="0" fontId="11" fillId="0" borderId="0" applyNumberFormat="0" applyFill="0" applyBorder="0" applyAlignment="0" applyProtection="0"/>
    <xf numFmtId="188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88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88" fontId="11" fillId="0" borderId="0" applyNumberFormat="0" applyFill="0" applyBorder="0" applyAlignment="0" applyProtection="0"/>
    <xf numFmtId="0" fontId="6" fillId="0" borderId="0"/>
    <xf numFmtId="0" fontId="6" fillId="0" borderId="0"/>
    <xf numFmtId="0" fontId="171" fillId="0" borderId="0"/>
    <xf numFmtId="37" fontId="12" fillId="0" borderId="0" applyFill="0" applyBorder="0" applyAlignment="0" applyProtection="0"/>
    <xf numFmtId="37" fontId="12" fillId="0" borderId="0" applyFill="0" applyBorder="0" applyAlignment="0" applyProtection="0"/>
    <xf numFmtId="0" fontId="110" fillId="3" borderId="0" applyNumberFormat="0" applyBorder="0" applyAlignment="0" applyProtection="0"/>
    <xf numFmtId="0" fontId="110" fillId="2" borderId="0" applyNumberFormat="0" applyBorder="0" applyAlignment="0" applyProtection="0"/>
    <xf numFmtId="0" fontId="110" fillId="3" borderId="0" applyNumberFormat="0" applyBorder="0" applyAlignment="0" applyProtection="0"/>
    <xf numFmtId="0" fontId="110" fillId="2" borderId="0" applyNumberFormat="0" applyBorder="0" applyAlignment="0" applyProtection="0"/>
    <xf numFmtId="0" fontId="110" fillId="5" borderId="0" applyNumberFormat="0" applyBorder="0" applyAlignment="0" applyProtection="0"/>
    <xf numFmtId="0" fontId="110" fillId="4" borderId="0" applyNumberFormat="0" applyBorder="0" applyAlignment="0" applyProtection="0"/>
    <xf numFmtId="0" fontId="110" fillId="5" borderId="0" applyNumberFormat="0" applyBorder="0" applyAlignment="0" applyProtection="0"/>
    <xf numFmtId="0" fontId="110" fillId="4" borderId="0" applyNumberFormat="0" applyBorder="0" applyAlignment="0" applyProtection="0"/>
    <xf numFmtId="0" fontId="110" fillId="7" borderId="0" applyNumberFormat="0" applyBorder="0" applyAlignment="0" applyProtection="0"/>
    <xf numFmtId="0" fontId="110" fillId="6" borderId="0" applyNumberFormat="0" applyBorder="0" applyAlignment="0" applyProtection="0"/>
    <xf numFmtId="0" fontId="110" fillId="7" borderId="0" applyNumberFormat="0" applyBorder="0" applyAlignment="0" applyProtection="0"/>
    <xf numFmtId="0" fontId="110" fillId="6" borderId="0" applyNumberFormat="0" applyBorder="0" applyAlignment="0" applyProtection="0"/>
    <xf numFmtId="0" fontId="110" fillId="9" borderId="0" applyNumberFormat="0" applyBorder="0" applyAlignment="0" applyProtection="0"/>
    <xf numFmtId="0" fontId="110" fillId="8" borderId="0" applyNumberFormat="0" applyBorder="0" applyAlignment="0" applyProtection="0"/>
    <xf numFmtId="0" fontId="110" fillId="9" borderId="0" applyNumberFormat="0" applyBorder="0" applyAlignment="0" applyProtection="0"/>
    <xf numFmtId="0" fontId="110" fillId="8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7" borderId="0" applyNumberFormat="0" applyBorder="0" applyAlignment="0" applyProtection="0"/>
    <xf numFmtId="0" fontId="110" fillId="9" borderId="0" applyNumberFormat="0" applyBorder="0" applyAlignment="0" applyProtection="0"/>
    <xf numFmtId="0" fontId="110" fillId="7" borderId="0" applyNumberFormat="0" applyBorder="0" applyAlignment="0" applyProtection="0"/>
    <xf numFmtId="0" fontId="110" fillId="9" borderId="0" applyNumberFormat="0" applyBorder="0" applyAlignment="0" applyProtection="0"/>
    <xf numFmtId="0" fontId="16" fillId="2" borderId="0" applyNumberFormat="0" applyBorder="0" applyAlignment="0" applyProtection="0"/>
    <xf numFmtId="188" fontId="16" fillId="2" borderId="0" applyNumberFormat="0" applyBorder="0" applyAlignment="0" applyProtection="0"/>
    <xf numFmtId="0" fontId="16" fillId="4" borderId="0" applyNumberFormat="0" applyBorder="0" applyAlignment="0" applyProtection="0"/>
    <xf numFmtId="188" fontId="16" fillId="4" borderId="0" applyNumberFormat="0" applyBorder="0" applyAlignment="0" applyProtection="0"/>
    <xf numFmtId="0" fontId="16" fillId="6" borderId="0" applyNumberFormat="0" applyBorder="0" applyAlignment="0" applyProtection="0"/>
    <xf numFmtId="188" fontId="16" fillId="6" borderId="0" applyNumberFormat="0" applyBorder="0" applyAlignment="0" applyProtection="0"/>
    <xf numFmtId="0" fontId="16" fillId="8" borderId="0" applyNumberFormat="0" applyBorder="0" applyAlignment="0" applyProtection="0"/>
    <xf numFmtId="188" fontId="16" fillId="8" borderId="0" applyNumberFormat="0" applyBorder="0" applyAlignment="0" applyProtection="0"/>
    <xf numFmtId="0" fontId="16" fillId="10" borderId="0" applyNumberFormat="0" applyBorder="0" applyAlignment="0" applyProtection="0"/>
    <xf numFmtId="188" fontId="16" fillId="10" borderId="0" applyNumberFormat="0" applyBorder="0" applyAlignment="0" applyProtection="0"/>
    <xf numFmtId="0" fontId="16" fillId="9" borderId="0" applyNumberFormat="0" applyBorder="0" applyAlignment="0" applyProtection="0"/>
    <xf numFmtId="188" fontId="16" fillId="9" borderId="0" applyNumberFormat="0" applyBorder="0" applyAlignment="0" applyProtection="0"/>
    <xf numFmtId="0" fontId="110" fillId="10" borderId="0" applyNumberFormat="0" applyBorder="0" applyAlignment="0" applyProtection="0"/>
    <xf numFmtId="0" fontId="110" fillId="3" borderId="0" applyNumberFormat="0" applyBorder="0" applyAlignment="0" applyProtection="0"/>
    <xf numFmtId="0" fontId="110" fillId="10" borderId="0" applyNumberFormat="0" applyBorder="0" applyAlignment="0" applyProtection="0"/>
    <xf numFmtId="0" fontId="110" fillId="3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12" borderId="0" applyNumberFormat="0" applyBorder="0" applyAlignment="0" applyProtection="0"/>
    <xf numFmtId="0" fontId="110" fillId="11" borderId="0" applyNumberFormat="0" applyBorder="0" applyAlignment="0" applyProtection="0"/>
    <xf numFmtId="0" fontId="110" fillId="12" borderId="0" applyNumberFormat="0" applyBorder="0" applyAlignment="0" applyProtection="0"/>
    <xf numFmtId="0" fontId="110" fillId="11" borderId="0" applyNumberFormat="0" applyBorder="0" applyAlignment="0" applyProtection="0"/>
    <xf numFmtId="0" fontId="110" fillId="4" borderId="0" applyNumberFormat="0" applyBorder="0" applyAlignment="0" applyProtection="0"/>
    <xf numFmtId="0" fontId="110" fillId="8" borderId="0" applyNumberFormat="0" applyBorder="0" applyAlignment="0" applyProtection="0"/>
    <xf numFmtId="0" fontId="110" fillId="4" borderId="0" applyNumberFormat="0" applyBorder="0" applyAlignment="0" applyProtection="0"/>
    <xf numFmtId="0" fontId="110" fillId="8" borderId="0" applyNumberFormat="0" applyBorder="0" applyAlignment="0" applyProtection="0"/>
    <xf numFmtId="0" fontId="110" fillId="10" borderId="0" applyNumberFormat="0" applyBorder="0" applyAlignment="0" applyProtection="0"/>
    <xf numFmtId="0" fontId="110" fillId="3" borderId="0" applyNumberFormat="0" applyBorder="0" applyAlignment="0" applyProtection="0"/>
    <xf numFmtId="0" fontId="110" fillId="10" borderId="0" applyNumberFormat="0" applyBorder="0" applyAlignment="0" applyProtection="0"/>
    <xf numFmtId="0" fontId="110" fillId="3" borderId="0" applyNumberFormat="0" applyBorder="0" applyAlignment="0" applyProtection="0"/>
    <xf numFmtId="0" fontId="110" fillId="7" borderId="0" applyNumberFormat="0" applyBorder="0" applyAlignment="0" applyProtection="0"/>
    <xf numFmtId="0" fontId="110" fillId="13" borderId="0" applyNumberFormat="0" applyBorder="0" applyAlignment="0" applyProtection="0"/>
    <xf numFmtId="0" fontId="110" fillId="7" borderId="0" applyNumberFormat="0" applyBorder="0" applyAlignment="0" applyProtection="0"/>
    <xf numFmtId="0" fontId="110" fillId="13" borderId="0" applyNumberFormat="0" applyBorder="0" applyAlignment="0" applyProtection="0"/>
    <xf numFmtId="0" fontId="16" fillId="3" borderId="0" applyNumberFormat="0" applyBorder="0" applyAlignment="0" applyProtection="0"/>
    <xf numFmtId="188" fontId="16" fillId="3" borderId="0" applyNumberFormat="0" applyBorder="0" applyAlignment="0" applyProtection="0"/>
    <xf numFmtId="0" fontId="16" fillId="5" borderId="0" applyNumberFormat="0" applyBorder="0" applyAlignment="0" applyProtection="0"/>
    <xf numFmtId="188" fontId="16" fillId="5" borderId="0" applyNumberFormat="0" applyBorder="0" applyAlignment="0" applyProtection="0"/>
    <xf numFmtId="0" fontId="16" fillId="11" borderId="0" applyNumberFormat="0" applyBorder="0" applyAlignment="0" applyProtection="0"/>
    <xf numFmtId="188" fontId="16" fillId="11" borderId="0" applyNumberFormat="0" applyBorder="0" applyAlignment="0" applyProtection="0"/>
    <xf numFmtId="0" fontId="16" fillId="8" borderId="0" applyNumberFormat="0" applyBorder="0" applyAlignment="0" applyProtection="0"/>
    <xf numFmtId="188" fontId="16" fillId="8" borderId="0" applyNumberFormat="0" applyBorder="0" applyAlignment="0" applyProtection="0"/>
    <xf numFmtId="0" fontId="16" fillId="3" borderId="0" applyNumberFormat="0" applyBorder="0" applyAlignment="0" applyProtection="0"/>
    <xf numFmtId="188" fontId="16" fillId="3" borderId="0" applyNumberFormat="0" applyBorder="0" applyAlignment="0" applyProtection="0"/>
    <xf numFmtId="0" fontId="16" fillId="13" borderId="0" applyNumberFormat="0" applyBorder="0" applyAlignment="0" applyProtection="0"/>
    <xf numFmtId="188" fontId="16" fillId="13" borderId="0" applyNumberFormat="0" applyBorder="0" applyAlignment="0" applyProtection="0"/>
    <xf numFmtId="0" fontId="111" fillId="10" borderId="0" applyNumberFormat="0" applyBorder="0" applyAlignment="0" applyProtection="0"/>
    <xf numFmtId="0" fontId="111" fillId="14" borderId="0" applyNumberFormat="0" applyBorder="0" applyAlignment="0" applyProtection="0"/>
    <xf numFmtId="0" fontId="111" fillId="10" borderId="0" applyNumberFormat="0" applyBorder="0" applyAlignment="0" applyProtection="0"/>
    <xf numFmtId="0" fontId="111" fillId="14" borderId="0" applyNumberFormat="0" applyBorder="0" applyAlignment="0" applyProtection="0"/>
    <xf numFmtId="0" fontId="111" fillId="15" borderId="0" applyNumberFormat="0" applyBorder="0" applyAlignment="0" applyProtection="0"/>
    <xf numFmtId="0" fontId="111" fillId="5" borderId="0" applyNumberFormat="0" applyBorder="0" applyAlignment="0" applyProtection="0"/>
    <xf numFmtId="0" fontId="111" fillId="15" borderId="0" applyNumberFormat="0" applyBorder="0" applyAlignment="0" applyProtection="0"/>
    <xf numFmtId="0" fontId="111" fillId="5" borderId="0" applyNumberFormat="0" applyBorder="0" applyAlignment="0" applyProtection="0"/>
    <xf numFmtId="0" fontId="111" fillId="13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1" borderId="0" applyNumberFormat="0" applyBorder="0" applyAlignment="0" applyProtection="0"/>
    <xf numFmtId="0" fontId="111" fillId="4" borderId="0" applyNumberFormat="0" applyBorder="0" applyAlignment="0" applyProtection="0"/>
    <xf numFmtId="0" fontId="111" fillId="16" borderId="0" applyNumberFormat="0" applyBorder="0" applyAlignment="0" applyProtection="0"/>
    <xf numFmtId="0" fontId="111" fillId="4" borderId="0" applyNumberFormat="0" applyBorder="0" applyAlignment="0" applyProtection="0"/>
    <xf numFmtId="0" fontId="111" fillId="16" borderId="0" applyNumberFormat="0" applyBorder="0" applyAlignment="0" applyProtection="0"/>
    <xf numFmtId="0" fontId="111" fillId="10" borderId="0" applyNumberFormat="0" applyBorder="0" applyAlignment="0" applyProtection="0"/>
    <xf numFmtId="0" fontId="111" fillId="17" borderId="0" applyNumberFormat="0" applyBorder="0" applyAlignment="0" applyProtection="0"/>
    <xf numFmtId="0" fontId="111" fillId="10" borderId="0" applyNumberFormat="0" applyBorder="0" applyAlignment="0" applyProtection="0"/>
    <xf numFmtId="0" fontId="111" fillId="17" borderId="0" applyNumberFormat="0" applyBorder="0" applyAlignment="0" applyProtection="0"/>
    <xf numFmtId="0" fontId="111" fillId="5" borderId="0" applyNumberFormat="0" applyBorder="0" applyAlignment="0" applyProtection="0"/>
    <xf numFmtId="0" fontId="111" fillId="18" borderId="0" applyNumberFormat="0" applyBorder="0" applyAlignment="0" applyProtection="0"/>
    <xf numFmtId="0" fontId="111" fillId="5" borderId="0" applyNumberFormat="0" applyBorder="0" applyAlignment="0" applyProtection="0"/>
    <xf numFmtId="0" fontId="111" fillId="18" borderId="0" applyNumberFormat="0" applyBorder="0" applyAlignment="0" applyProtection="0"/>
    <xf numFmtId="0" fontId="17" fillId="14" borderId="0" applyNumberFormat="0" applyBorder="0" applyAlignment="0" applyProtection="0"/>
    <xf numFmtId="188" fontId="17" fillId="14" borderId="0" applyNumberFormat="0" applyBorder="0" applyAlignment="0" applyProtection="0"/>
    <xf numFmtId="0" fontId="17" fillId="5" borderId="0" applyNumberFormat="0" applyBorder="0" applyAlignment="0" applyProtection="0"/>
    <xf numFmtId="188" fontId="17" fillId="5" borderId="0" applyNumberFormat="0" applyBorder="0" applyAlignment="0" applyProtection="0"/>
    <xf numFmtId="0" fontId="17" fillId="11" borderId="0" applyNumberFormat="0" applyBorder="0" applyAlignment="0" applyProtection="0"/>
    <xf numFmtId="188" fontId="17" fillId="11" borderId="0" applyNumberFormat="0" applyBorder="0" applyAlignment="0" applyProtection="0"/>
    <xf numFmtId="0" fontId="17" fillId="16" borderId="0" applyNumberFormat="0" applyBorder="0" applyAlignment="0" applyProtection="0"/>
    <xf numFmtId="188" fontId="17" fillId="16" borderId="0" applyNumberFormat="0" applyBorder="0" applyAlignment="0" applyProtection="0"/>
    <xf numFmtId="0" fontId="17" fillId="17" borderId="0" applyNumberFormat="0" applyBorder="0" applyAlignment="0" applyProtection="0"/>
    <xf numFmtId="188" fontId="17" fillId="17" borderId="0" applyNumberFormat="0" applyBorder="0" applyAlignment="0" applyProtection="0"/>
    <xf numFmtId="0" fontId="17" fillId="18" borderId="0" applyNumberFormat="0" applyBorder="0" applyAlignment="0" applyProtection="0"/>
    <xf numFmtId="188" fontId="17" fillId="18" borderId="0" applyNumberFormat="0" applyBorder="0" applyAlignment="0" applyProtection="0"/>
    <xf numFmtId="9" fontId="27" fillId="0" borderId="0"/>
    <xf numFmtId="9" fontId="87" fillId="0" borderId="0"/>
    <xf numFmtId="9" fontId="87" fillId="0" borderId="0"/>
    <xf numFmtId="9" fontId="87" fillId="0" borderId="0"/>
    <xf numFmtId="9" fontId="87" fillId="0" borderId="0"/>
    <xf numFmtId="9" fontId="87" fillId="0" borderId="0"/>
    <xf numFmtId="9" fontId="87" fillId="0" borderId="0"/>
    <xf numFmtId="9" fontId="87" fillId="0" borderId="0"/>
    <xf numFmtId="9" fontId="87" fillId="0" borderId="0"/>
    <xf numFmtId="9" fontId="87" fillId="0" borderId="0"/>
    <xf numFmtId="9" fontId="87" fillId="0" borderId="0"/>
    <xf numFmtId="0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12" fillId="0" borderId="1">
      <alignment horizontal="center"/>
    </xf>
    <xf numFmtId="0" fontId="112" fillId="0" borderId="1">
      <alignment horizontal="center"/>
    </xf>
    <xf numFmtId="0" fontId="112" fillId="0" borderId="1">
      <alignment horizontal="center"/>
    </xf>
    <xf numFmtId="0" fontId="112" fillId="0" borderId="1">
      <alignment horizontal="center"/>
    </xf>
    <xf numFmtId="0" fontId="112" fillId="0" borderId="1">
      <alignment horizontal="center"/>
    </xf>
    <xf numFmtId="0" fontId="112" fillId="0" borderId="1">
      <alignment horizontal="center"/>
    </xf>
    <xf numFmtId="0" fontId="112" fillId="0" borderId="1">
      <alignment horizontal="center"/>
    </xf>
    <xf numFmtId="0" fontId="112" fillId="0" borderId="1">
      <alignment horizontal="center"/>
    </xf>
    <xf numFmtId="0" fontId="112" fillId="0" borderId="1">
      <alignment horizontal="center"/>
    </xf>
    <xf numFmtId="0" fontId="112" fillId="0" borderId="1">
      <alignment horizontal="center"/>
    </xf>
    <xf numFmtId="0" fontId="112" fillId="0" borderId="1">
      <alignment horizontal="center"/>
    </xf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2" applyFill="0">
      <alignment horizontal="center"/>
      <protection locked="0"/>
    </xf>
    <xf numFmtId="0" fontId="113" fillId="0" borderId="2" applyFill="0">
      <alignment horizontal="center"/>
      <protection locked="0"/>
    </xf>
    <xf numFmtId="0" fontId="113" fillId="0" borderId="2" applyFill="0">
      <alignment horizontal="center"/>
      <protection locked="0"/>
    </xf>
    <xf numFmtId="0" fontId="113" fillId="0" borderId="2" applyFill="0">
      <alignment horizontal="center"/>
      <protection locked="0"/>
    </xf>
    <xf numFmtId="0" fontId="113" fillId="0" borderId="2" applyFill="0">
      <alignment horizontal="center"/>
      <protection locked="0"/>
    </xf>
    <xf numFmtId="0" fontId="113" fillId="0" borderId="2" applyFill="0">
      <alignment horizontal="center"/>
      <protection locked="0"/>
    </xf>
    <xf numFmtId="0" fontId="113" fillId="0" borderId="2" applyFill="0">
      <alignment horizontal="center"/>
      <protection locked="0"/>
    </xf>
    <xf numFmtId="0" fontId="113" fillId="0" borderId="2" applyFill="0">
      <alignment horizontal="center"/>
      <protection locked="0"/>
    </xf>
    <xf numFmtId="0" fontId="113" fillId="0" borderId="2" applyFill="0">
      <alignment horizontal="center"/>
      <protection locked="0"/>
    </xf>
    <xf numFmtId="0" fontId="113" fillId="0" borderId="2" applyFill="0">
      <alignment horizontal="center"/>
      <protection locked="0"/>
    </xf>
    <xf numFmtId="0" fontId="113" fillId="0" borderId="2" applyFill="0">
      <alignment horizontal="center"/>
      <protection locked="0"/>
    </xf>
    <xf numFmtId="0" fontId="112" fillId="0" borderId="0" applyFill="0">
      <alignment horizontal="center"/>
      <protection locked="0"/>
    </xf>
    <xf numFmtId="0" fontId="112" fillId="0" borderId="0" applyFill="0">
      <alignment horizontal="center"/>
      <protection locked="0"/>
    </xf>
    <xf numFmtId="0" fontId="112" fillId="0" borderId="0" applyFill="0">
      <alignment horizontal="center"/>
      <protection locked="0"/>
    </xf>
    <xf numFmtId="0" fontId="112" fillId="0" borderId="0" applyFill="0">
      <alignment horizontal="center"/>
      <protection locked="0"/>
    </xf>
    <xf numFmtId="0" fontId="112" fillId="0" borderId="0" applyFill="0">
      <alignment horizontal="center"/>
      <protection locked="0"/>
    </xf>
    <xf numFmtId="0" fontId="112" fillId="0" borderId="0" applyFill="0">
      <alignment horizontal="center"/>
      <protection locked="0"/>
    </xf>
    <xf numFmtId="0" fontId="112" fillId="0" borderId="0" applyFill="0">
      <alignment horizontal="center"/>
      <protection locked="0"/>
    </xf>
    <xf numFmtId="0" fontId="112" fillId="0" borderId="0" applyFill="0">
      <alignment horizontal="center"/>
      <protection locked="0"/>
    </xf>
    <xf numFmtId="0" fontId="112" fillId="0" borderId="0" applyFill="0">
      <alignment horizontal="center"/>
      <protection locked="0"/>
    </xf>
    <xf numFmtId="0" fontId="112" fillId="0" borderId="0" applyFill="0">
      <alignment horizontal="center"/>
      <protection locked="0"/>
    </xf>
    <xf numFmtId="0" fontId="112" fillId="0" borderId="0" applyFill="0">
      <alignment horizontal="center"/>
      <protection locked="0"/>
    </xf>
    <xf numFmtId="0" fontId="112" fillId="19" borderId="0"/>
    <xf numFmtId="0" fontId="112" fillId="19" borderId="0"/>
    <xf numFmtId="0" fontId="112" fillId="19" borderId="0"/>
    <xf numFmtId="0" fontId="112" fillId="19" borderId="0"/>
    <xf numFmtId="0" fontId="112" fillId="19" borderId="0"/>
    <xf numFmtId="0" fontId="112" fillId="19" borderId="0"/>
    <xf numFmtId="0" fontId="112" fillId="19" borderId="0"/>
    <xf numFmtId="0" fontId="112" fillId="19" borderId="0"/>
    <xf numFmtId="0" fontId="112" fillId="19" borderId="0"/>
    <xf numFmtId="0" fontId="112" fillId="19" borderId="0"/>
    <xf numFmtId="0" fontId="112" fillId="19" borderId="0"/>
    <xf numFmtId="0" fontId="112" fillId="0" borderId="0">
      <protection locked="0"/>
    </xf>
    <xf numFmtId="0" fontId="112" fillId="0" borderId="0">
      <protection locked="0"/>
    </xf>
    <xf numFmtId="0" fontId="112" fillId="0" borderId="0">
      <protection locked="0"/>
    </xf>
    <xf numFmtId="0" fontId="112" fillId="0" borderId="0">
      <protection locked="0"/>
    </xf>
    <xf numFmtId="0" fontId="112" fillId="0" borderId="0">
      <protection locked="0"/>
    </xf>
    <xf numFmtId="0" fontId="112" fillId="0" borderId="0">
      <protection locked="0"/>
    </xf>
    <xf numFmtId="0" fontId="112" fillId="0" borderId="0">
      <protection locked="0"/>
    </xf>
    <xf numFmtId="0" fontId="112" fillId="0" borderId="0">
      <protection locked="0"/>
    </xf>
    <xf numFmtId="0" fontId="112" fillId="0" borderId="0">
      <protection locked="0"/>
    </xf>
    <xf numFmtId="0" fontId="112" fillId="0" borderId="0">
      <protection locked="0"/>
    </xf>
    <xf numFmtId="0" fontId="112" fillId="0" borderId="0">
      <protection locked="0"/>
    </xf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197" fontId="112" fillId="0" borderId="0"/>
    <xf numFmtId="197" fontId="112" fillId="0" borderId="0"/>
    <xf numFmtId="197" fontId="112" fillId="0" borderId="0"/>
    <xf numFmtId="197" fontId="112" fillId="0" borderId="0"/>
    <xf numFmtId="197" fontId="112" fillId="0" borderId="0"/>
    <xf numFmtId="197" fontId="112" fillId="0" borderId="0"/>
    <xf numFmtId="197" fontId="112" fillId="0" borderId="0"/>
    <xf numFmtId="197" fontId="112" fillId="0" borderId="0"/>
    <xf numFmtId="197" fontId="112" fillId="0" borderId="0"/>
    <xf numFmtId="197" fontId="112" fillId="0" borderId="0"/>
    <xf numFmtId="197" fontId="112" fillId="0" borderId="0"/>
    <xf numFmtId="198" fontId="112" fillId="0" borderId="0"/>
    <xf numFmtId="198" fontId="112" fillId="0" borderId="0"/>
    <xf numFmtId="198" fontId="112" fillId="0" borderId="0"/>
    <xf numFmtId="198" fontId="112" fillId="0" borderId="0"/>
    <xf numFmtId="198" fontId="112" fillId="0" borderId="0"/>
    <xf numFmtId="198" fontId="112" fillId="0" borderId="0"/>
    <xf numFmtId="198" fontId="112" fillId="0" borderId="0"/>
    <xf numFmtId="198" fontId="112" fillId="0" borderId="0"/>
    <xf numFmtId="198" fontId="112" fillId="0" borderId="0"/>
    <xf numFmtId="198" fontId="112" fillId="0" borderId="0"/>
    <xf numFmtId="198" fontId="112" fillId="0" borderId="0"/>
    <xf numFmtId="0" fontId="113" fillId="20" borderId="0">
      <alignment horizontal="right"/>
    </xf>
    <xf numFmtId="0" fontId="113" fillId="20" borderId="0">
      <alignment horizontal="right"/>
    </xf>
    <xf numFmtId="0" fontId="113" fillId="20" borderId="0">
      <alignment horizontal="right"/>
    </xf>
    <xf numFmtId="0" fontId="113" fillId="20" borderId="0">
      <alignment horizontal="right"/>
    </xf>
    <xf numFmtId="0" fontId="113" fillId="20" borderId="0">
      <alignment horizontal="right"/>
    </xf>
    <xf numFmtId="0" fontId="113" fillId="20" borderId="0">
      <alignment horizontal="right"/>
    </xf>
    <xf numFmtId="0" fontId="113" fillId="20" borderId="0">
      <alignment horizontal="right"/>
    </xf>
    <xf numFmtId="0" fontId="113" fillId="20" borderId="0">
      <alignment horizontal="right"/>
    </xf>
    <xf numFmtId="0" fontId="113" fillId="20" borderId="0">
      <alignment horizontal="right"/>
    </xf>
    <xf numFmtId="0" fontId="113" fillId="20" borderId="0">
      <alignment horizontal="right"/>
    </xf>
    <xf numFmtId="0" fontId="113" fillId="20" borderId="0">
      <alignment horizontal="right"/>
    </xf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1" fillId="22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23" borderId="0" applyNumberFormat="0" applyBorder="0" applyAlignment="0" applyProtection="0"/>
    <xf numFmtId="0" fontId="111" fillId="15" borderId="0" applyNumberFormat="0" applyBorder="0" applyAlignment="0" applyProtection="0"/>
    <xf numFmtId="0" fontId="111" fillId="23" borderId="0" applyNumberFormat="0" applyBorder="0" applyAlignment="0" applyProtection="0"/>
    <xf numFmtId="0" fontId="111" fillId="13" borderId="0" applyNumberFormat="0" applyBorder="0" applyAlignment="0" applyProtection="0"/>
    <xf numFmtId="0" fontId="111" fillId="24" borderId="0" applyNumberFormat="0" applyBorder="0" applyAlignment="0" applyProtection="0"/>
    <xf numFmtId="0" fontId="111" fillId="13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16" borderId="0" applyNumberFormat="0" applyBorder="0" applyAlignment="0" applyProtection="0"/>
    <xf numFmtId="0" fontId="111" fillId="25" borderId="0" applyNumberFormat="0" applyBorder="0" applyAlignment="0" applyProtection="0"/>
    <xf numFmtId="0" fontId="111" fillId="16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23" borderId="0" applyNumberFormat="0" applyBorder="0" applyAlignment="0" applyProtection="0"/>
    <xf numFmtId="0" fontId="111" fillId="15" borderId="0" applyNumberFormat="0" applyBorder="0" applyAlignment="0" applyProtection="0"/>
    <xf numFmtId="0" fontId="111" fillId="23" borderId="0" applyNumberFormat="0" applyBorder="0" applyAlignment="0" applyProtection="0"/>
    <xf numFmtId="0" fontId="111" fillId="15" borderId="0" applyNumberFormat="0" applyBorder="0" applyAlignment="0" applyProtection="0"/>
    <xf numFmtId="174" fontId="18" fillId="26" borderId="0" applyAlignment="0">
      <protection locked="0"/>
    </xf>
    <xf numFmtId="175" fontId="18" fillId="26" borderId="0">
      <alignment horizontal="center"/>
      <protection locked="0"/>
    </xf>
    <xf numFmtId="0" fontId="114" fillId="8" borderId="0" applyNumberFormat="0" applyBorder="0" applyAlignment="0" applyProtection="0"/>
    <xf numFmtId="0" fontId="114" fillId="4" borderId="0" applyNumberFormat="0" applyBorder="0" applyAlignment="0" applyProtection="0"/>
    <xf numFmtId="0" fontId="114" fillId="8" borderId="0" applyNumberFormat="0" applyBorder="0" applyAlignment="0" applyProtection="0"/>
    <xf numFmtId="0" fontId="114" fillId="4" borderId="0" applyNumberFormat="0" applyBorder="0" applyAlignment="0" applyProtection="0"/>
    <xf numFmtId="0" fontId="19" fillId="27" borderId="0" applyNumberFormat="0" applyBorder="0" applyAlignment="0" applyProtection="0"/>
    <xf numFmtId="188" fontId="19" fillId="27" borderId="0" applyNumberFormat="0" applyBorder="0" applyAlignment="0" applyProtection="0"/>
    <xf numFmtId="15" fontId="20" fillId="28" borderId="3">
      <alignment horizontal="center"/>
    </xf>
    <xf numFmtId="0" fontId="21" fillId="0" borderId="0" applyNumberFormat="0" applyFill="0" applyBorder="0" applyAlignment="0" applyProtection="0"/>
    <xf numFmtId="188" fontId="21" fillId="0" borderId="0" applyNumberFormat="0" applyFill="0" applyBorder="0" applyAlignment="0" applyProtection="0"/>
    <xf numFmtId="5" fontId="11" fillId="0" borderId="4" applyAlignment="0" applyProtection="0"/>
    <xf numFmtId="0" fontId="15" fillId="0" borderId="0" applyFill="0" applyBorder="0" applyAlignment="0"/>
    <xf numFmtId="199" fontId="81" fillId="0" borderId="0" applyFill="0" applyBorder="0" applyAlignment="0"/>
    <xf numFmtId="200" fontId="81" fillId="0" borderId="0" applyFill="0" applyBorder="0" applyAlignment="0"/>
    <xf numFmtId="201" fontId="81" fillId="0" borderId="0" applyFill="0" applyBorder="0" applyAlignment="0"/>
    <xf numFmtId="202" fontId="81" fillId="0" borderId="0" applyFill="0" applyBorder="0" applyAlignment="0"/>
    <xf numFmtId="44" fontId="115" fillId="0" borderId="0" applyFill="0" applyBorder="0" applyAlignment="0"/>
    <xf numFmtId="203" fontId="81" fillId="0" borderId="0" applyFill="0" applyBorder="0" applyAlignment="0"/>
    <xf numFmtId="199" fontId="81" fillId="0" borderId="0" applyFill="0" applyBorder="0" applyAlignment="0"/>
    <xf numFmtId="0" fontId="116" fillId="30" borderId="5" applyNumberFormat="0" applyAlignment="0" applyProtection="0"/>
    <xf numFmtId="0" fontId="116" fillId="30" borderId="5" applyNumberFormat="0" applyAlignment="0" applyProtection="0"/>
    <xf numFmtId="0" fontId="116" fillId="30" borderId="5" applyNumberFormat="0" applyAlignment="0" applyProtection="0"/>
    <xf numFmtId="0" fontId="117" fillId="29" borderId="5" applyNumberFormat="0" applyAlignment="0" applyProtection="0"/>
    <xf numFmtId="0" fontId="116" fillId="30" borderId="5" applyNumberFormat="0" applyAlignment="0" applyProtection="0"/>
    <xf numFmtId="0" fontId="116" fillId="30" borderId="5" applyNumberFormat="0" applyAlignment="0" applyProtection="0"/>
    <xf numFmtId="0" fontId="117" fillId="29" borderId="5" applyNumberFormat="0" applyAlignment="0" applyProtection="0"/>
    <xf numFmtId="0" fontId="117" fillId="29" borderId="5" applyNumberFormat="0" applyAlignment="0" applyProtection="0"/>
    <xf numFmtId="0" fontId="118" fillId="0" borderId="0"/>
    <xf numFmtId="0" fontId="119" fillId="31" borderId="6" applyNumberFormat="0" applyAlignment="0" applyProtection="0"/>
    <xf numFmtId="0" fontId="119" fillId="31" borderId="6" applyNumberFormat="0" applyAlignment="0" applyProtection="0"/>
    <xf numFmtId="43" fontId="2" fillId="0" borderId="0" applyFont="0" applyFill="0" applyBorder="0" applyAlignment="0" applyProtection="0"/>
    <xf numFmtId="39" fontId="107" fillId="0" borderId="0"/>
    <xf numFmtId="39" fontId="107" fillId="0" borderId="0"/>
    <xf numFmtId="44" fontId="115" fillId="0" borderId="0" applyFont="0" applyFill="0" applyBorder="0" applyAlignment="0" applyProtection="0"/>
    <xf numFmtId="170" fontId="22" fillId="0" borderId="0" applyFont="0" applyFill="0" applyBorder="0" applyAlignment="0" applyProtection="0"/>
    <xf numFmtId="176" fontId="12" fillId="0" borderId="0" applyFill="0" applyBorder="0" applyAlignment="0" applyProtection="0"/>
    <xf numFmtId="176" fontId="12" fillId="0" borderId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6" fontId="12" fillId="0" borderId="0" applyFill="0" applyBorder="0" applyAlignment="0" applyProtection="0"/>
    <xf numFmtId="170" fontId="22" fillId="0" borderId="0" applyFont="0" applyFill="0" applyBorder="0" applyAlignment="0" applyProtection="0"/>
    <xf numFmtId="0" fontId="9" fillId="0" borderId="0"/>
    <xf numFmtId="188" fontId="9" fillId="0" borderId="0"/>
    <xf numFmtId="170" fontId="2" fillId="0" borderId="0" applyFont="0" applyFill="0" applyBorder="0" applyAlignment="0" applyProtection="0"/>
    <xf numFmtId="177" fontId="12" fillId="0" borderId="0" applyFill="0" applyBorder="0" applyAlignment="0" applyProtection="0"/>
    <xf numFmtId="169" fontId="17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8" fontId="12" fillId="0" borderId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12" fillId="0" borderId="0" applyFill="0" applyBorder="0" applyAlignment="0" applyProtection="0"/>
    <xf numFmtId="169" fontId="2" fillId="0" borderId="0" applyFont="0" applyFill="0" applyBorder="0" applyAlignment="0" applyProtection="0"/>
    <xf numFmtId="179" fontId="12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2" fillId="0" borderId="0" applyFont="0" applyFill="0" applyBorder="0" applyAlignment="0" applyProtection="0"/>
    <xf numFmtId="170" fontId="23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0" fontId="23" fillId="0" borderId="0" applyFont="0" applyFill="0" applyBorder="0" applyAlignment="0" applyProtection="0"/>
    <xf numFmtId="169" fontId="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3" fillId="0" borderId="0" applyFont="0" applyFill="0" applyBorder="0" applyAlignment="0" applyProtection="0"/>
    <xf numFmtId="176" fontId="12" fillId="0" borderId="0" applyFill="0" applyBorder="0" applyAlignment="0" applyProtection="0"/>
    <xf numFmtId="170" fontId="24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6" fontId="12" fillId="0" borderId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70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0" fontId="12" fillId="0" borderId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" fillId="0" borderId="0" applyFont="0" applyFill="0" applyBorder="0" applyAlignment="0" applyProtection="0"/>
    <xf numFmtId="177" fontId="12" fillId="0" borderId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169" fontId="24" fillId="0" borderId="0" applyFont="0" applyFill="0" applyBorder="0" applyAlignment="0" applyProtection="0"/>
    <xf numFmtId="177" fontId="12" fillId="0" borderId="0" applyFill="0" applyBorder="0" applyAlignment="0" applyProtection="0"/>
    <xf numFmtId="43" fontId="175" fillId="0" borderId="0" applyFont="0" applyFill="0" applyBorder="0" applyAlignment="0" applyProtection="0"/>
    <xf numFmtId="179" fontId="2" fillId="0" borderId="0" applyFont="0" applyFill="0" applyBorder="0" applyAlignment="0" applyProtection="0"/>
    <xf numFmtId="176" fontId="12" fillId="0" borderId="0" applyFill="0" applyBorder="0" applyAlignment="0" applyProtection="0"/>
    <xf numFmtId="43" fontId="121" fillId="0" borderId="0" applyFont="0" applyFill="0" applyBorder="0" applyAlignment="0" applyProtection="0"/>
    <xf numFmtId="179" fontId="2" fillId="0" borderId="0" applyFont="0" applyFill="0" applyBorder="0" applyAlignment="0" applyProtection="0"/>
    <xf numFmtId="169" fontId="1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69" fontId="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13" fillId="0" borderId="0" applyFont="0" applyFill="0" applyBorder="0" applyAlignment="0" applyProtection="0"/>
    <xf numFmtId="4" fontId="122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" fontId="12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3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10" fontId="24" fillId="0" borderId="0" applyFont="0" applyFill="0" applyBorder="0" applyAlignment="0" applyProtection="0"/>
    <xf numFmtId="209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1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210" fontId="24" fillId="0" borderId="0" applyFont="0" applyFill="0" applyBorder="0" applyAlignment="0" applyProtection="0"/>
    <xf numFmtId="205" fontId="2" fillId="0" borderId="0" applyFont="0" applyFill="0" applyBorder="0" applyAlignment="0" applyProtection="0"/>
    <xf numFmtId="210" fontId="24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43" fontId="173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2" fillId="0" borderId="0" applyFont="0" applyFill="0" applyBorder="0" applyAlignment="0" applyProtection="0"/>
    <xf numFmtId="177" fontId="12" fillId="0" borderId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5" fillId="0" borderId="0" applyFont="0" applyFill="0" applyBorder="0" applyAlignment="0" applyProtection="0"/>
    <xf numFmtId="177" fontId="12" fillId="0" borderId="0" applyFill="0" applyBorder="0" applyAlignment="0" applyProtection="0"/>
    <xf numFmtId="169" fontId="24" fillId="0" borderId="0" applyFont="0" applyFill="0" applyBorder="0" applyAlignment="0" applyProtection="0"/>
    <xf numFmtId="177" fontId="12" fillId="0" borderId="0" applyFill="0" applyBorder="0" applyAlignment="0" applyProtection="0"/>
    <xf numFmtId="169" fontId="24" fillId="0" borderId="0" applyFont="0" applyFill="0" applyBorder="0" applyAlignment="0" applyProtection="0"/>
    <xf numFmtId="177" fontId="12" fillId="0" borderId="0" applyFill="0" applyBorder="0" applyAlignment="0" applyProtection="0"/>
    <xf numFmtId="169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175" fillId="0" borderId="0" applyFont="0" applyFill="0" applyBorder="0" applyAlignment="0" applyProtection="0"/>
    <xf numFmtId="169" fontId="2" fillId="0" borderId="0" applyFont="0" applyFill="0" applyBorder="0" applyAlignment="0" applyProtection="0"/>
    <xf numFmtId="4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69" fontId="2" fillId="0" borderId="0" applyFont="0" applyFill="0" applyBorder="0" applyAlignment="0" applyProtection="0"/>
    <xf numFmtId="18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15" fillId="0" borderId="0" applyFont="0" applyFill="0" applyBorder="0" applyAlignment="0" applyProtection="0">
      <alignment vertical="top"/>
    </xf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9" fontId="55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5" fillId="0" borderId="0" applyFont="0" applyFill="0" applyBorder="0" applyAlignment="0" applyProtection="0">
      <alignment vertical="top"/>
    </xf>
    <xf numFmtId="16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5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12" fontId="123" fillId="0" borderId="0" applyFont="0" applyFill="0" applyBorder="0" applyAlignment="0" applyProtection="0"/>
    <xf numFmtId="204" fontId="2" fillId="0" borderId="0" applyFont="0" applyFill="0" applyBorder="0" applyAlignment="0" applyProtection="0"/>
    <xf numFmtId="212" fontId="12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170" fontId="2" fillId="0" borderId="0" applyFont="0" applyFill="0" applyBorder="0" applyAlignment="0" applyProtection="0"/>
    <xf numFmtId="169" fontId="25" fillId="0" borderId="0" applyFont="0" applyFill="0" applyBorder="0" applyAlignment="0" applyProtection="0"/>
    <xf numFmtId="175" fontId="24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75" fontId="24" fillId="0" borderId="0" applyFont="0" applyFill="0" applyBorder="0" applyAlignment="0" applyProtection="0"/>
    <xf numFmtId="204" fontId="2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74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169" fontId="53" fillId="0" borderId="0" applyFont="0" applyFill="0" applyBorder="0" applyAlignment="0" applyProtection="0"/>
    <xf numFmtId="43" fontId="175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169" fontId="173" fillId="0" borderId="0" applyFont="0" applyFill="0" applyBorder="0" applyAlignment="0" applyProtection="0"/>
    <xf numFmtId="43" fontId="175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43" fontId="17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5" fillId="0" borderId="0" applyFont="0" applyFill="0" applyBorder="0" applyAlignment="0" applyProtection="0">
      <alignment vertical="top"/>
    </xf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169" fontId="174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55" fillId="0" borderId="0" applyFont="0" applyFill="0" applyBorder="0" applyAlignment="0" applyProtection="0"/>
    <xf numFmtId="176" fontId="12" fillId="0" borderId="0" applyFill="0" applyBorder="0" applyAlignment="0" applyProtection="0"/>
    <xf numFmtId="190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top"/>
    </xf>
    <xf numFmtId="169" fontId="174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69" fontId="13" fillId="0" borderId="0" applyFont="0" applyFill="0" applyBorder="0" applyAlignment="0" applyProtection="0"/>
    <xf numFmtId="214" fontId="15" fillId="0" borderId="0" applyFont="0" applyFill="0" applyBorder="0" applyAlignment="0" applyProtection="0">
      <alignment vertical="top"/>
    </xf>
    <xf numFmtId="169" fontId="1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69" fontId="174" fillId="0" borderId="0" applyFont="0" applyFill="0" applyBorder="0" applyAlignment="0" applyProtection="0"/>
    <xf numFmtId="215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3" fillId="0" borderId="0" applyFont="0" applyFill="0" applyBorder="0" applyAlignment="0" applyProtection="0"/>
    <xf numFmtId="214" fontId="1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76" fillId="0" borderId="0" applyFont="0" applyFill="0" applyBorder="0" applyAlignment="0" applyProtection="0"/>
    <xf numFmtId="205" fontId="124" fillId="0" borderId="0" applyFont="0" applyFill="0" applyBorder="0" applyAlignment="0" applyProtection="0"/>
    <xf numFmtId="169" fontId="174" fillId="0" borderId="0" applyFont="0" applyFill="0" applyBorder="0" applyAlignment="0" applyProtection="0"/>
    <xf numFmtId="214" fontId="15" fillId="0" borderId="0" applyFont="0" applyFill="0" applyBorder="0" applyAlignment="0" applyProtection="0">
      <alignment vertical="top"/>
    </xf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69" fontId="174" fillId="0" borderId="0" applyFont="0" applyFill="0" applyBorder="0" applyAlignment="0" applyProtection="0"/>
    <xf numFmtId="214" fontId="15" fillId="0" borderId="0" applyFont="0" applyFill="0" applyBorder="0" applyAlignment="0" applyProtection="0">
      <alignment vertical="top"/>
    </xf>
    <xf numFmtId="43" fontId="176" fillId="0" borderId="0" applyFont="0" applyFill="0" applyBorder="0" applyAlignment="0" applyProtection="0"/>
    <xf numFmtId="169" fontId="17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69" fontId="17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69" fontId="17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5" fillId="0" borderId="0" applyFont="0" applyFill="0" applyBorder="0" applyAlignment="0" applyProtection="0"/>
    <xf numFmtId="169" fontId="17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5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5" fillId="0" borderId="0" applyFont="0" applyFill="0" applyBorder="0" applyAlignment="0" applyProtection="0"/>
    <xf numFmtId="169" fontId="15" fillId="0" borderId="0" applyFont="0" applyFill="0" applyBorder="0" applyAlignment="0" applyProtection="0">
      <alignment vertical="top"/>
    </xf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5" fillId="0" borderId="0" applyFont="0" applyFill="0" applyBorder="0" applyAlignment="0" applyProtection="0"/>
    <xf numFmtId="170" fontId="2" fillId="0" borderId="0" applyFont="0" applyFill="0" applyBorder="0" applyAlignment="0" applyProtection="0"/>
    <xf numFmtId="216" fontId="175" fillId="0" borderId="0" applyFont="0" applyFill="0" applyBorder="0" applyAlignment="0" applyProtection="0"/>
    <xf numFmtId="216" fontId="175" fillId="0" borderId="0" applyFont="0" applyFill="0" applyBorder="0" applyAlignment="0" applyProtection="0"/>
    <xf numFmtId="169" fontId="15" fillId="0" borderId="0" applyFont="0" applyFill="0" applyBorder="0" applyAlignment="0" applyProtection="0">
      <alignment vertical="top"/>
    </xf>
    <xf numFmtId="169" fontId="2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69" fontId="174" fillId="0" borderId="0" applyFont="0" applyFill="0" applyBorder="0" applyAlignment="0" applyProtection="0"/>
    <xf numFmtId="43" fontId="175" fillId="0" borderId="0" applyFont="0" applyFill="0" applyBorder="0" applyAlignment="0" applyProtection="0"/>
    <xf numFmtId="169" fontId="174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70" fontId="22" fillId="0" borderId="0" applyFont="0" applyFill="0" applyBorder="0" applyAlignment="0" applyProtection="0"/>
    <xf numFmtId="177" fontId="12" fillId="0" borderId="0" applyFill="0" applyBorder="0" applyAlignment="0" applyProtection="0"/>
    <xf numFmtId="43" fontId="176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4" fillId="0" borderId="0" applyFont="0" applyFill="0" applyBorder="0" applyAlignment="0" applyProtection="0"/>
    <xf numFmtId="177" fontId="12" fillId="0" borderId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175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70" fontId="22" fillId="0" borderId="0" applyFont="0" applyFill="0" applyBorder="0" applyAlignment="0" applyProtection="0"/>
    <xf numFmtId="217" fontId="175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5" fillId="0" borderId="0" applyFont="0" applyFill="0" applyBorder="0" applyAlignment="0" applyProtection="0"/>
    <xf numFmtId="170" fontId="22" fillId="0" borderId="0" applyFont="0" applyFill="0" applyBorder="0" applyAlignment="0" applyProtection="0"/>
    <xf numFmtId="176" fontId="12" fillId="0" borderId="0" applyFill="0" applyBorder="0" applyAlignment="0" applyProtection="0"/>
    <xf numFmtId="169" fontId="13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70" fontId="22" fillId="0" borderId="0" applyFont="0" applyFill="0" applyBorder="0" applyAlignment="0" applyProtection="0"/>
    <xf numFmtId="176" fontId="12" fillId="0" borderId="0" applyFill="0" applyBorder="0" applyAlignment="0" applyProtection="0"/>
    <xf numFmtId="170" fontId="22" fillId="0" borderId="0" applyFont="0" applyFill="0" applyBorder="0" applyAlignment="0" applyProtection="0"/>
    <xf numFmtId="176" fontId="12" fillId="0" borderId="0" applyFill="0" applyBorder="0" applyAlignment="0" applyProtection="0"/>
    <xf numFmtId="170" fontId="22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70" fontId="2" fillId="0" borderId="0" applyFont="0" applyFill="0" applyBorder="0" applyAlignment="0" applyProtection="0"/>
    <xf numFmtId="177" fontId="12" fillId="0" borderId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70" fontId="22" fillId="0" borderId="0" applyFont="0" applyFill="0" applyBorder="0" applyAlignment="0" applyProtection="0"/>
    <xf numFmtId="177" fontId="12" fillId="0" borderId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212" fontId="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169" fontId="174" fillId="0" borderId="0" applyFont="0" applyFill="0" applyBorder="0" applyAlignment="0" applyProtection="0"/>
    <xf numFmtId="182" fontId="27" fillId="0" borderId="0"/>
    <xf numFmtId="0" fontId="87" fillId="0" borderId="0"/>
    <xf numFmtId="0" fontId="87" fillId="0" borderId="0"/>
    <xf numFmtId="0" fontId="27" fillId="0" borderId="0"/>
    <xf numFmtId="182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25" fillId="0" borderId="0" applyNumberFormat="0" applyFill="0" applyBorder="0" applyAlignment="0" applyProtection="0"/>
    <xf numFmtId="0" fontId="28" fillId="27" borderId="7">
      <alignment wrapText="1"/>
    </xf>
    <xf numFmtId="188" fontId="28" fillId="27" borderId="7">
      <alignment wrapText="1"/>
    </xf>
    <xf numFmtId="174" fontId="29" fillId="32" borderId="3" applyProtection="0">
      <alignment horizontal="center"/>
    </xf>
    <xf numFmtId="0" fontId="126" fillId="0" borderId="0" applyNumberFormat="0" applyFill="0" applyBorder="0" applyProtection="0">
      <alignment horizontal="center" vertical="center"/>
    </xf>
    <xf numFmtId="183" fontId="30" fillId="0" borderId="0" applyFill="0" applyBorder="0">
      <protection locked="0"/>
    </xf>
    <xf numFmtId="199" fontId="81" fillId="0" borderId="0" applyFont="0" applyFill="0" applyBorder="0" applyAlignment="0" applyProtection="0"/>
    <xf numFmtId="184" fontId="31" fillId="0" borderId="0" applyFill="0" applyBorder="0"/>
    <xf numFmtId="184" fontId="30" fillId="0" borderId="0" applyFill="0" applyBorder="0">
      <protection locked="0"/>
    </xf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3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13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38" fontId="32" fillId="0" borderId="0" applyBorder="0"/>
    <xf numFmtId="38" fontId="32" fillId="0" borderId="0" applyBorder="0"/>
    <xf numFmtId="0" fontId="125" fillId="0" borderId="0" applyNumberFormat="0" applyFill="0" applyBorder="0" applyAlignment="0" applyProtection="0"/>
    <xf numFmtId="185" fontId="27" fillId="0" borderId="0"/>
    <xf numFmtId="0" fontId="87" fillId="0" borderId="0"/>
    <xf numFmtId="0" fontId="87" fillId="0" borderId="0"/>
    <xf numFmtId="0" fontId="27" fillId="0" borderId="0"/>
    <xf numFmtId="185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86" fontId="31" fillId="0" borderId="0"/>
    <xf numFmtId="15" fontId="31" fillId="0" borderId="0"/>
    <xf numFmtId="0" fontId="86" fillId="0" borderId="0" applyProtection="0"/>
    <xf numFmtId="14" fontId="15" fillId="0" borderId="0" applyFill="0" applyBorder="0" applyAlignment="0"/>
    <xf numFmtId="15" fontId="30" fillId="0" borderId="0" applyFill="0" applyBorder="0">
      <protection locked="0"/>
    </xf>
    <xf numFmtId="187" fontId="31" fillId="0" borderId="0" applyFill="0" applyBorder="0"/>
    <xf numFmtId="14" fontId="127" fillId="0" borderId="0" applyFill="0" applyBorder="0" applyProtection="0">
      <alignment horizontal="right"/>
    </xf>
    <xf numFmtId="1" fontId="31" fillId="0" borderId="0" applyFill="0" applyBorder="0">
      <alignment horizontal="right"/>
    </xf>
    <xf numFmtId="2" fontId="31" fillId="0" borderId="0" applyFill="0" applyBorder="0">
      <alignment horizontal="right"/>
    </xf>
    <xf numFmtId="2" fontId="30" fillId="0" borderId="0" applyFill="0" applyBorder="0">
      <protection locked="0"/>
    </xf>
    <xf numFmtId="173" fontId="31" fillId="0" borderId="0" applyFill="0" applyBorder="0">
      <alignment horizontal="right"/>
    </xf>
    <xf numFmtId="173" fontId="30" fillId="0" borderId="0" applyFill="0" applyBorder="0">
      <protection locked="0"/>
    </xf>
    <xf numFmtId="0" fontId="33" fillId="33" borderId="0"/>
    <xf numFmtId="188" fontId="33" fillId="33" borderId="0"/>
    <xf numFmtId="175" fontId="27" fillId="0" borderId="0"/>
    <xf numFmtId="175" fontId="87" fillId="0" borderId="0"/>
    <xf numFmtId="175" fontId="87" fillId="0" borderId="0"/>
    <xf numFmtId="175" fontId="27" fillId="0" borderId="0"/>
    <xf numFmtId="175" fontId="87" fillId="0" borderId="0"/>
    <xf numFmtId="175" fontId="87" fillId="0" borderId="0"/>
    <xf numFmtId="175" fontId="87" fillId="0" borderId="0"/>
    <xf numFmtId="175" fontId="87" fillId="0" borderId="0"/>
    <xf numFmtId="175" fontId="87" fillId="0" borderId="0"/>
    <xf numFmtId="175" fontId="87" fillId="0" borderId="0"/>
    <xf numFmtId="175" fontId="87" fillId="0" borderId="0"/>
    <xf numFmtId="175" fontId="87" fillId="0" borderId="0"/>
    <xf numFmtId="219" fontId="2" fillId="0" borderId="0" applyFont="0" applyFill="0" applyBorder="0" applyAlignment="0" applyProtection="0"/>
    <xf numFmtId="0" fontId="33" fillId="33" borderId="8"/>
    <xf numFmtId="188" fontId="33" fillId="33" borderId="8"/>
    <xf numFmtId="0" fontId="33" fillId="33" borderId="8"/>
    <xf numFmtId="188" fontId="33" fillId="33" borderId="8"/>
    <xf numFmtId="0" fontId="34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5" fillId="34" borderId="0"/>
    <xf numFmtId="188" fontId="35" fillId="34" borderId="0"/>
    <xf numFmtId="44" fontId="115" fillId="0" borderId="0" applyFill="0" applyBorder="0" applyAlignment="0"/>
    <xf numFmtId="199" fontId="81" fillId="0" borderId="0" applyFill="0" applyBorder="0" applyAlignment="0"/>
    <xf numFmtId="44" fontId="115" fillId="0" borderId="0" applyFill="0" applyBorder="0" applyAlignment="0"/>
    <xf numFmtId="203" fontId="81" fillId="0" borderId="0" applyFill="0" applyBorder="0" applyAlignment="0"/>
    <xf numFmtId="199" fontId="81" fillId="0" borderId="0" applyFill="0" applyBorder="0" applyAlignment="0"/>
    <xf numFmtId="188" fontId="12" fillId="0" borderId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" fillId="33" borderId="0" applyNumberFormat="0" applyAlignment="0"/>
    <xf numFmtId="188" fontId="12" fillId="33" borderId="0" applyNumberFormat="0" applyAlignment="0"/>
    <xf numFmtId="2" fontId="86" fillId="0" borderId="0" applyProtection="0"/>
    <xf numFmtId="174" fontId="36" fillId="35" borderId="3" applyProtection="0">
      <alignment horizontal="center"/>
    </xf>
    <xf numFmtId="0" fontId="37" fillId="33" borderId="9"/>
    <xf numFmtId="188" fontId="37" fillId="33" borderId="9"/>
    <xf numFmtId="0" fontId="37" fillId="33" borderId="8"/>
    <xf numFmtId="188" fontId="37" fillId="33" borderId="8"/>
    <xf numFmtId="0" fontId="37" fillId="36" borderId="8"/>
    <xf numFmtId="188" fontId="37" fillId="36" borderId="8"/>
    <xf numFmtId="0" fontId="130" fillId="10" borderId="0" applyNumberFormat="0" applyBorder="0" applyAlignment="0" applyProtection="0"/>
    <xf numFmtId="0" fontId="130" fillId="6" borderId="0" applyNumberFormat="0" applyBorder="0" applyAlignment="0" applyProtection="0"/>
    <xf numFmtId="0" fontId="130" fillId="10" borderId="0" applyNumberFormat="0" applyBorder="0" applyAlignment="0" applyProtection="0"/>
    <xf numFmtId="0" fontId="130" fillId="6" borderId="0" applyNumberFormat="0" applyBorder="0" applyAlignment="0" applyProtection="0"/>
    <xf numFmtId="38" fontId="38" fillId="37" borderId="0" applyNumberFormat="0" applyBorder="0" applyAlignment="0" applyProtection="0"/>
    <xf numFmtId="38" fontId="131" fillId="37" borderId="0" applyNumberFormat="0" applyBorder="0" applyAlignment="0" applyProtection="0"/>
    <xf numFmtId="38" fontId="38" fillId="37" borderId="0" applyNumberFormat="0" applyBorder="0" applyAlignment="0" applyProtection="0"/>
    <xf numFmtId="0" fontId="132" fillId="0" borderId="0">
      <alignment horizontal="left"/>
    </xf>
    <xf numFmtId="0" fontId="39" fillId="38" borderId="10"/>
    <xf numFmtId="0" fontId="132" fillId="39" borderId="10"/>
    <xf numFmtId="0" fontId="39" fillId="38" borderId="10"/>
    <xf numFmtId="0" fontId="12" fillId="40" borderId="0" applyNumberFormat="0" applyAlignment="0"/>
    <xf numFmtId="188" fontId="12" fillId="40" borderId="0" applyNumberFormat="0" applyAlignment="0"/>
    <xf numFmtId="0" fontId="19" fillId="41" borderId="0" applyNumberFormat="0" applyAlignment="0"/>
    <xf numFmtId="188" fontId="19" fillId="41" borderId="0" applyNumberFormat="0" applyAlignment="0"/>
    <xf numFmtId="0" fontId="19" fillId="42" borderId="0" applyNumberFormat="0" applyAlignment="0"/>
    <xf numFmtId="188" fontId="19" fillId="42" borderId="0" applyNumberFormat="0" applyAlignment="0"/>
    <xf numFmtId="0" fontId="40" fillId="0" borderId="11" applyNumberFormat="0" applyAlignment="0" applyProtection="0"/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40" fillId="0" borderId="11" applyNumberFormat="0" applyAlignment="0" applyProtection="0"/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40" fillId="0" borderId="13">
      <alignment horizontal="left" vertical="center"/>
    </xf>
    <xf numFmtId="0" fontId="39" fillId="0" borderId="14">
      <alignment horizontal="left" vertical="center"/>
    </xf>
    <xf numFmtId="0" fontId="39" fillId="0" borderId="14">
      <alignment horizontal="left" vertical="center"/>
    </xf>
    <xf numFmtId="0" fontId="39" fillId="0" borderId="14">
      <alignment horizontal="left" vertical="center"/>
    </xf>
    <xf numFmtId="0" fontId="40" fillId="0" borderId="13">
      <alignment horizontal="left" vertical="center"/>
    </xf>
    <xf numFmtId="0" fontId="39" fillId="0" borderId="14">
      <alignment horizontal="left" vertical="center"/>
    </xf>
    <xf numFmtId="0" fontId="39" fillId="0" borderId="14">
      <alignment horizontal="left" vertical="center"/>
    </xf>
    <xf numFmtId="0" fontId="39" fillId="0" borderId="14">
      <alignment horizontal="left" vertical="center"/>
    </xf>
    <xf numFmtId="0" fontId="39" fillId="0" borderId="14">
      <alignment horizontal="left" vertical="center"/>
    </xf>
    <xf numFmtId="0" fontId="39" fillId="0" borderId="14">
      <alignment horizontal="left" vertical="center"/>
    </xf>
    <xf numFmtId="0" fontId="39" fillId="0" borderId="14">
      <alignment horizontal="left" vertical="center"/>
    </xf>
    <xf numFmtId="0" fontId="39" fillId="0" borderId="14">
      <alignment horizontal="left" vertical="center"/>
    </xf>
    <xf numFmtId="0" fontId="39" fillId="0" borderId="14">
      <alignment horizontal="left" vertical="center"/>
    </xf>
    <xf numFmtId="0" fontId="41" fillId="0" borderId="0"/>
    <xf numFmtId="188" fontId="41" fillId="0" borderId="0"/>
    <xf numFmtId="14" fontId="42" fillId="43" borderId="2">
      <alignment horizontal="center" vertical="center" wrapText="1"/>
    </xf>
    <xf numFmtId="0" fontId="133" fillId="0" borderId="16" applyNumberFormat="0" applyFill="0" applyAlignment="0" applyProtection="0"/>
    <xf numFmtId="0" fontId="134" fillId="0" borderId="15" applyNumberFormat="0" applyFill="0" applyAlignment="0" applyProtection="0"/>
    <xf numFmtId="0" fontId="133" fillId="0" borderId="16" applyNumberFormat="0" applyFill="0" applyAlignment="0" applyProtection="0"/>
    <xf numFmtId="0" fontId="125" fillId="0" borderId="0" applyNumberFormat="0" applyFill="0" applyBorder="0" applyAlignment="0" applyProtection="0"/>
    <xf numFmtId="0" fontId="135" fillId="0" borderId="18" applyNumberFormat="0" applyFill="0" applyAlignment="0" applyProtection="0"/>
    <xf numFmtId="0" fontId="136" fillId="0" borderId="17" applyNumberFormat="0" applyFill="0" applyAlignment="0" applyProtection="0"/>
    <xf numFmtId="0" fontId="135" fillId="0" borderId="18" applyNumberFormat="0" applyFill="0" applyAlignment="0" applyProtection="0"/>
    <xf numFmtId="0" fontId="125" fillId="0" borderId="0" applyNumberFormat="0" applyFill="0" applyBorder="0" applyAlignment="0" applyProtection="0"/>
    <xf numFmtId="0" fontId="43" fillId="0" borderId="0" applyNumberFormat="0" applyFill="0" applyBorder="0"/>
    <xf numFmtId="188" fontId="43" fillId="0" borderId="0" applyNumberFormat="0" applyFill="0" applyBorder="0"/>
    <xf numFmtId="0" fontId="137" fillId="0" borderId="20" applyNumberFormat="0" applyFill="0" applyAlignment="0" applyProtection="0"/>
    <xf numFmtId="0" fontId="138" fillId="0" borderId="19" applyNumberFormat="0" applyFill="0" applyAlignment="0" applyProtection="0"/>
    <xf numFmtId="0" fontId="137" fillId="0" borderId="20" applyNumberFormat="0" applyFill="0" applyAlignment="0" applyProtection="0"/>
    <xf numFmtId="0" fontId="138" fillId="0" borderId="19" applyNumberFormat="0" applyFill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14" fontId="42" fillId="43" borderId="2">
      <alignment horizontal="center" vertical="center" wrapText="1"/>
    </xf>
    <xf numFmtId="14" fontId="42" fillId="43" borderId="2">
      <alignment horizontal="center" vertical="center" wrapText="1"/>
    </xf>
    <xf numFmtId="14" fontId="139" fillId="43" borderId="2">
      <alignment horizontal="center" vertical="center" wrapText="1"/>
    </xf>
    <xf numFmtId="14" fontId="42" fillId="43" borderId="2">
      <alignment horizontal="center" vertical="center" wrapText="1"/>
    </xf>
    <xf numFmtId="0" fontId="140" fillId="0" borderId="0" applyProtection="0"/>
    <xf numFmtId="189" fontId="44" fillId="0" borderId="0">
      <alignment horizontal="left"/>
    </xf>
    <xf numFmtId="0" fontId="45" fillId="0" borderId="0"/>
    <xf numFmtId="188" fontId="45" fillId="0" borderId="0"/>
    <xf numFmtId="0" fontId="39" fillId="0" borderId="0" applyProtection="0"/>
    <xf numFmtId="0" fontId="39" fillId="0" borderId="0" applyProtection="0"/>
    <xf numFmtId="0" fontId="39" fillId="0" borderId="0" applyProtection="0"/>
    <xf numFmtId="0" fontId="46" fillId="0" borderId="0"/>
    <xf numFmtId="188" fontId="46" fillId="0" borderId="0"/>
    <xf numFmtId="0" fontId="47" fillId="0" borderId="0">
      <alignment horizontal="left"/>
    </xf>
    <xf numFmtId="188" fontId="47" fillId="0" borderId="0">
      <alignment horizontal="left"/>
    </xf>
    <xf numFmtId="0" fontId="48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49" fillId="0" borderId="3" applyNumberFormat="0" applyAlignment="0" applyProtection="0"/>
    <xf numFmtId="188" fontId="49" fillId="0" borderId="3" applyNumberFormat="0" applyAlignment="0" applyProtection="0"/>
    <xf numFmtId="10" fontId="38" fillId="44" borderId="1" applyNumberFormat="0" applyBorder="0" applyAlignment="0" applyProtection="0"/>
    <xf numFmtId="10" fontId="38" fillId="44" borderId="1" applyNumberFormat="0" applyBorder="0" applyAlignment="0" applyProtection="0"/>
    <xf numFmtId="10" fontId="38" fillId="44" borderId="1" applyNumberFormat="0" applyBorder="0" applyAlignment="0" applyProtection="0"/>
    <xf numFmtId="10" fontId="131" fillId="44" borderId="1" applyNumberFormat="0" applyBorder="0" applyAlignment="0" applyProtection="0"/>
    <xf numFmtId="10" fontId="38" fillId="44" borderId="1" applyNumberFormat="0" applyBorder="0" applyAlignment="0" applyProtection="0"/>
    <xf numFmtId="0" fontId="141" fillId="12" borderId="5" applyNumberFormat="0" applyAlignment="0" applyProtection="0"/>
    <xf numFmtId="0" fontId="141" fillId="12" borderId="5" applyNumberFormat="0" applyAlignment="0" applyProtection="0"/>
    <xf numFmtId="0" fontId="141" fillId="12" borderId="5" applyNumberFormat="0" applyAlignment="0" applyProtection="0"/>
    <xf numFmtId="0" fontId="141" fillId="9" borderId="5" applyNumberFormat="0" applyAlignment="0" applyProtection="0"/>
    <xf numFmtId="0" fontId="141" fillId="12" borderId="5" applyNumberFormat="0" applyAlignment="0" applyProtection="0"/>
    <xf numFmtId="0" fontId="141" fillId="12" borderId="5" applyNumberFormat="0" applyAlignment="0" applyProtection="0"/>
    <xf numFmtId="0" fontId="141" fillId="9" borderId="5" applyNumberFormat="0" applyAlignment="0" applyProtection="0"/>
    <xf numFmtId="0" fontId="141" fillId="9" borderId="5" applyNumberFormat="0" applyAlignment="0" applyProtection="0"/>
    <xf numFmtId="0" fontId="12" fillId="0" borderId="21" applyNumberFormat="0" applyFill="0" applyAlignment="0" applyProtection="0"/>
    <xf numFmtId="188" fontId="12" fillId="0" borderId="21" applyNumberFormat="0" applyFill="0" applyAlignment="0" applyProtection="0"/>
    <xf numFmtId="188" fontId="12" fillId="0" borderId="21" applyNumberFormat="0" applyFill="0" applyAlignment="0" applyProtection="0"/>
    <xf numFmtId="188" fontId="12" fillId="0" borderId="21" applyNumberFormat="0" applyFill="0" applyAlignment="0" applyProtection="0"/>
    <xf numFmtId="0" fontId="12" fillId="0" borderId="21" applyNumberFormat="0" applyFill="0" applyAlignment="0" applyProtection="0"/>
    <xf numFmtId="0" fontId="12" fillId="0" borderId="21" applyNumberFormat="0" applyFill="0" applyAlignment="0" applyProtection="0"/>
    <xf numFmtId="0" fontId="50" fillId="34" borderId="3" applyNumberFormat="0" applyAlignment="0" applyProtection="0"/>
    <xf numFmtId="188" fontId="50" fillId="34" borderId="3" applyNumberFormat="0" applyAlignment="0" applyProtection="0"/>
    <xf numFmtId="38" fontId="142" fillId="0" borderId="0"/>
    <xf numFmtId="38" fontId="143" fillId="0" borderId="0"/>
    <xf numFmtId="38" fontId="144" fillId="0" borderId="0"/>
    <xf numFmtId="38" fontId="145" fillId="0" borderId="0"/>
    <xf numFmtId="0" fontId="7" fillId="0" borderId="0"/>
    <xf numFmtId="188" fontId="7" fillId="0" borderId="0"/>
    <xf numFmtId="0" fontId="7" fillId="0" borderId="0"/>
    <xf numFmtId="188" fontId="7" fillId="0" borderId="0"/>
    <xf numFmtId="0" fontId="12" fillId="0" borderId="13" applyNumberFormat="0" applyFill="0" applyAlignment="0"/>
    <xf numFmtId="44" fontId="115" fillId="0" borderId="0" applyFill="0" applyBorder="0" applyAlignment="0"/>
    <xf numFmtId="199" fontId="81" fillId="0" borderId="0" applyFill="0" applyBorder="0" applyAlignment="0"/>
    <xf numFmtId="44" fontId="115" fillId="0" borderId="0" applyFill="0" applyBorder="0" applyAlignment="0"/>
    <xf numFmtId="203" fontId="81" fillId="0" borderId="0" applyFill="0" applyBorder="0" applyAlignment="0"/>
    <xf numFmtId="199" fontId="81" fillId="0" borderId="0" applyFill="0" applyBorder="0" applyAlignment="0"/>
    <xf numFmtId="0" fontId="146" fillId="0" borderId="23" applyNumberFormat="0" applyFill="0" applyAlignment="0" applyProtection="0"/>
    <xf numFmtId="0" fontId="147" fillId="0" borderId="22" applyNumberFormat="0" applyFill="0" applyAlignment="0" applyProtection="0"/>
    <xf numFmtId="0" fontId="146" fillId="0" borderId="23" applyNumberFormat="0" applyFill="0" applyAlignment="0" applyProtection="0"/>
    <xf numFmtId="0" fontId="147" fillId="0" borderId="22" applyNumberFormat="0" applyFill="0" applyAlignment="0" applyProtection="0"/>
    <xf numFmtId="220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148" fillId="0" borderId="2"/>
    <xf numFmtId="221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0" fontId="149" fillId="0" borderId="0">
      <alignment horizontal="left"/>
    </xf>
    <xf numFmtId="0" fontId="150" fillId="12" borderId="0" applyNumberFormat="0" applyBorder="0" applyAlignment="0" applyProtection="0"/>
    <xf numFmtId="0" fontId="151" fillId="12" borderId="0" applyNumberFormat="0" applyBorder="0" applyAlignment="0" applyProtection="0"/>
    <xf numFmtId="0" fontId="150" fillId="12" borderId="0" applyNumberFormat="0" applyBorder="0" applyAlignment="0" applyProtection="0"/>
    <xf numFmtId="0" fontId="151" fillId="12" borderId="0" applyNumberFormat="0" applyBorder="0" applyAlignment="0" applyProtection="0"/>
    <xf numFmtId="0" fontId="106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190" fontId="52" fillId="0" borderId="0"/>
    <xf numFmtId="0" fontId="52" fillId="0" borderId="0"/>
    <xf numFmtId="190" fontId="52" fillId="0" borderId="0"/>
    <xf numFmtId="223" fontId="152" fillId="0" borderId="0"/>
    <xf numFmtId="0" fontId="152" fillId="0" borderId="0"/>
    <xf numFmtId="188" fontId="152" fillId="0" borderId="0"/>
    <xf numFmtId="224" fontId="152" fillId="0" borderId="0">
      <alignment horizontal="right"/>
    </xf>
    <xf numFmtId="0" fontId="53" fillId="0" borderId="0"/>
    <xf numFmtId="0" fontId="53" fillId="0" borderId="0"/>
    <xf numFmtId="0" fontId="53" fillId="0" borderId="0"/>
    <xf numFmtId="0" fontId="153" fillId="0" borderId="0"/>
    <xf numFmtId="0" fontId="15" fillId="0" borderId="0">
      <alignment vertical="top"/>
    </xf>
    <xf numFmtId="0" fontId="173" fillId="0" borderId="0"/>
    <xf numFmtId="0" fontId="173" fillId="0" borderId="0"/>
    <xf numFmtId="0" fontId="173" fillId="0" borderId="0"/>
    <xf numFmtId="0" fontId="53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173" fillId="0" borderId="0"/>
    <xf numFmtId="0" fontId="173" fillId="0" borderId="0"/>
    <xf numFmtId="0" fontId="173" fillId="0" borderId="0"/>
    <xf numFmtId="0" fontId="15" fillId="0" borderId="0">
      <alignment vertical="top"/>
    </xf>
    <xf numFmtId="0" fontId="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3" fillId="0" borderId="0"/>
    <xf numFmtId="0" fontId="173" fillId="0" borderId="0"/>
    <xf numFmtId="0" fontId="17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173" fillId="0" borderId="0"/>
    <xf numFmtId="0" fontId="173" fillId="0" borderId="0"/>
    <xf numFmtId="0" fontId="173" fillId="0" borderId="0"/>
    <xf numFmtId="0" fontId="180" fillId="0" borderId="0"/>
    <xf numFmtId="0" fontId="2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5" fillId="0" borderId="0"/>
    <xf numFmtId="0" fontId="175" fillId="0" borderId="0"/>
    <xf numFmtId="0" fontId="175" fillId="0" borderId="0"/>
    <xf numFmtId="0" fontId="173" fillId="0" borderId="0"/>
    <xf numFmtId="0" fontId="174" fillId="0" borderId="0"/>
    <xf numFmtId="0" fontId="174" fillId="0" borderId="0"/>
    <xf numFmtId="0" fontId="17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73" fillId="0" borderId="0"/>
    <xf numFmtId="0" fontId="173" fillId="0" borderId="0"/>
    <xf numFmtId="0" fontId="173" fillId="0" borderId="0"/>
    <xf numFmtId="0" fontId="15" fillId="0" borderId="0">
      <alignment vertical="top"/>
    </xf>
    <xf numFmtId="0" fontId="2" fillId="0" borderId="0"/>
    <xf numFmtId="0" fontId="15" fillId="0" borderId="0">
      <alignment vertical="top"/>
    </xf>
    <xf numFmtId="0" fontId="173" fillId="0" borderId="0"/>
    <xf numFmtId="0" fontId="173" fillId="0" borderId="0"/>
    <xf numFmtId="0" fontId="17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74" fillId="0" borderId="0"/>
    <xf numFmtId="0" fontId="53" fillId="0" borderId="0"/>
    <xf numFmtId="0" fontId="2" fillId="0" borderId="0"/>
    <xf numFmtId="0" fontId="53" fillId="0" borderId="0"/>
    <xf numFmtId="0" fontId="2" fillId="0" borderId="0"/>
    <xf numFmtId="0" fontId="15" fillId="0" borderId="0">
      <alignment vertical="top"/>
    </xf>
    <xf numFmtId="0" fontId="15" fillId="0" borderId="0">
      <alignment vertical="top"/>
    </xf>
    <xf numFmtId="0" fontId="153" fillId="0" borderId="0"/>
    <xf numFmtId="0" fontId="2" fillId="0" borderId="0"/>
    <xf numFmtId="0" fontId="153" fillId="0" borderId="0"/>
    <xf numFmtId="0" fontId="181" fillId="0" borderId="0"/>
    <xf numFmtId="0" fontId="174" fillId="0" borderId="0"/>
    <xf numFmtId="0" fontId="174" fillId="0" borderId="0"/>
    <xf numFmtId="0" fontId="2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top"/>
    </xf>
    <xf numFmtId="0" fontId="175" fillId="0" borderId="0"/>
    <xf numFmtId="0" fontId="175" fillId="0" borderId="0"/>
    <xf numFmtId="188" fontId="175" fillId="0" borderId="0"/>
    <xf numFmtId="0" fontId="13" fillId="0" borderId="0"/>
    <xf numFmtId="0" fontId="53" fillId="0" borderId="0"/>
    <xf numFmtId="0" fontId="13" fillId="0" borderId="0"/>
    <xf numFmtId="0" fontId="53" fillId="0" borderId="0"/>
    <xf numFmtId="0" fontId="15" fillId="0" borderId="0">
      <alignment vertical="top"/>
    </xf>
    <xf numFmtId="0" fontId="123" fillId="0" borderId="0"/>
    <xf numFmtId="0" fontId="15" fillId="0" borderId="0">
      <alignment vertical="top"/>
    </xf>
    <xf numFmtId="0" fontId="123" fillId="0" borderId="0"/>
    <xf numFmtId="0" fontId="123" fillId="0" borderId="0"/>
    <xf numFmtId="0" fontId="53" fillId="0" borderId="0"/>
    <xf numFmtId="0" fontId="53" fillId="0" borderId="0"/>
    <xf numFmtId="0" fontId="123" fillId="0" borderId="0"/>
    <xf numFmtId="0" fontId="2" fillId="0" borderId="0"/>
    <xf numFmtId="0" fontId="173" fillId="0" borderId="0"/>
    <xf numFmtId="0" fontId="173" fillId="0" borderId="0"/>
    <xf numFmtId="0" fontId="173" fillId="0" borderId="0"/>
    <xf numFmtId="0" fontId="15" fillId="0" borderId="0">
      <alignment vertical="top"/>
    </xf>
    <xf numFmtId="0" fontId="123" fillId="0" borderId="0"/>
    <xf numFmtId="0" fontId="53" fillId="0" borderId="0"/>
    <xf numFmtId="0" fontId="15" fillId="0" borderId="0">
      <alignment vertical="top"/>
    </xf>
    <xf numFmtId="0" fontId="2" fillId="0" borderId="0"/>
    <xf numFmtId="0" fontId="176" fillId="0" borderId="0"/>
    <xf numFmtId="0" fontId="153" fillId="0" borderId="0"/>
    <xf numFmtId="0" fontId="15" fillId="0" borderId="0">
      <alignment vertical="top"/>
    </xf>
    <xf numFmtId="0" fontId="53" fillId="0" borderId="0"/>
    <xf numFmtId="0" fontId="53" fillId="0" borderId="0"/>
    <xf numFmtId="0" fontId="53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5" fillId="0" borderId="0">
      <alignment vertical="top"/>
    </xf>
    <xf numFmtId="0" fontId="15" fillId="0" borderId="0">
      <alignment vertical="top"/>
    </xf>
    <xf numFmtId="0" fontId="53" fillId="0" borderId="0"/>
    <xf numFmtId="0" fontId="15" fillId="0" borderId="0">
      <alignment vertical="top"/>
    </xf>
    <xf numFmtId="0" fontId="174" fillId="0" borderId="0"/>
    <xf numFmtId="0" fontId="174" fillId="0" borderId="0"/>
    <xf numFmtId="0" fontId="13" fillId="0" borderId="0"/>
    <xf numFmtId="0" fontId="173" fillId="0" borderId="0"/>
    <xf numFmtId="0" fontId="53" fillId="0" borderId="0"/>
    <xf numFmtId="0" fontId="173" fillId="0" borderId="0"/>
    <xf numFmtId="0" fontId="173" fillId="0" borderId="0"/>
    <xf numFmtId="0" fontId="53" fillId="0" borderId="0"/>
    <xf numFmtId="0" fontId="53" fillId="0" borderId="0"/>
    <xf numFmtId="0" fontId="2" fillId="0" borderId="0"/>
    <xf numFmtId="0" fontId="173" fillId="0" borderId="0"/>
    <xf numFmtId="0" fontId="173" fillId="0" borderId="0"/>
    <xf numFmtId="0" fontId="173" fillId="0" borderId="0"/>
    <xf numFmtId="0" fontId="2" fillId="0" borderId="0"/>
    <xf numFmtId="0" fontId="182" fillId="0" borderId="0"/>
    <xf numFmtId="0" fontId="2" fillId="0" borderId="0"/>
    <xf numFmtId="0" fontId="15" fillId="0" borderId="0">
      <alignment vertical="top"/>
    </xf>
    <xf numFmtId="0" fontId="53" fillId="0" borderId="0"/>
    <xf numFmtId="0" fontId="173" fillId="0" borderId="0"/>
    <xf numFmtId="0" fontId="173" fillId="0" borderId="0"/>
    <xf numFmtId="0" fontId="173" fillId="0" borderId="0"/>
    <xf numFmtId="0" fontId="53" fillId="0" borderId="0"/>
    <xf numFmtId="0" fontId="53" fillId="0" borderId="0"/>
    <xf numFmtId="0" fontId="15" fillId="0" borderId="0">
      <alignment vertical="top"/>
    </xf>
    <xf numFmtId="0" fontId="173" fillId="0" borderId="0"/>
    <xf numFmtId="0" fontId="13" fillId="0" borderId="0"/>
    <xf numFmtId="0" fontId="176" fillId="0" borderId="0"/>
    <xf numFmtId="0" fontId="121" fillId="0" borderId="0"/>
    <xf numFmtId="0" fontId="2" fillId="0" borderId="0"/>
    <xf numFmtId="0" fontId="175" fillId="0" borderId="0"/>
    <xf numFmtId="0" fontId="173" fillId="0" borderId="0"/>
    <xf numFmtId="0" fontId="173" fillId="0" borderId="0"/>
    <xf numFmtId="0" fontId="53" fillId="0" borderId="0"/>
    <xf numFmtId="0" fontId="53" fillId="0" borderId="0"/>
    <xf numFmtId="0" fontId="31" fillId="0" borderId="0"/>
    <xf numFmtId="188" fontId="31" fillId="0" borderId="0"/>
    <xf numFmtId="0" fontId="53" fillId="0" borderId="0"/>
    <xf numFmtId="0" fontId="2" fillId="0" borderId="0"/>
    <xf numFmtId="0" fontId="2" fillId="0" borderId="0"/>
    <xf numFmtId="0" fontId="54" fillId="0" borderId="0"/>
    <xf numFmtId="0" fontId="53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54" fillId="0" borderId="0">
      <alignment vertical="center"/>
    </xf>
    <xf numFmtId="0" fontId="15" fillId="0" borderId="0">
      <alignment vertical="top"/>
    </xf>
    <xf numFmtId="0" fontId="54" fillId="0" borderId="0"/>
    <xf numFmtId="0" fontId="53" fillId="0" borderId="0"/>
    <xf numFmtId="0" fontId="53" fillId="0" borderId="0"/>
    <xf numFmtId="0" fontId="2" fillId="0" borderId="0"/>
    <xf numFmtId="0" fontId="182" fillId="0" borderId="0"/>
    <xf numFmtId="0" fontId="54" fillId="0" borderId="0"/>
    <xf numFmtId="0" fontId="53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3" fillId="0" borderId="0"/>
    <xf numFmtId="0" fontId="15" fillId="0" borderId="0">
      <alignment vertical="top"/>
    </xf>
    <xf numFmtId="0" fontId="54" fillId="0" borderId="0"/>
    <xf numFmtId="0" fontId="175" fillId="0" borderId="0"/>
    <xf numFmtId="0" fontId="175" fillId="0" borderId="0"/>
    <xf numFmtId="0" fontId="175" fillId="0" borderId="0"/>
    <xf numFmtId="0" fontId="2" fillId="0" borderId="0"/>
    <xf numFmtId="0" fontId="54" fillId="0" borderId="0"/>
    <xf numFmtId="0" fontId="175" fillId="0" borderId="0"/>
    <xf numFmtId="0" fontId="182" fillId="0" borderId="0"/>
    <xf numFmtId="0" fontId="4" fillId="0" borderId="0"/>
    <xf numFmtId="0" fontId="182" fillId="0" borderId="0"/>
    <xf numFmtId="0" fontId="2" fillId="0" borderId="0"/>
    <xf numFmtId="0" fontId="53" fillId="0" borderId="0"/>
    <xf numFmtId="0" fontId="53" fillId="0" borderId="0"/>
    <xf numFmtId="0" fontId="22" fillId="0" borderId="0"/>
    <xf numFmtId="0" fontId="154" fillId="0" borderId="0">
      <alignment vertical="center"/>
    </xf>
    <xf numFmtId="0" fontId="53" fillId="0" borderId="0"/>
    <xf numFmtId="0" fontId="175" fillId="0" borderId="0"/>
    <xf numFmtId="0" fontId="175" fillId="0" borderId="0"/>
    <xf numFmtId="188" fontId="175" fillId="0" borderId="0"/>
    <xf numFmtId="0" fontId="22" fillId="0" borderId="0"/>
    <xf numFmtId="0" fontId="53" fillId="0" borderId="0"/>
    <xf numFmtId="0" fontId="53" fillId="0" borderId="0"/>
    <xf numFmtId="0" fontId="154" fillId="0" borderId="0">
      <alignment vertical="center"/>
    </xf>
    <xf numFmtId="0" fontId="154" fillId="0" borderId="0">
      <alignment vertical="center"/>
    </xf>
    <xf numFmtId="0" fontId="2" fillId="0" borderId="0"/>
    <xf numFmtId="0" fontId="175" fillId="0" borderId="0"/>
    <xf numFmtId="0" fontId="175" fillId="0" borderId="0"/>
    <xf numFmtId="0" fontId="53" fillId="0" borderId="0"/>
    <xf numFmtId="0" fontId="53" fillId="0" borderId="0"/>
    <xf numFmtId="0" fontId="53" fillId="0" borderId="0"/>
    <xf numFmtId="0" fontId="175" fillId="0" borderId="0"/>
    <xf numFmtId="0" fontId="175" fillId="0" borderId="0"/>
    <xf numFmtId="0" fontId="53" fillId="0" borderId="0"/>
    <xf numFmtId="0" fontId="175" fillId="0" borderId="0"/>
    <xf numFmtId="0" fontId="175" fillId="0" borderId="0"/>
    <xf numFmtId="0" fontId="22" fillId="0" borderId="0"/>
    <xf numFmtId="0" fontId="2" fillId="0" borderId="0"/>
    <xf numFmtId="0" fontId="53" fillId="0" borderId="0"/>
    <xf numFmtId="0" fontId="2" fillId="0" borderId="0"/>
    <xf numFmtId="0" fontId="175" fillId="0" borderId="0"/>
    <xf numFmtId="0" fontId="153" fillId="0" borderId="0"/>
    <xf numFmtId="0" fontId="175" fillId="0" borderId="0"/>
    <xf numFmtId="0" fontId="175" fillId="0" borderId="0"/>
    <xf numFmtId="0" fontId="22" fillId="0" borderId="0"/>
    <xf numFmtId="0" fontId="2" fillId="0" borderId="0"/>
    <xf numFmtId="0" fontId="15" fillId="0" borderId="0">
      <alignment vertical="top"/>
    </xf>
    <xf numFmtId="0" fontId="2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55" fillId="0" borderId="0"/>
    <xf numFmtId="0" fontId="2" fillId="0" borderId="0"/>
    <xf numFmtId="0" fontId="175" fillId="0" borderId="0"/>
    <xf numFmtId="0" fontId="176" fillId="0" borderId="0"/>
    <xf numFmtId="0" fontId="2" fillId="0" borderId="0"/>
    <xf numFmtId="0" fontId="176" fillId="0" borderId="0"/>
    <xf numFmtId="0" fontId="2" fillId="0" borderId="0"/>
    <xf numFmtId="0" fontId="175" fillId="0" borderId="0"/>
    <xf numFmtId="0" fontId="176" fillId="0" borderId="0"/>
    <xf numFmtId="0" fontId="53" fillId="0" borderId="0"/>
    <xf numFmtId="0" fontId="182" fillId="0" borderId="0"/>
    <xf numFmtId="0" fontId="15" fillId="0" borderId="0">
      <alignment vertical="top"/>
    </xf>
    <xf numFmtId="0" fontId="15" fillId="0" borderId="0">
      <alignment vertical="top"/>
    </xf>
    <xf numFmtId="0" fontId="175" fillId="0" borderId="0"/>
    <xf numFmtId="0" fontId="175" fillId="0" borderId="0"/>
    <xf numFmtId="0" fontId="175" fillId="0" borderId="0"/>
    <xf numFmtId="0" fontId="175" fillId="0" borderId="0"/>
    <xf numFmtId="0" fontId="2" fillId="0" borderId="0"/>
    <xf numFmtId="0" fontId="175" fillId="0" borderId="0"/>
    <xf numFmtId="0" fontId="15" fillId="0" borderId="0">
      <alignment vertical="top"/>
    </xf>
    <xf numFmtId="0" fontId="13" fillId="0" borderId="0"/>
    <xf numFmtId="0" fontId="173" fillId="0" borderId="0"/>
    <xf numFmtId="0" fontId="175" fillId="0" borderId="0"/>
    <xf numFmtId="0" fontId="175" fillId="0" borderId="0"/>
    <xf numFmtId="0" fontId="175" fillId="0" borderId="0"/>
    <xf numFmtId="0" fontId="173" fillId="0" borderId="0"/>
    <xf numFmtId="0" fontId="173" fillId="0" borderId="0"/>
    <xf numFmtId="0" fontId="175" fillId="0" borderId="0"/>
    <xf numFmtId="0" fontId="175" fillId="0" borderId="0"/>
    <xf numFmtId="0" fontId="175" fillId="0" borderId="0"/>
    <xf numFmtId="0" fontId="182" fillId="0" borderId="0"/>
    <xf numFmtId="0" fontId="10" fillId="0" borderId="0"/>
    <xf numFmtId="0" fontId="2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0" fillId="0" borderId="0"/>
    <xf numFmtId="0" fontId="175" fillId="0" borderId="0"/>
    <xf numFmtId="0" fontId="175" fillId="0" borderId="0"/>
    <xf numFmtId="0" fontId="175" fillId="0" borderId="0"/>
    <xf numFmtId="0" fontId="15" fillId="0" borderId="0">
      <alignment vertical="top"/>
    </xf>
    <xf numFmtId="0" fontId="175" fillId="0" borderId="0"/>
    <xf numFmtId="0" fontId="175" fillId="0" borderId="0"/>
    <xf numFmtId="0" fontId="175" fillId="0" borderId="0"/>
    <xf numFmtId="0" fontId="10" fillId="0" borderId="0"/>
    <xf numFmtId="0" fontId="182" fillId="0" borderId="0"/>
    <xf numFmtId="0" fontId="2" fillId="0" borderId="0"/>
    <xf numFmtId="0" fontId="15" fillId="0" borderId="0">
      <alignment vertical="top"/>
    </xf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4" fillId="0" borderId="0"/>
    <xf numFmtId="0" fontId="175" fillId="0" borderId="0"/>
    <xf numFmtId="0" fontId="175" fillId="0" borderId="0"/>
    <xf numFmtId="0" fontId="175" fillId="0" borderId="0"/>
    <xf numFmtId="0" fontId="182" fillId="0" borderId="0"/>
    <xf numFmtId="0" fontId="175" fillId="0" borderId="0"/>
    <xf numFmtId="0" fontId="2" fillId="0" borderId="0"/>
    <xf numFmtId="0" fontId="15" fillId="0" borderId="0">
      <alignment vertical="top"/>
    </xf>
    <xf numFmtId="0" fontId="153" fillId="0" borderId="0"/>
    <xf numFmtId="0" fontId="9" fillId="0" borderId="0"/>
    <xf numFmtId="0" fontId="15" fillId="0" borderId="0">
      <alignment vertical="top"/>
    </xf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188" fontId="9" fillId="0" borderId="0"/>
    <xf numFmtId="0" fontId="173" fillId="0" borderId="0"/>
    <xf numFmtId="0" fontId="175" fillId="0" borderId="0"/>
    <xf numFmtId="0" fontId="175" fillId="0" borderId="0"/>
    <xf numFmtId="0" fontId="175" fillId="0" borderId="0"/>
    <xf numFmtId="0" fontId="173" fillId="0" borderId="0"/>
    <xf numFmtId="0" fontId="173" fillId="0" borderId="0"/>
    <xf numFmtId="234" fontId="9" fillId="0" borderId="0"/>
    <xf numFmtId="0" fontId="15" fillId="0" borderId="0">
      <alignment vertical="top"/>
    </xf>
    <xf numFmtId="0" fontId="175" fillId="0" borderId="0"/>
    <xf numFmtId="0" fontId="175" fillId="0" borderId="0"/>
    <xf numFmtId="0" fontId="153" fillId="0" borderId="0"/>
    <xf numFmtId="0" fontId="15" fillId="0" borderId="0">
      <alignment vertical="top"/>
    </xf>
    <xf numFmtId="0" fontId="9" fillId="0" borderId="0"/>
    <xf numFmtId="0" fontId="182" fillId="0" borderId="0"/>
    <xf numFmtId="0" fontId="7" fillId="0" borderId="0"/>
    <xf numFmtId="0" fontId="174" fillId="0" borderId="0"/>
    <xf numFmtId="0" fontId="173" fillId="0" borderId="0"/>
    <xf numFmtId="0" fontId="173" fillId="0" borderId="0"/>
    <xf numFmtId="0" fontId="173" fillId="0" borderId="0"/>
    <xf numFmtId="0" fontId="2" fillId="0" borderId="0"/>
    <xf numFmtId="0" fontId="174" fillId="0" borderId="0"/>
    <xf numFmtId="188" fontId="173" fillId="0" borderId="0"/>
    <xf numFmtId="188" fontId="173" fillId="0" borderId="0"/>
    <xf numFmtId="188" fontId="173" fillId="0" borderId="0"/>
    <xf numFmtId="0" fontId="4" fillId="0" borderId="0"/>
    <xf numFmtId="0" fontId="15" fillId="0" borderId="0">
      <alignment vertical="top"/>
    </xf>
    <xf numFmtId="0" fontId="15" fillId="0" borderId="0">
      <alignment vertical="top"/>
    </xf>
    <xf numFmtId="0" fontId="173" fillId="0" borderId="0"/>
    <xf numFmtId="0" fontId="4" fillId="0" borderId="0"/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73" fillId="0" borderId="0"/>
    <xf numFmtId="0" fontId="173" fillId="0" borderId="0"/>
    <xf numFmtId="0" fontId="173" fillId="0" borderId="0"/>
    <xf numFmtId="0" fontId="15" fillId="0" borderId="0">
      <alignment vertical="top"/>
    </xf>
    <xf numFmtId="0" fontId="173" fillId="0" borderId="0"/>
    <xf numFmtId="0" fontId="173" fillId="0" borderId="0"/>
    <xf numFmtId="0" fontId="173" fillId="0" borderId="0"/>
    <xf numFmtId="0" fontId="174" fillId="0" borderId="0"/>
    <xf numFmtId="0" fontId="15" fillId="0" borderId="0">
      <alignment vertical="top"/>
    </xf>
    <xf numFmtId="0" fontId="175" fillId="0" borderId="0"/>
    <xf numFmtId="0" fontId="175" fillId="0" borderId="0"/>
    <xf numFmtId="0" fontId="175" fillId="0" borderId="0"/>
    <xf numFmtId="0" fontId="173" fillId="0" borderId="0"/>
    <xf numFmtId="0" fontId="175" fillId="0" borderId="0"/>
    <xf numFmtId="0" fontId="173" fillId="0" borderId="0"/>
    <xf numFmtId="0" fontId="173" fillId="0" borderId="0"/>
    <xf numFmtId="0" fontId="174" fillId="0" borderId="0"/>
    <xf numFmtId="0" fontId="174" fillId="0" borderId="0"/>
    <xf numFmtId="0" fontId="15" fillId="0" borderId="0">
      <alignment vertical="top"/>
    </xf>
    <xf numFmtId="0" fontId="174" fillId="0" borderId="0"/>
    <xf numFmtId="0" fontId="174" fillId="0" borderId="0"/>
    <xf numFmtId="0" fontId="15" fillId="0" borderId="0">
      <alignment vertical="top"/>
    </xf>
    <xf numFmtId="0" fontId="173" fillId="0" borderId="0"/>
    <xf numFmtId="0" fontId="173" fillId="0" borderId="0"/>
    <xf numFmtId="0" fontId="173" fillId="0" borderId="0"/>
    <xf numFmtId="0" fontId="183" fillId="0" borderId="0"/>
    <xf numFmtId="0" fontId="2" fillId="0" borderId="0"/>
    <xf numFmtId="0" fontId="183" fillId="0" borderId="0"/>
    <xf numFmtId="0" fontId="53" fillId="0" borderId="0"/>
    <xf numFmtId="0" fontId="2" fillId="0" borderId="0"/>
    <xf numFmtId="0" fontId="175" fillId="0" borderId="0"/>
    <xf numFmtId="0" fontId="175" fillId="0" borderId="0"/>
    <xf numFmtId="0" fontId="2" fillId="0" borderId="0"/>
    <xf numFmtId="0" fontId="53" fillId="0" borderId="0"/>
    <xf numFmtId="0" fontId="2" fillId="0" borderId="0"/>
    <xf numFmtId="0" fontId="175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175" fillId="0" borderId="0"/>
    <xf numFmtId="0" fontId="2" fillId="0" borderId="0"/>
    <xf numFmtId="0" fontId="183" fillId="0" borderId="0"/>
    <xf numFmtId="0" fontId="183" fillId="0" borderId="0"/>
    <xf numFmtId="0" fontId="2" fillId="0" borderId="0"/>
    <xf numFmtId="0" fontId="53" fillId="0" borderId="0"/>
    <xf numFmtId="0" fontId="175" fillId="0" borderId="0"/>
    <xf numFmtId="0" fontId="2" fillId="0" borderId="0"/>
    <xf numFmtId="0" fontId="55" fillId="0" borderId="0"/>
    <xf numFmtId="0" fontId="53" fillId="0" borderId="0"/>
    <xf numFmtId="0" fontId="175" fillId="0" borderId="0"/>
    <xf numFmtId="0" fontId="173" fillId="0" borderId="0"/>
    <xf numFmtId="0" fontId="173" fillId="0" borderId="0"/>
    <xf numFmtId="0" fontId="55" fillId="0" borderId="0"/>
    <xf numFmtId="188" fontId="55" fillId="0" borderId="0"/>
    <xf numFmtId="0" fontId="2" fillId="0" borderId="0"/>
    <xf numFmtId="0" fontId="55" fillId="0" borderId="0"/>
    <xf numFmtId="188" fontId="55" fillId="0" borderId="0"/>
    <xf numFmtId="0" fontId="173" fillId="0" borderId="0"/>
    <xf numFmtId="0" fontId="173" fillId="0" borderId="0"/>
    <xf numFmtId="0" fontId="31" fillId="0" borderId="0"/>
    <xf numFmtId="188" fontId="31" fillId="0" borderId="0"/>
    <xf numFmtId="0" fontId="2" fillId="0" borderId="0"/>
    <xf numFmtId="0" fontId="2" fillId="0" borderId="0"/>
    <xf numFmtId="0" fontId="15" fillId="0" borderId="0">
      <alignment vertical="top"/>
    </xf>
    <xf numFmtId="0" fontId="15" fillId="0" borderId="0">
      <alignment vertical="top"/>
    </xf>
    <xf numFmtId="0" fontId="174" fillId="0" borderId="0"/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75" fillId="0" borderId="0"/>
    <xf numFmtId="0" fontId="175" fillId="0" borderId="0"/>
    <xf numFmtId="0" fontId="15" fillId="0" borderId="0">
      <alignment vertical="top"/>
    </xf>
    <xf numFmtId="0" fontId="13" fillId="0" borderId="0"/>
    <xf numFmtId="0" fontId="15" fillId="0" borderId="0">
      <alignment vertical="top"/>
    </xf>
    <xf numFmtId="0" fontId="15" fillId="0" borderId="0">
      <alignment vertical="top"/>
    </xf>
    <xf numFmtId="0" fontId="153" fillId="0" borderId="0"/>
    <xf numFmtId="0" fontId="153" fillId="0" borderId="0"/>
    <xf numFmtId="0" fontId="13" fillId="0" borderId="0"/>
    <xf numFmtId="0" fontId="15" fillId="0" borderId="0">
      <alignment vertical="top"/>
    </xf>
    <xf numFmtId="0" fontId="123" fillId="0" borderId="0"/>
    <xf numFmtId="0" fontId="15" fillId="0" borderId="0">
      <alignment vertical="top"/>
    </xf>
    <xf numFmtId="0" fontId="175" fillId="0" borderId="0"/>
    <xf numFmtId="0" fontId="175" fillId="0" borderId="0"/>
    <xf numFmtId="0" fontId="173" fillId="0" borderId="0"/>
    <xf numFmtId="0" fontId="173" fillId="0" borderId="0"/>
    <xf numFmtId="0" fontId="173" fillId="0" borderId="0"/>
    <xf numFmtId="0" fontId="15" fillId="0" borderId="0">
      <alignment vertical="top"/>
    </xf>
    <xf numFmtId="0" fontId="173" fillId="0" borderId="0"/>
    <xf numFmtId="0" fontId="175" fillId="0" borderId="0"/>
    <xf numFmtId="0" fontId="173" fillId="0" borderId="0"/>
    <xf numFmtId="0" fontId="173" fillId="0" borderId="0"/>
    <xf numFmtId="0" fontId="15" fillId="0" borderId="0">
      <alignment vertical="top"/>
    </xf>
    <xf numFmtId="0" fontId="173" fillId="0" borderId="0"/>
    <xf numFmtId="0" fontId="173" fillId="0" borderId="0"/>
    <xf numFmtId="0" fontId="173" fillId="0" borderId="0"/>
    <xf numFmtId="0" fontId="175" fillId="0" borderId="0"/>
    <xf numFmtId="0" fontId="15" fillId="0" borderId="0">
      <alignment vertical="top"/>
    </xf>
    <xf numFmtId="0" fontId="175" fillId="0" borderId="0"/>
    <xf numFmtId="0" fontId="175" fillId="0" borderId="0"/>
    <xf numFmtId="0" fontId="15" fillId="0" borderId="0">
      <alignment vertical="top"/>
    </xf>
    <xf numFmtId="0" fontId="2" fillId="0" borderId="0"/>
    <xf numFmtId="0" fontId="173" fillId="0" borderId="0"/>
    <xf numFmtId="0" fontId="173" fillId="0" borderId="0"/>
    <xf numFmtId="0" fontId="173" fillId="0" borderId="0"/>
    <xf numFmtId="0" fontId="15" fillId="0" borderId="0">
      <alignment vertical="top"/>
    </xf>
    <xf numFmtId="0" fontId="2" fillId="0" borderId="0"/>
    <xf numFmtId="0" fontId="175" fillId="0" borderId="0"/>
    <xf numFmtId="0" fontId="15" fillId="0" borderId="0">
      <alignment vertical="top"/>
    </xf>
    <xf numFmtId="0" fontId="173" fillId="0" borderId="0"/>
    <xf numFmtId="0" fontId="173" fillId="0" borderId="0"/>
    <xf numFmtId="0" fontId="173" fillId="0" borderId="0"/>
    <xf numFmtId="0" fontId="153" fillId="0" borderId="0"/>
    <xf numFmtId="0" fontId="173" fillId="0" borderId="0"/>
    <xf numFmtId="0" fontId="173" fillId="0" borderId="0"/>
    <xf numFmtId="0" fontId="173" fillId="0" borderId="0"/>
    <xf numFmtId="0" fontId="15" fillId="0" borderId="0">
      <alignment vertical="top"/>
    </xf>
    <xf numFmtId="0" fontId="175" fillId="0" borderId="0"/>
    <xf numFmtId="0" fontId="175" fillId="0" borderId="0"/>
    <xf numFmtId="0" fontId="15" fillId="0" borderId="0">
      <alignment vertical="top"/>
    </xf>
    <xf numFmtId="0" fontId="173" fillId="0" borderId="0"/>
    <xf numFmtId="0" fontId="173" fillId="0" borderId="0"/>
    <xf numFmtId="0" fontId="173" fillId="0" borderId="0"/>
    <xf numFmtId="0" fontId="15" fillId="0" borderId="0">
      <alignment vertical="top"/>
    </xf>
    <xf numFmtId="0" fontId="15" fillId="0" borderId="0">
      <alignment vertical="top"/>
    </xf>
    <xf numFmtId="0" fontId="175" fillId="0" borderId="0"/>
    <xf numFmtId="0" fontId="175" fillId="0" borderId="0"/>
    <xf numFmtId="0" fontId="15" fillId="0" borderId="0">
      <alignment vertical="top"/>
    </xf>
    <xf numFmtId="0" fontId="173" fillId="0" borderId="0"/>
    <xf numFmtId="0" fontId="173" fillId="0" borderId="0"/>
    <xf numFmtId="0" fontId="173" fillId="0" borderId="0"/>
    <xf numFmtId="0" fontId="15" fillId="0" borderId="0">
      <alignment vertical="top"/>
    </xf>
    <xf numFmtId="0" fontId="174" fillId="0" borderId="0"/>
    <xf numFmtId="0" fontId="173" fillId="0" borderId="0"/>
    <xf numFmtId="0" fontId="173" fillId="0" borderId="0"/>
    <xf numFmtId="0" fontId="173" fillId="0" borderId="0"/>
    <xf numFmtId="0" fontId="15" fillId="0" borderId="0">
      <alignment vertical="top"/>
    </xf>
    <xf numFmtId="0" fontId="173" fillId="0" borderId="0"/>
    <xf numFmtId="0" fontId="173" fillId="0" borderId="0"/>
    <xf numFmtId="0" fontId="173" fillId="0" borderId="0"/>
    <xf numFmtId="0" fontId="53" fillId="0" borderId="0"/>
    <xf numFmtId="0" fontId="53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53" fillId="0" borderId="0"/>
    <xf numFmtId="0" fontId="175" fillId="0" borderId="0"/>
    <xf numFmtId="0" fontId="175" fillId="0" borderId="0"/>
    <xf numFmtId="0" fontId="53" fillId="0" borderId="0"/>
    <xf numFmtId="0" fontId="2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2" fillId="0" borderId="0"/>
    <xf numFmtId="0" fontId="175" fillId="0" borderId="0"/>
    <xf numFmtId="0" fontId="175" fillId="0" borderId="0"/>
    <xf numFmtId="0" fontId="173" fillId="0" borderId="0"/>
    <xf numFmtId="0" fontId="175" fillId="0" borderId="0"/>
    <xf numFmtId="0" fontId="155" fillId="0" borderId="0"/>
    <xf numFmtId="0" fontId="175" fillId="0" borderId="0"/>
    <xf numFmtId="0" fontId="173" fillId="0" borderId="0"/>
    <xf numFmtId="0" fontId="173" fillId="0" borderId="0"/>
    <xf numFmtId="0" fontId="2" fillId="0" borderId="0"/>
    <xf numFmtId="0" fontId="53" fillId="0" borderId="0"/>
    <xf numFmtId="0" fontId="171" fillId="0" borderId="0"/>
    <xf numFmtId="0" fontId="53" fillId="0" borderId="0"/>
    <xf numFmtId="0" fontId="15" fillId="0" borderId="0">
      <alignment vertical="top"/>
    </xf>
    <xf numFmtId="0" fontId="1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5" fillId="0" borderId="0"/>
    <xf numFmtId="0" fontId="15" fillId="0" borderId="0">
      <alignment vertical="top"/>
    </xf>
    <xf numFmtId="0" fontId="173" fillId="0" borderId="0"/>
    <xf numFmtId="0" fontId="173" fillId="0" borderId="0"/>
    <xf numFmtId="0" fontId="173" fillId="0" borderId="0"/>
    <xf numFmtId="0" fontId="2" fillId="0" borderId="0"/>
    <xf numFmtId="0" fontId="174" fillId="0" borderId="0"/>
    <xf numFmtId="0" fontId="175" fillId="0" borderId="0"/>
    <xf numFmtId="0" fontId="2" fillId="0" borderId="0"/>
    <xf numFmtId="0" fontId="173" fillId="0" borderId="0"/>
    <xf numFmtId="0" fontId="173" fillId="0" borderId="0"/>
    <xf numFmtId="0" fontId="173" fillId="0" borderId="0"/>
    <xf numFmtId="0" fontId="15" fillId="0" borderId="0">
      <alignment vertical="top"/>
    </xf>
    <xf numFmtId="0" fontId="176" fillId="0" borderId="0"/>
    <xf numFmtId="0" fontId="15" fillId="0" borderId="0">
      <alignment vertical="top"/>
    </xf>
    <xf numFmtId="0" fontId="173" fillId="0" borderId="0"/>
    <xf numFmtId="0" fontId="173" fillId="0" borderId="0"/>
    <xf numFmtId="0" fontId="173" fillId="0" borderId="0"/>
    <xf numFmtId="0" fontId="15" fillId="0" borderId="0">
      <alignment vertical="top"/>
    </xf>
    <xf numFmtId="0" fontId="15" fillId="0" borderId="0">
      <alignment vertical="top"/>
    </xf>
    <xf numFmtId="0" fontId="173" fillId="0" borderId="0"/>
    <xf numFmtId="0" fontId="173" fillId="0" borderId="0"/>
    <xf numFmtId="0" fontId="173" fillId="0" borderId="0"/>
    <xf numFmtId="0" fontId="15" fillId="0" borderId="0">
      <alignment vertical="top"/>
    </xf>
    <xf numFmtId="0" fontId="175" fillId="0" borderId="0"/>
    <xf numFmtId="0" fontId="173" fillId="0" borderId="0"/>
    <xf numFmtId="0" fontId="173" fillId="0" borderId="0"/>
    <xf numFmtId="0" fontId="173" fillId="0" borderId="0"/>
    <xf numFmtId="0" fontId="15" fillId="0" borderId="0">
      <alignment vertical="top"/>
    </xf>
    <xf numFmtId="0" fontId="175" fillId="0" borderId="0"/>
    <xf numFmtId="0" fontId="173" fillId="0" borderId="0"/>
    <xf numFmtId="0" fontId="173" fillId="0" borderId="0"/>
    <xf numFmtId="0" fontId="173" fillId="0" borderId="0"/>
    <xf numFmtId="0" fontId="15" fillId="0" borderId="0">
      <alignment vertical="top"/>
    </xf>
    <xf numFmtId="0" fontId="15" fillId="0" borderId="0">
      <alignment vertical="top"/>
    </xf>
    <xf numFmtId="0" fontId="173" fillId="0" borderId="0"/>
    <xf numFmtId="0" fontId="173" fillId="0" borderId="0"/>
    <xf numFmtId="0" fontId="173" fillId="0" borderId="0"/>
    <xf numFmtId="0" fontId="182" fillId="0" borderId="0"/>
    <xf numFmtId="0" fontId="15" fillId="0" borderId="0">
      <alignment vertical="top"/>
    </xf>
    <xf numFmtId="0" fontId="173" fillId="0" borderId="0"/>
    <xf numFmtId="0" fontId="173" fillId="0" borderId="0"/>
    <xf numFmtId="0" fontId="173" fillId="0" borderId="0"/>
    <xf numFmtId="0" fontId="173" fillId="0" borderId="0"/>
    <xf numFmtId="0" fontId="175" fillId="0" borderId="0"/>
    <xf numFmtId="0" fontId="15" fillId="0" borderId="0">
      <alignment vertical="top"/>
    </xf>
    <xf numFmtId="0" fontId="182" fillId="0" borderId="0"/>
    <xf numFmtId="0" fontId="175" fillId="0" borderId="0"/>
    <xf numFmtId="0" fontId="15" fillId="0" borderId="0">
      <alignment vertical="top"/>
    </xf>
    <xf numFmtId="0" fontId="175" fillId="0" borderId="0"/>
    <xf numFmtId="0" fontId="13" fillId="0" borderId="0"/>
    <xf numFmtId="0" fontId="2" fillId="0" borderId="0"/>
    <xf numFmtId="0" fontId="15" fillId="0" borderId="0">
      <alignment vertical="top"/>
    </xf>
    <xf numFmtId="0" fontId="153" fillId="0" borderId="0"/>
    <xf numFmtId="0" fontId="175" fillId="0" borderId="0"/>
    <xf numFmtId="0" fontId="2" fillId="0" borderId="0"/>
    <xf numFmtId="0" fontId="53" fillId="0" borderId="0"/>
    <xf numFmtId="0" fontId="15" fillId="0" borderId="0">
      <alignment vertical="top"/>
    </xf>
    <xf numFmtId="0" fontId="175" fillId="0" borderId="0"/>
    <xf numFmtId="0" fontId="175" fillId="0" borderId="0"/>
    <xf numFmtId="0" fontId="175" fillId="0" borderId="0"/>
    <xf numFmtId="0" fontId="15" fillId="0" borderId="0">
      <alignment vertical="top"/>
    </xf>
    <xf numFmtId="0" fontId="15" fillId="0" borderId="0">
      <alignment vertical="top"/>
    </xf>
    <xf numFmtId="0" fontId="53" fillId="0" borderId="0"/>
    <xf numFmtId="0" fontId="174" fillId="0" borderId="0"/>
    <xf numFmtId="216" fontId="175" fillId="0" borderId="0"/>
    <xf numFmtId="216" fontId="175" fillId="0" borderId="0"/>
    <xf numFmtId="216" fontId="175" fillId="0" borderId="0"/>
    <xf numFmtId="216" fontId="175" fillId="0" borderId="0"/>
    <xf numFmtId="216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5" fillId="0" borderId="0">
      <alignment vertical="top"/>
    </xf>
    <xf numFmtId="0" fontId="175" fillId="0" borderId="0"/>
    <xf numFmtId="0" fontId="15" fillId="0" borderId="0">
      <alignment vertical="top"/>
    </xf>
    <xf numFmtId="0" fontId="175" fillId="0" borderId="0"/>
    <xf numFmtId="0" fontId="176" fillId="0" borderId="0"/>
    <xf numFmtId="0" fontId="175" fillId="0" borderId="0"/>
    <xf numFmtId="0" fontId="176" fillId="0" borderId="0"/>
    <xf numFmtId="0" fontId="175" fillId="0" borderId="0"/>
    <xf numFmtId="0" fontId="176" fillId="0" borderId="0"/>
    <xf numFmtId="0" fontId="175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5" fillId="0" borderId="0">
      <alignment vertical="top"/>
    </xf>
    <xf numFmtId="0" fontId="53" fillId="0" borderId="0"/>
    <xf numFmtId="0" fontId="13" fillId="0" borderId="0"/>
    <xf numFmtId="0" fontId="173" fillId="0" borderId="0"/>
    <xf numFmtId="0" fontId="173" fillId="0" borderId="0"/>
    <xf numFmtId="0" fontId="173" fillId="0" borderId="0"/>
    <xf numFmtId="0" fontId="53" fillId="0" borderId="0"/>
    <xf numFmtId="0" fontId="15" fillId="0" borderId="0">
      <alignment vertical="top"/>
    </xf>
    <xf numFmtId="0" fontId="53" fillId="0" borderId="0"/>
    <xf numFmtId="0" fontId="15" fillId="0" borderId="0">
      <alignment vertical="top"/>
    </xf>
    <xf numFmtId="0" fontId="173" fillId="0" borderId="0"/>
    <xf numFmtId="0" fontId="173" fillId="0" borderId="0"/>
    <xf numFmtId="0" fontId="173" fillId="0" borderId="0"/>
    <xf numFmtId="0" fontId="175" fillId="0" borderId="0"/>
    <xf numFmtId="0" fontId="153" fillId="0" borderId="0"/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75" fillId="0" borderId="0"/>
    <xf numFmtId="0" fontId="15" fillId="0" borderId="0">
      <alignment vertical="top"/>
    </xf>
    <xf numFmtId="0" fontId="15" fillId="0" borderId="0">
      <alignment vertical="top"/>
    </xf>
    <xf numFmtId="0" fontId="5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27" fillId="0" borderId="0"/>
    <xf numFmtId="0" fontId="2" fillId="0" borderId="0"/>
    <xf numFmtId="0" fontId="15" fillId="0" borderId="0">
      <alignment vertical="top"/>
    </xf>
    <xf numFmtId="0" fontId="53" fillId="0" borderId="0"/>
    <xf numFmtId="0" fontId="173" fillId="0" borderId="0"/>
    <xf numFmtId="0" fontId="173" fillId="0" borderId="0"/>
    <xf numFmtId="0" fontId="173" fillId="0" borderId="0"/>
    <xf numFmtId="0" fontId="15" fillId="0" borderId="0">
      <alignment vertical="top"/>
    </xf>
    <xf numFmtId="0" fontId="175" fillId="0" borderId="0"/>
    <xf numFmtId="0" fontId="175" fillId="0" borderId="0"/>
    <xf numFmtId="0" fontId="2" fillId="0" borderId="0"/>
    <xf numFmtId="0" fontId="27" fillId="0" borderId="0"/>
    <xf numFmtId="0" fontId="173" fillId="0" borderId="0"/>
    <xf numFmtId="0" fontId="173" fillId="0" borderId="0"/>
    <xf numFmtId="0" fontId="173" fillId="0" borderId="0"/>
    <xf numFmtId="0" fontId="15" fillId="0" borderId="0">
      <alignment vertical="top"/>
    </xf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53" fillId="0" borderId="0"/>
    <xf numFmtId="0" fontId="13" fillId="0" borderId="0"/>
    <xf numFmtId="0" fontId="176" fillId="0" borderId="0"/>
    <xf numFmtId="0" fontId="173" fillId="0" borderId="0"/>
    <xf numFmtId="0" fontId="13" fillId="0" borderId="0"/>
    <xf numFmtId="0" fontId="173" fillId="0" borderId="0"/>
    <xf numFmtId="0" fontId="173" fillId="0" borderId="0"/>
    <xf numFmtId="0" fontId="53" fillId="0" borderId="0"/>
    <xf numFmtId="0" fontId="175" fillId="0" borderId="0"/>
    <xf numFmtId="0" fontId="175" fillId="0" borderId="0"/>
    <xf numFmtId="0" fontId="2" fillId="0" borderId="0"/>
    <xf numFmtId="0" fontId="2" fillId="0" borderId="0"/>
    <xf numFmtId="0" fontId="173" fillId="0" borderId="0"/>
    <xf numFmtId="0" fontId="173" fillId="0" borderId="0"/>
    <xf numFmtId="0" fontId="173" fillId="0" borderId="0"/>
    <xf numFmtId="0" fontId="5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53" fillId="0" borderId="0"/>
    <xf numFmtId="0" fontId="54" fillId="0" borderId="0"/>
    <xf numFmtId="0" fontId="53" fillId="0" borderId="0"/>
    <xf numFmtId="0" fontId="173" fillId="0" borderId="0"/>
    <xf numFmtId="0" fontId="173" fillId="0" borderId="0"/>
    <xf numFmtId="0" fontId="173" fillId="0" borderId="0"/>
    <xf numFmtId="0" fontId="53" fillId="0" borderId="0"/>
    <xf numFmtId="0" fontId="53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123" fillId="0" borderId="0"/>
    <xf numFmtId="0" fontId="2" fillId="0" borderId="0"/>
    <xf numFmtId="0" fontId="173" fillId="0" borderId="0"/>
    <xf numFmtId="0" fontId="173" fillId="0" borderId="0"/>
    <xf numFmtId="0" fontId="173" fillId="0" borderId="0"/>
    <xf numFmtId="0" fontId="13" fillId="0" borderId="0"/>
    <xf numFmtId="0" fontId="123" fillId="0" borderId="0"/>
    <xf numFmtId="0" fontId="175" fillId="0" borderId="0"/>
    <xf numFmtId="0" fontId="175" fillId="0" borderId="0"/>
    <xf numFmtId="0" fontId="53" fillId="0" borderId="0"/>
    <xf numFmtId="0" fontId="175" fillId="0" borderId="0"/>
    <xf numFmtId="0" fontId="175" fillId="0" borderId="0"/>
    <xf numFmtId="0" fontId="15" fillId="0" borderId="0">
      <alignment vertical="top"/>
    </xf>
    <xf numFmtId="0" fontId="184" fillId="0" borderId="0"/>
    <xf numFmtId="0" fontId="5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5" fillId="0" borderId="0"/>
    <xf numFmtId="0" fontId="175" fillId="0" borderId="0"/>
    <xf numFmtId="0" fontId="175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30" fillId="0" borderId="0" applyFill="0" applyBorder="0">
      <protection locked="0"/>
    </xf>
    <xf numFmtId="188" fontId="30" fillId="0" borderId="0" applyFill="0" applyBorder="0">
      <protection locked="0"/>
    </xf>
    <xf numFmtId="0" fontId="156" fillId="0" borderId="0"/>
    <xf numFmtId="0" fontId="53" fillId="7" borderId="24" applyNumberFormat="0" applyFont="0" applyAlignment="0" applyProtection="0"/>
    <xf numFmtId="0" fontId="53" fillId="7" borderId="24" applyNumberFormat="0" applyFont="0" applyAlignment="0" applyProtection="0"/>
    <xf numFmtId="0" fontId="53" fillId="7" borderId="24" applyNumberFormat="0" applyFont="0" applyAlignment="0" applyProtection="0"/>
    <xf numFmtId="0" fontId="2" fillId="7" borderId="24" applyNumberFormat="0" applyFont="0" applyAlignment="0" applyProtection="0"/>
    <xf numFmtId="0" fontId="53" fillId="7" borderId="24" applyNumberFormat="0" applyFont="0" applyAlignment="0" applyProtection="0"/>
    <xf numFmtId="0" fontId="53" fillId="7" borderId="24" applyNumberFormat="0" applyFont="0" applyAlignment="0" applyProtection="0"/>
    <xf numFmtId="0" fontId="2" fillId="7" borderId="24" applyNumberFormat="0" applyFont="0" applyAlignment="0" applyProtection="0"/>
    <xf numFmtId="0" fontId="2" fillId="7" borderId="24" applyNumberFormat="0" applyFont="0" applyAlignment="0" applyProtection="0"/>
    <xf numFmtId="38" fontId="43" fillId="0" borderId="0"/>
    <xf numFmtId="38" fontId="43" fillId="0" borderId="0"/>
    <xf numFmtId="0" fontId="31" fillId="45" borderId="10"/>
    <xf numFmtId="188" fontId="31" fillId="45" borderId="10"/>
    <xf numFmtId="0" fontId="157" fillId="30" borderId="25" applyNumberFormat="0" applyAlignment="0" applyProtection="0"/>
    <xf numFmtId="0" fontId="157" fillId="30" borderId="25" applyNumberFormat="0" applyAlignment="0" applyProtection="0"/>
    <xf numFmtId="0" fontId="157" fillId="30" borderId="25" applyNumberFormat="0" applyAlignment="0" applyProtection="0"/>
    <xf numFmtId="0" fontId="157" fillId="29" borderId="25" applyNumberFormat="0" applyAlignment="0" applyProtection="0"/>
    <xf numFmtId="0" fontId="157" fillId="30" borderId="25" applyNumberFormat="0" applyAlignment="0" applyProtection="0"/>
    <xf numFmtId="0" fontId="157" fillId="30" borderId="25" applyNumberFormat="0" applyAlignment="0" applyProtection="0"/>
    <xf numFmtId="0" fontId="157" fillId="29" borderId="25" applyNumberFormat="0" applyAlignment="0" applyProtection="0"/>
    <xf numFmtId="0" fontId="157" fillId="29" borderId="25" applyNumberFormat="0" applyAlignment="0" applyProtection="0"/>
    <xf numFmtId="40" fontId="56" fillId="33" borderId="0">
      <alignment horizontal="right"/>
    </xf>
    <xf numFmtId="40" fontId="56" fillId="33" borderId="0">
      <alignment horizontal="right"/>
    </xf>
    <xf numFmtId="0" fontId="57" fillId="36" borderId="0">
      <alignment horizontal="center"/>
    </xf>
    <xf numFmtId="188" fontId="57" fillId="36" borderId="0">
      <alignment horizontal="center"/>
    </xf>
    <xf numFmtId="0" fontId="19" fillId="46" borderId="26"/>
    <xf numFmtId="188" fontId="19" fillId="46" borderId="26"/>
    <xf numFmtId="0" fontId="58" fillId="33" borderId="0" applyBorder="0">
      <alignment horizontal="center"/>
    </xf>
    <xf numFmtId="188" fontId="58" fillId="33" borderId="0" applyBorder="0">
      <alignment horizontal="center"/>
    </xf>
    <xf numFmtId="0" fontId="59" fillId="46" borderId="0" applyBorder="0">
      <alignment horizontal="center"/>
    </xf>
    <xf numFmtId="188" fontId="59" fillId="46" borderId="0" applyBorder="0">
      <alignment horizontal="center"/>
    </xf>
    <xf numFmtId="191" fontId="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81" fillId="0" borderId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81" fillId="0" borderId="0" applyFill="0" applyBorder="0" applyAlignment="0" applyProtection="0"/>
    <xf numFmtId="202" fontId="81" fillId="0" borderId="0" applyFont="0" applyFill="0" applyBorder="0" applyAlignment="0" applyProtection="0"/>
    <xf numFmtId="0" fontId="31" fillId="0" borderId="0" applyFill="0" applyBorder="0">
      <protection locked="0"/>
    </xf>
    <xf numFmtId="188" fontId="31" fillId="0" borderId="0" applyFill="0" applyBorder="0">
      <protection locked="0"/>
    </xf>
    <xf numFmtId="225" fontId="81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92" fontId="31" fillId="0" borderId="0" applyFill="0" applyBorder="0">
      <protection locked="0"/>
    </xf>
    <xf numFmtId="10" fontId="12" fillId="0" borderId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115" fillId="0" borderId="0" applyFill="0" applyBorder="0" applyAlignment="0"/>
    <xf numFmtId="199" fontId="81" fillId="0" borderId="0" applyFill="0" applyBorder="0" applyAlignment="0"/>
    <xf numFmtId="44" fontId="115" fillId="0" borderId="0" applyFill="0" applyBorder="0" applyAlignment="0"/>
    <xf numFmtId="203" fontId="81" fillId="0" borderId="0" applyFill="0" applyBorder="0" applyAlignment="0"/>
    <xf numFmtId="199" fontId="81" fillId="0" borderId="0" applyFill="0" applyBorder="0" applyAlignment="0"/>
    <xf numFmtId="0" fontId="12" fillId="0" borderId="0" applyNumberFormat="0" applyFill="0" applyBorder="0" applyAlignment="0" applyProtection="0"/>
    <xf numFmtId="188" fontId="12" fillId="0" borderId="0" applyNumberFormat="0" applyFill="0" applyBorder="0" applyAlignment="0" applyProtection="0"/>
    <xf numFmtId="15" fontId="12" fillId="0" borderId="0" applyFill="0" applyBorder="0" applyAlignment="0" applyProtection="0"/>
    <xf numFmtId="4" fontId="12" fillId="0" borderId="0" applyFill="0" applyBorder="0" applyAlignment="0" applyProtection="0"/>
    <xf numFmtId="0" fontId="60" fillId="0" borderId="27">
      <alignment horizontal="center"/>
    </xf>
    <xf numFmtId="188" fontId="60" fillId="0" borderId="27">
      <alignment horizontal="center"/>
    </xf>
    <xf numFmtId="3" fontId="12" fillId="0" borderId="0" applyFill="0" applyBorder="0" applyAlignment="0" applyProtection="0"/>
    <xf numFmtId="0" fontId="12" fillId="47" borderId="0" applyNumberFormat="0" applyBorder="0" applyAlignment="0" applyProtection="0"/>
    <xf numFmtId="188" fontId="12" fillId="47" borderId="0" applyNumberFormat="0" applyBorder="0" applyAlignment="0" applyProtection="0"/>
    <xf numFmtId="167" fontId="2" fillId="0" borderId="0" applyFont="0" applyFill="0" applyBorder="0" applyAlignment="0" applyProtection="0"/>
    <xf numFmtId="226" fontId="86" fillId="0" borderId="0" applyFont="0" applyFill="0" applyBorder="0" applyAlignment="0" applyProtection="0"/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0" fontId="61" fillId="0" borderId="0" applyNumberFormat="0" applyFill="0" applyBorder="0" applyAlignment="0" applyProtection="0"/>
    <xf numFmtId="188" fontId="61" fillId="0" borderId="0" applyNumberFormat="0" applyFill="0" applyBorder="0" applyAlignment="0" applyProtection="0"/>
    <xf numFmtId="193" fontId="31" fillId="0" borderId="0"/>
    <xf numFmtId="0" fontId="62" fillId="0" borderId="0"/>
    <xf numFmtId="188" fontId="62" fillId="0" borderId="0"/>
    <xf numFmtId="0" fontId="33" fillId="33" borderId="0"/>
    <xf numFmtId="188" fontId="33" fillId="33" borderId="0"/>
    <xf numFmtId="227" fontId="2" fillId="0" borderId="0"/>
    <xf numFmtId="0" fontId="63" fillId="0" borderId="0">
      <alignment vertical="center"/>
    </xf>
    <xf numFmtId="188" fontId="63" fillId="0" borderId="0">
      <alignment vertical="center"/>
    </xf>
    <xf numFmtId="174" fontId="50" fillId="48" borderId="29" applyProtection="0">
      <alignment horizontal="center"/>
    </xf>
    <xf numFmtId="0" fontId="64" fillId="49" borderId="30" applyNumberFormat="0" applyProtection="0">
      <alignment vertical="center"/>
    </xf>
    <xf numFmtId="188" fontId="64" fillId="49" borderId="30" applyNumberFormat="0" applyProtection="0">
      <alignment vertical="center"/>
    </xf>
    <xf numFmtId="188" fontId="64" fillId="49" borderId="30" applyNumberFormat="0" applyProtection="0">
      <alignment vertical="center"/>
    </xf>
    <xf numFmtId="188" fontId="64" fillId="49" borderId="30" applyNumberFormat="0" applyProtection="0">
      <alignment vertical="center"/>
    </xf>
    <xf numFmtId="0" fontId="64" fillId="49" borderId="30" applyNumberFormat="0" applyProtection="0">
      <alignment vertical="center"/>
    </xf>
    <xf numFmtId="0" fontId="64" fillId="49" borderId="30" applyNumberFormat="0" applyProtection="0">
      <alignment vertical="center"/>
    </xf>
    <xf numFmtId="0" fontId="65" fillId="49" borderId="31" applyNumberFormat="0" applyProtection="0">
      <alignment vertical="center"/>
    </xf>
    <xf numFmtId="188" fontId="65" fillId="49" borderId="31" applyNumberFormat="0" applyProtection="0">
      <alignment vertical="center"/>
    </xf>
    <xf numFmtId="0" fontId="64" fillId="49" borderId="30" applyNumberFormat="0" applyProtection="0">
      <alignment horizontal="left" vertical="center" indent="1"/>
    </xf>
    <xf numFmtId="188" fontId="64" fillId="49" borderId="30" applyNumberFormat="0" applyProtection="0">
      <alignment horizontal="left" vertical="center" indent="1"/>
    </xf>
    <xf numFmtId="188" fontId="64" fillId="49" borderId="30" applyNumberFormat="0" applyProtection="0">
      <alignment horizontal="left" vertical="center" indent="1"/>
    </xf>
    <xf numFmtId="188" fontId="64" fillId="49" borderId="30" applyNumberFormat="0" applyProtection="0">
      <alignment horizontal="left" vertical="center" indent="1"/>
    </xf>
    <xf numFmtId="0" fontId="64" fillId="49" borderId="30" applyNumberFormat="0" applyProtection="0">
      <alignment horizontal="left" vertical="center" indent="1"/>
    </xf>
    <xf numFmtId="0" fontId="64" fillId="49" borderId="30" applyNumberFormat="0" applyProtection="0">
      <alignment horizontal="left" vertical="center" indent="1"/>
    </xf>
    <xf numFmtId="0" fontId="66" fillId="49" borderId="25" applyNumberFormat="0" applyProtection="0">
      <alignment horizontal="left" vertical="center" indent="1"/>
    </xf>
    <xf numFmtId="188" fontId="66" fillId="49" borderId="25" applyNumberFormat="0" applyProtection="0">
      <alignment horizontal="left" vertical="center" indent="1"/>
    </xf>
    <xf numFmtId="0" fontId="67" fillId="50" borderId="32" applyNumberFormat="0" applyProtection="0">
      <alignment horizontal="left" vertical="center" indent="1"/>
    </xf>
    <xf numFmtId="188" fontId="67" fillId="50" borderId="32" applyNumberFormat="0" applyProtection="0">
      <alignment horizontal="left" vertical="center" indent="1"/>
    </xf>
    <xf numFmtId="0" fontId="68" fillId="51" borderId="31" applyNumberFormat="0" applyProtection="0">
      <alignment horizontal="right" vertical="center"/>
    </xf>
    <xf numFmtId="188" fontId="68" fillId="51" borderId="31" applyNumberFormat="0" applyProtection="0">
      <alignment horizontal="right" vertical="center"/>
    </xf>
    <xf numFmtId="0" fontId="68" fillId="52" borderId="31" applyNumberFormat="0" applyProtection="0">
      <alignment horizontal="right" vertical="center"/>
    </xf>
    <xf numFmtId="188" fontId="68" fillId="52" borderId="31" applyNumberFormat="0" applyProtection="0">
      <alignment horizontal="right" vertical="center"/>
    </xf>
    <xf numFmtId="0" fontId="68" fillId="42" borderId="31" applyNumberFormat="0" applyProtection="0">
      <alignment horizontal="right" vertical="center"/>
    </xf>
    <xf numFmtId="188" fontId="68" fillId="42" borderId="31" applyNumberFormat="0" applyProtection="0">
      <alignment horizontal="right" vertical="center"/>
    </xf>
    <xf numFmtId="0" fontId="68" fillId="53" borderId="31" applyNumberFormat="0" applyProtection="0">
      <alignment horizontal="right" vertical="center"/>
    </xf>
    <xf numFmtId="188" fontId="68" fillId="53" borderId="31" applyNumberFormat="0" applyProtection="0">
      <alignment horizontal="right" vertical="center"/>
    </xf>
    <xf numFmtId="0" fontId="68" fillId="54" borderId="31" applyNumberFormat="0" applyProtection="0">
      <alignment horizontal="right" vertical="center"/>
    </xf>
    <xf numFmtId="188" fontId="68" fillId="54" borderId="31" applyNumberFormat="0" applyProtection="0">
      <alignment horizontal="right" vertical="center"/>
    </xf>
    <xf numFmtId="0" fontId="68" fillId="55" borderId="31" applyNumberFormat="0" applyProtection="0">
      <alignment horizontal="right" vertical="center"/>
    </xf>
    <xf numFmtId="188" fontId="68" fillId="55" borderId="31" applyNumberFormat="0" applyProtection="0">
      <alignment horizontal="right" vertical="center"/>
    </xf>
    <xf numFmtId="0" fontId="68" fillId="56" borderId="31" applyNumberFormat="0" applyProtection="0">
      <alignment horizontal="right" vertical="center"/>
    </xf>
    <xf numFmtId="188" fontId="68" fillId="56" borderId="31" applyNumberFormat="0" applyProtection="0">
      <alignment horizontal="right" vertical="center"/>
    </xf>
    <xf numFmtId="0" fontId="68" fillId="57" borderId="31" applyNumberFormat="0" applyProtection="0">
      <alignment horizontal="right" vertical="center"/>
    </xf>
    <xf numFmtId="188" fontId="68" fillId="57" borderId="31" applyNumberFormat="0" applyProtection="0">
      <alignment horizontal="right" vertical="center"/>
    </xf>
    <xf numFmtId="0" fontId="68" fillId="58" borderId="31" applyNumberFormat="0" applyProtection="0">
      <alignment horizontal="right" vertical="center"/>
    </xf>
    <xf numFmtId="188" fontId="68" fillId="58" borderId="31" applyNumberFormat="0" applyProtection="0">
      <alignment horizontal="right" vertical="center"/>
    </xf>
    <xf numFmtId="0" fontId="67" fillId="59" borderId="33" applyNumberFormat="0" applyProtection="0">
      <alignment horizontal="left" vertical="center" indent="1"/>
    </xf>
    <xf numFmtId="188" fontId="67" fillId="59" borderId="33" applyNumberFormat="0" applyProtection="0">
      <alignment horizontal="left" vertical="center" indent="1"/>
    </xf>
    <xf numFmtId="188" fontId="67" fillId="59" borderId="33" applyNumberFormat="0" applyProtection="0">
      <alignment horizontal="left" vertical="center" indent="1"/>
    </xf>
    <xf numFmtId="188" fontId="67" fillId="59" borderId="33" applyNumberFormat="0" applyProtection="0">
      <alignment horizontal="left" vertical="center" indent="1"/>
    </xf>
    <xf numFmtId="0" fontId="67" fillId="59" borderId="33" applyNumberFormat="0" applyProtection="0">
      <alignment horizontal="left" vertical="center" indent="1"/>
    </xf>
    <xf numFmtId="0" fontId="67" fillId="59" borderId="33" applyNumberFormat="0" applyProtection="0">
      <alignment horizontal="left" vertical="center" indent="1"/>
    </xf>
    <xf numFmtId="0" fontId="67" fillId="60" borderId="0" applyNumberFormat="0" applyProtection="0">
      <alignment horizontal="left" vertical="center" indent="1"/>
    </xf>
    <xf numFmtId="188" fontId="67" fillId="60" borderId="0" applyNumberFormat="0" applyProtection="0">
      <alignment horizontal="left" vertical="center" indent="1"/>
    </xf>
    <xf numFmtId="0" fontId="46" fillId="61" borderId="0" applyNumberFormat="0" applyProtection="0">
      <alignment horizontal="left" vertical="center" indent="1"/>
    </xf>
    <xf numFmtId="188" fontId="46" fillId="61" borderId="0" applyNumberFormat="0" applyProtection="0">
      <alignment horizontal="left" vertical="center" indent="1"/>
    </xf>
    <xf numFmtId="0" fontId="68" fillId="62" borderId="31" applyNumberFormat="0" applyProtection="0">
      <alignment horizontal="right" vertical="center"/>
    </xf>
    <xf numFmtId="188" fontId="68" fillId="62" borderId="31" applyNumberFormat="0" applyProtection="0">
      <alignment horizontal="right" vertical="center"/>
    </xf>
    <xf numFmtId="0" fontId="44" fillId="62" borderId="0" applyNumberFormat="0" applyProtection="0">
      <alignment horizontal="left" vertical="center" indent="1"/>
    </xf>
    <xf numFmtId="188" fontId="44" fillId="62" borderId="0" applyNumberFormat="0" applyProtection="0">
      <alignment horizontal="left" vertical="center" indent="1"/>
    </xf>
    <xf numFmtId="0" fontId="69" fillId="63" borderId="34" applyNumberFormat="0" applyProtection="0">
      <alignment horizontal="left" vertical="center" indent="1"/>
    </xf>
    <xf numFmtId="188" fontId="69" fillId="63" borderId="34" applyNumberFormat="0" applyProtection="0">
      <alignment horizontal="left" vertical="center" indent="1"/>
    </xf>
    <xf numFmtId="0" fontId="70" fillId="0" borderId="34" applyNumberFormat="0" applyProtection="0">
      <alignment horizontal="left" vertical="center" indent="1"/>
    </xf>
    <xf numFmtId="188" fontId="70" fillId="0" borderId="34" applyNumberFormat="0" applyProtection="0">
      <alignment horizontal="left" vertical="center" indent="1"/>
    </xf>
    <xf numFmtId="0" fontId="31" fillId="63" borderId="25" applyNumberFormat="0" applyProtection="0">
      <alignment horizontal="left" vertical="center" indent="1"/>
    </xf>
    <xf numFmtId="188" fontId="31" fillId="63" borderId="25" applyNumberFormat="0" applyProtection="0">
      <alignment horizontal="left" vertical="center" indent="1"/>
    </xf>
    <xf numFmtId="0" fontId="70" fillId="0" borderId="34" applyNumberFormat="0" applyProtection="0">
      <alignment horizontal="left" vertical="center" indent="1"/>
    </xf>
    <xf numFmtId="188" fontId="70" fillId="0" borderId="34" applyNumberFormat="0" applyProtection="0">
      <alignment horizontal="left" vertical="center" indent="1"/>
    </xf>
    <xf numFmtId="0" fontId="31" fillId="64" borderId="25" applyNumberFormat="0" applyProtection="0">
      <alignment horizontal="left" vertical="center" indent="1"/>
    </xf>
    <xf numFmtId="188" fontId="31" fillId="64" borderId="25" applyNumberFormat="0" applyProtection="0">
      <alignment horizontal="left" vertical="center" indent="1"/>
    </xf>
    <xf numFmtId="0" fontId="70" fillId="0" borderId="34" applyNumberFormat="0" applyProtection="0">
      <alignment horizontal="left" vertical="center" indent="1"/>
    </xf>
    <xf numFmtId="188" fontId="70" fillId="0" borderId="34" applyNumberFormat="0" applyProtection="0">
      <alignment horizontal="left" vertical="center" indent="1"/>
    </xf>
    <xf numFmtId="0" fontId="31" fillId="45" borderId="25" applyNumberFormat="0" applyProtection="0">
      <alignment horizontal="left" vertical="center" indent="1"/>
    </xf>
    <xf numFmtId="188" fontId="31" fillId="45" borderId="25" applyNumberFormat="0" applyProtection="0">
      <alignment horizontal="left" vertical="center" indent="1"/>
    </xf>
    <xf numFmtId="0" fontId="70" fillId="0" borderId="34" applyNumberFormat="0" applyProtection="0">
      <alignment horizontal="left" vertical="center" indent="1"/>
    </xf>
    <xf numFmtId="188" fontId="70" fillId="0" borderId="34" applyNumberFormat="0" applyProtection="0">
      <alignment horizontal="left" vertical="center" indent="1"/>
    </xf>
    <xf numFmtId="0" fontId="31" fillId="50" borderId="25" applyNumberFormat="0" applyProtection="0">
      <alignment horizontal="left" vertical="center" indent="1"/>
    </xf>
    <xf numFmtId="188" fontId="31" fillId="50" borderId="25" applyNumberFormat="0" applyProtection="0">
      <alignment horizontal="left" vertical="center" indent="1"/>
    </xf>
    <xf numFmtId="0" fontId="68" fillId="27" borderId="31" applyNumberFormat="0" applyProtection="0">
      <alignment vertical="center"/>
    </xf>
    <xf numFmtId="188" fontId="68" fillId="27" borderId="31" applyNumberFormat="0" applyProtection="0">
      <alignment vertical="center"/>
    </xf>
    <xf numFmtId="0" fontId="71" fillId="27" borderId="31" applyNumberFormat="0" applyProtection="0">
      <alignment vertical="center"/>
    </xf>
    <xf numFmtId="188" fontId="71" fillId="27" borderId="31" applyNumberFormat="0" applyProtection="0">
      <alignment vertical="center"/>
    </xf>
    <xf numFmtId="0" fontId="46" fillId="62" borderId="35" applyNumberFormat="0" applyProtection="0">
      <alignment horizontal="left" vertical="center" indent="1"/>
    </xf>
    <xf numFmtId="188" fontId="46" fillId="62" borderId="35" applyNumberFormat="0" applyProtection="0">
      <alignment horizontal="left" vertical="center" indent="1"/>
    </xf>
    <xf numFmtId="0" fontId="44" fillId="65" borderId="25" applyNumberFormat="0" applyProtection="0">
      <alignment horizontal="left" vertical="center" indent="1"/>
    </xf>
    <xf numFmtId="188" fontId="44" fillId="65" borderId="25" applyNumberFormat="0" applyProtection="0">
      <alignment horizontal="left" vertical="center" indent="1"/>
    </xf>
    <xf numFmtId="0" fontId="72" fillId="0" borderId="0" applyNumberFormat="0" applyProtection="0">
      <alignment horizontal="right" vertical="center"/>
    </xf>
    <xf numFmtId="188" fontId="72" fillId="0" borderId="0" applyNumberFormat="0" applyProtection="0">
      <alignment horizontal="right" vertical="center"/>
    </xf>
    <xf numFmtId="0" fontId="70" fillId="0" borderId="0" applyNumberFormat="0" applyProtection="0">
      <alignment horizontal="right" vertical="center"/>
    </xf>
    <xf numFmtId="188" fontId="70" fillId="0" borderId="0" applyNumberFormat="0" applyProtection="0">
      <alignment horizontal="right" vertical="center"/>
    </xf>
    <xf numFmtId="0" fontId="70" fillId="0" borderId="0" applyNumberFormat="0" applyProtection="0">
      <alignment horizontal="left" vertical="center" indent="1"/>
    </xf>
    <xf numFmtId="188" fontId="70" fillId="0" borderId="0" applyNumberFormat="0" applyProtection="0">
      <alignment horizontal="left" vertical="center" indent="1"/>
    </xf>
    <xf numFmtId="0" fontId="73" fillId="66" borderId="0" applyNumberFormat="0" applyProtection="0">
      <alignment horizontal="center" vertical="center" wrapText="1"/>
    </xf>
    <xf numFmtId="188" fontId="73" fillId="66" borderId="0" applyNumberFormat="0" applyProtection="0">
      <alignment horizontal="center" vertical="center" wrapText="1"/>
    </xf>
    <xf numFmtId="0" fontId="74" fillId="67" borderId="35" applyNumberFormat="0" applyProtection="0">
      <alignment horizontal="left" vertical="center" indent="1"/>
    </xf>
    <xf numFmtId="188" fontId="74" fillId="67" borderId="35" applyNumberFormat="0" applyProtection="0">
      <alignment horizontal="left" vertical="center" indent="1"/>
    </xf>
    <xf numFmtId="0" fontId="75" fillId="33" borderId="3" applyNumberFormat="0" applyProtection="0">
      <alignment horizontal="right" vertical="center"/>
    </xf>
    <xf numFmtId="188" fontId="75" fillId="33" borderId="3" applyNumberFormat="0" applyProtection="0">
      <alignment horizontal="right" vertical="center"/>
    </xf>
    <xf numFmtId="0" fontId="50" fillId="68" borderId="36" applyNumberFormat="0" applyProtection="0">
      <alignment horizontal="center"/>
    </xf>
    <xf numFmtId="188" fontId="50" fillId="68" borderId="36" applyNumberFormat="0" applyProtection="0">
      <alignment horizontal="center"/>
    </xf>
    <xf numFmtId="0" fontId="76" fillId="66" borderId="0"/>
    <xf numFmtId="188" fontId="76" fillId="66" borderId="0"/>
    <xf numFmtId="0" fontId="77" fillId="66" borderId="0"/>
    <xf numFmtId="188" fontId="77" fillId="66" borderId="0"/>
    <xf numFmtId="3" fontId="78" fillId="69" borderId="1">
      <alignment horizontal="left" vertical="top" wrapText="1"/>
      <protection locked="0"/>
    </xf>
    <xf numFmtId="3" fontId="78" fillId="69" borderId="1">
      <alignment horizontal="left" vertical="top" wrapText="1"/>
      <protection locked="0"/>
    </xf>
    <xf numFmtId="0" fontId="13" fillId="0" borderId="0"/>
    <xf numFmtId="0" fontId="6" fillId="0" borderId="0"/>
    <xf numFmtId="0" fontId="15" fillId="0" borderId="0">
      <alignment vertical="top"/>
    </xf>
    <xf numFmtId="0" fontId="15" fillId="0" borderId="0">
      <alignment vertical="top"/>
    </xf>
    <xf numFmtId="189" fontId="31" fillId="0" borderId="0"/>
    <xf numFmtId="0" fontId="79" fillId="0" borderId="0"/>
    <xf numFmtId="188" fontId="79" fillId="0" borderId="0"/>
    <xf numFmtId="0" fontId="79" fillId="0" borderId="0"/>
    <xf numFmtId="188" fontId="79" fillId="0" borderId="0"/>
    <xf numFmtId="0" fontId="148" fillId="0" borderId="0"/>
    <xf numFmtId="174" fontId="31" fillId="0" borderId="37" applyAlignment="0"/>
    <xf numFmtId="174" fontId="80" fillId="0" borderId="37" applyFill="0" applyAlignment="0" applyProtection="0"/>
    <xf numFmtId="0" fontId="81" fillId="0" borderId="3" applyNumberFormat="0" applyFill="0" applyAlignment="0" applyProtection="0"/>
    <xf numFmtId="0" fontId="81" fillId="0" borderId="3" applyNumberFormat="0" applyFill="0" applyAlignment="0" applyProtection="0"/>
    <xf numFmtId="0" fontId="81" fillId="0" borderId="3" applyNumberFormat="0" applyFill="0" applyAlignment="0" applyProtection="0"/>
    <xf numFmtId="0" fontId="81" fillId="0" borderId="3" applyNumberFormat="0" applyFill="0" applyAlignment="0" applyProtection="0"/>
    <xf numFmtId="0" fontId="82" fillId="0" borderId="0" applyFill="0" applyBorder="0" applyAlignment="0"/>
    <xf numFmtId="188" fontId="82" fillId="0" borderId="0" applyFill="0" applyBorder="0" applyAlignment="0"/>
    <xf numFmtId="0" fontId="50" fillId="66" borderId="3">
      <alignment horizontal="center" vertical="center"/>
    </xf>
    <xf numFmtId="0" fontId="12" fillId="55" borderId="0" applyNumberFormat="0" applyBorder="0" applyAlignment="0" applyProtection="0"/>
    <xf numFmtId="188" fontId="12" fillId="55" borderId="0" applyNumberFormat="0" applyBorder="0" applyAlignment="0" applyProtection="0"/>
    <xf numFmtId="49" fontId="15" fillId="0" borderId="0" applyFill="0" applyBorder="0" applyAlignment="0"/>
    <xf numFmtId="228" fontId="81" fillId="0" borderId="0" applyFill="0" applyBorder="0" applyAlignment="0"/>
    <xf numFmtId="229" fontId="81" fillId="0" borderId="0" applyFill="0" applyBorder="0" applyAlignment="0"/>
    <xf numFmtId="0" fontId="158" fillId="0" borderId="0" applyFont="0" applyFill="0" applyBorder="0" applyAlignment="0" applyProtection="0"/>
    <xf numFmtId="0" fontId="83" fillId="0" borderId="0" applyFill="0" applyBorder="0" applyProtection="0">
      <alignment horizontal="left" vertical="top"/>
    </xf>
    <xf numFmtId="0" fontId="159" fillId="0" borderId="0" applyFill="0" applyBorder="0" applyProtection="0">
      <alignment horizontal="left" vertical="top"/>
    </xf>
    <xf numFmtId="40" fontId="84" fillId="0" borderId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183" fontId="80" fillId="0" borderId="13" applyFill="0"/>
    <xf numFmtId="183" fontId="80" fillId="0" borderId="37" applyFill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8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183" fontId="31" fillId="0" borderId="13" applyFill="0"/>
    <xf numFmtId="0" fontId="125" fillId="0" borderId="0" applyNumberFormat="0" applyFill="0" applyBorder="0" applyAlignment="0" applyProtection="0"/>
    <xf numFmtId="183" fontId="31" fillId="0" borderId="37" applyFill="0"/>
    <xf numFmtId="0" fontId="162" fillId="0" borderId="38" applyNumberFormat="0" applyFill="0" applyAlignment="0" applyProtection="0"/>
    <xf numFmtId="0" fontId="12" fillId="0" borderId="40" applyNumberFormat="0" applyFill="0" applyAlignment="0" applyProtection="0"/>
    <xf numFmtId="188" fontId="12" fillId="0" borderId="40" applyNumberFormat="0" applyFill="0" applyAlignment="0" applyProtection="0"/>
    <xf numFmtId="188" fontId="12" fillId="0" borderId="40" applyNumberFormat="0" applyFill="0" applyAlignment="0" applyProtection="0"/>
    <xf numFmtId="188" fontId="12" fillId="0" borderId="40" applyNumberFormat="0" applyFill="0" applyAlignment="0" applyProtection="0"/>
    <xf numFmtId="0" fontId="12" fillId="0" borderId="40" applyNumberFormat="0" applyFill="0" applyAlignment="0" applyProtection="0"/>
    <xf numFmtId="0" fontId="12" fillId="0" borderId="40" applyNumberFormat="0" applyFill="0" applyAlignment="0" applyProtection="0"/>
    <xf numFmtId="194" fontId="12" fillId="0" borderId="0" applyFill="0" applyBorder="0" applyAlignment="0" applyProtection="0"/>
    <xf numFmtId="40" fontId="81" fillId="0" borderId="0" applyFill="0" applyBorder="0" applyAlignment="0" applyProtection="0"/>
    <xf numFmtId="0" fontId="85" fillId="0" borderId="0" applyNumberFormat="0"/>
    <xf numFmtId="188" fontId="85" fillId="0" borderId="0" applyNumberFormat="0"/>
    <xf numFmtId="0" fontId="30" fillId="0" borderId="0" applyNumberFormat="0" applyFill="0" applyBorder="0" applyAlignment="0">
      <protection locked="0"/>
    </xf>
    <xf numFmtId="188" fontId="30" fillId="0" borderId="0" applyNumberFormat="0" applyFill="0" applyBorder="0" applyAlignment="0">
      <protection locked="0"/>
    </xf>
    <xf numFmtId="0" fontId="79" fillId="0" borderId="0"/>
    <xf numFmtId="195" fontId="12" fillId="0" borderId="0" applyFill="0" applyBorder="0" applyAlignment="0" applyProtection="0"/>
    <xf numFmtId="196" fontId="81" fillId="0" borderId="0" applyFill="0" applyBorder="0" applyAlignment="0" applyProtection="0"/>
    <xf numFmtId="230" fontId="86" fillId="0" borderId="0" applyFont="0" applyFill="0" applyBorder="0" applyAlignment="0" applyProtection="0"/>
    <xf numFmtId="0" fontId="61" fillId="0" borderId="0" applyNumberFormat="0" applyFill="0" applyBorder="0"/>
    <xf numFmtId="188" fontId="61" fillId="0" borderId="0" applyNumberFormat="0" applyFill="0" applyBorder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86" fillId="0" borderId="41"/>
    <xf numFmtId="0" fontId="163" fillId="0" borderId="41"/>
    <xf numFmtId="0" fontId="86" fillId="0" borderId="41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3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/>
    <xf numFmtId="0" fontId="90" fillId="31" borderId="6" applyNumberFormat="0" applyAlignment="0" applyProtection="0"/>
    <xf numFmtId="188" fontId="90" fillId="31" borderId="6" applyNumberFormat="0" applyAlignment="0" applyProtection="0"/>
    <xf numFmtId="0" fontId="91" fillId="0" borderId="22" applyNumberFormat="0" applyFill="0" applyAlignment="0" applyProtection="0"/>
    <xf numFmtId="188" fontId="91" fillId="0" borderId="22" applyNumberFormat="0" applyFill="0" applyAlignment="0" applyProtection="0"/>
    <xf numFmtId="175" fontId="81" fillId="0" borderId="0" applyFont="0" applyFill="0" applyBorder="0" applyAlignment="0" applyProtection="0"/>
    <xf numFmtId="0" fontId="92" fillId="4" borderId="0" applyNumberFormat="0" applyBorder="0" applyAlignment="0" applyProtection="0"/>
    <xf numFmtId="188" fontId="92" fillId="4" borderId="0" applyNumberFormat="0" applyBorder="0" applyAlignment="0" applyProtection="0"/>
    <xf numFmtId="0" fontId="93" fillId="29" borderId="25" applyNumberFormat="0" applyAlignment="0" applyProtection="0"/>
    <xf numFmtId="0" fontId="93" fillId="29" borderId="25" applyNumberFormat="0" applyAlignment="0" applyProtection="0"/>
    <xf numFmtId="0" fontId="93" fillId="29" borderId="25" applyNumberFormat="0" applyAlignment="0" applyProtection="0"/>
    <xf numFmtId="0" fontId="93" fillId="29" borderId="25" applyNumberFormat="0" applyAlignment="0" applyProtection="0"/>
    <xf numFmtId="0" fontId="94" fillId="29" borderId="5" applyNumberFormat="0" applyAlignment="0" applyProtection="0"/>
    <xf numFmtId="0" fontId="94" fillId="29" borderId="5" applyNumberFormat="0" applyAlignment="0" applyProtection="0"/>
    <xf numFmtId="0" fontId="94" fillId="29" borderId="5" applyNumberFormat="0" applyAlignment="0" applyProtection="0"/>
    <xf numFmtId="0" fontId="94" fillId="29" borderId="5" applyNumberFormat="0" applyAlignment="0" applyProtection="0"/>
    <xf numFmtId="0" fontId="95" fillId="0" borderId="0" applyNumberFormat="0" applyFill="0" applyBorder="0" applyAlignment="0" applyProtection="0"/>
    <xf numFmtId="188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88" fontId="96" fillId="0" borderId="0" applyNumberFormat="0" applyFill="0" applyBorder="0" applyAlignment="0" applyProtection="0"/>
    <xf numFmtId="231" fontId="166" fillId="0" borderId="0"/>
    <xf numFmtId="38" fontId="167" fillId="0" borderId="0" applyFont="0" applyFill="0" applyBorder="0" applyAlignment="0" applyProtection="0"/>
    <xf numFmtId="40" fontId="167" fillId="0" borderId="0" applyFont="0" applyFill="0" applyBorder="0" applyAlignment="0" applyProtection="0"/>
    <xf numFmtId="0" fontId="97" fillId="0" borderId="0" applyNumberFormat="0" applyFill="0" applyBorder="0" applyAlignment="0" applyProtection="0"/>
    <xf numFmtId="188" fontId="97" fillId="0" borderId="0" applyNumberFormat="0" applyFill="0" applyBorder="0" applyAlignment="0" applyProtection="0"/>
    <xf numFmtId="42" fontId="6" fillId="0" borderId="0" applyFont="0" applyFill="0" applyBorder="0" applyAlignment="0" applyProtection="0"/>
    <xf numFmtId="232" fontId="167" fillId="0" borderId="0" applyFont="0" applyFill="0" applyBorder="0" applyAlignment="0" applyProtection="0"/>
    <xf numFmtId="233" fontId="167" fillId="0" borderId="0" applyFont="0" applyFill="0" applyBorder="0" applyAlignment="0" applyProtection="0"/>
    <xf numFmtId="0" fontId="98" fillId="6" borderId="0" applyNumberFormat="0" applyBorder="0" applyAlignment="0" applyProtection="0"/>
    <xf numFmtId="188" fontId="98" fillId="6" borderId="0" applyNumberFormat="0" applyBorder="0" applyAlignment="0" applyProtection="0"/>
    <xf numFmtId="0" fontId="99" fillId="0" borderId="0" applyNumberFormat="0" applyFill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/>
    <xf numFmtId="9" fontId="170" fillId="0" borderId="0" applyFont="0" applyFill="0" applyBorder="0" applyAlignment="0" applyProtection="0"/>
    <xf numFmtId="0" fontId="15" fillId="0" borderId="0">
      <alignment vertical="top"/>
    </xf>
    <xf numFmtId="0" fontId="53" fillId="0" borderId="0"/>
    <xf numFmtId="0" fontId="53" fillId="0" borderId="0"/>
    <xf numFmtId="0" fontId="53" fillId="0" borderId="0"/>
    <xf numFmtId="188" fontId="53" fillId="0" borderId="0"/>
    <xf numFmtId="188" fontId="53" fillId="0" borderId="0"/>
    <xf numFmtId="0" fontId="53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153" fillId="0" borderId="0"/>
    <xf numFmtId="188" fontId="53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53" fillId="0" borderId="0"/>
    <xf numFmtId="0" fontId="2" fillId="0" borderId="0"/>
    <xf numFmtId="188" fontId="2" fillId="0" borderId="0"/>
    <xf numFmtId="188" fontId="53" fillId="0" borderId="0"/>
    <xf numFmtId="0" fontId="53" fillId="0" borderId="0"/>
    <xf numFmtId="0" fontId="53" fillId="0" borderId="0"/>
    <xf numFmtId="0" fontId="174" fillId="0" borderId="0"/>
    <xf numFmtId="188" fontId="174" fillId="0" borderId="0"/>
    <xf numFmtId="188" fontId="53" fillId="0" borderId="0"/>
    <xf numFmtId="0" fontId="53" fillId="0" borderId="0"/>
    <xf numFmtId="188" fontId="53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5" fillId="0" borderId="0">
      <alignment vertical="top"/>
    </xf>
    <xf numFmtId="0" fontId="53" fillId="0" borderId="0"/>
    <xf numFmtId="0" fontId="15" fillId="0" borderId="0">
      <alignment vertical="top"/>
    </xf>
    <xf numFmtId="0" fontId="53" fillId="0" borderId="0"/>
    <xf numFmtId="0" fontId="100" fillId="9" borderId="5" applyNumberFormat="0" applyAlignment="0" applyProtection="0"/>
    <xf numFmtId="0" fontId="100" fillId="9" borderId="5" applyNumberFormat="0" applyAlignment="0" applyProtection="0"/>
    <xf numFmtId="0" fontId="100" fillId="9" borderId="5" applyNumberFormat="0" applyAlignment="0" applyProtection="0"/>
    <xf numFmtId="0" fontId="100" fillId="9" borderId="5" applyNumberFormat="0" applyAlignment="0" applyProtection="0"/>
    <xf numFmtId="0" fontId="101" fillId="12" borderId="0" applyNumberFormat="0" applyBorder="0" applyAlignment="0" applyProtection="0"/>
    <xf numFmtId="188" fontId="101" fillId="12" borderId="0" applyNumberFormat="0" applyBorder="0" applyAlignment="0" applyProtection="0"/>
    <xf numFmtId="0" fontId="102" fillId="0" borderId="38" applyNumberFormat="0" applyFill="0" applyAlignment="0" applyProtection="0"/>
    <xf numFmtId="0" fontId="102" fillId="0" borderId="38" applyNumberFormat="0" applyFill="0" applyAlignment="0" applyProtection="0"/>
    <xf numFmtId="0" fontId="102" fillId="0" borderId="38" applyNumberFormat="0" applyFill="0" applyAlignment="0" applyProtection="0"/>
    <xf numFmtId="0" fontId="102" fillId="0" borderId="38" applyNumberFormat="0" applyFill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188" fontId="11" fillId="0" borderId="0" applyNumberFormat="0" applyFill="0" applyBorder="0" applyAlignment="0" applyProtection="0"/>
    <xf numFmtId="0" fontId="170" fillId="0" borderId="0"/>
    <xf numFmtId="0" fontId="17" fillId="21" borderId="0" applyNumberFormat="0" applyBorder="0" applyAlignment="0" applyProtection="0"/>
    <xf numFmtId="188" fontId="17" fillId="21" borderId="0" applyNumberFormat="0" applyBorder="0" applyAlignment="0" applyProtection="0"/>
    <xf numFmtId="0" fontId="17" fillId="23" borderId="0" applyNumberFormat="0" applyBorder="0" applyAlignment="0" applyProtection="0"/>
    <xf numFmtId="188" fontId="17" fillId="23" borderId="0" applyNumberFormat="0" applyBorder="0" applyAlignment="0" applyProtection="0"/>
    <xf numFmtId="0" fontId="17" fillId="24" borderId="0" applyNumberFormat="0" applyBorder="0" applyAlignment="0" applyProtection="0"/>
    <xf numFmtId="188" fontId="17" fillId="24" borderId="0" applyNumberFormat="0" applyBorder="0" applyAlignment="0" applyProtection="0"/>
    <xf numFmtId="0" fontId="17" fillId="16" borderId="0" applyNumberFormat="0" applyBorder="0" applyAlignment="0" applyProtection="0"/>
    <xf numFmtId="188" fontId="17" fillId="16" borderId="0" applyNumberFormat="0" applyBorder="0" applyAlignment="0" applyProtection="0"/>
    <xf numFmtId="0" fontId="17" fillId="17" borderId="0" applyNumberFormat="0" applyBorder="0" applyAlignment="0" applyProtection="0"/>
    <xf numFmtId="188" fontId="17" fillId="17" borderId="0" applyNumberFormat="0" applyBorder="0" applyAlignment="0" applyProtection="0"/>
    <xf numFmtId="0" fontId="17" fillId="15" borderId="0" applyNumberFormat="0" applyBorder="0" applyAlignment="0" applyProtection="0"/>
    <xf numFmtId="188" fontId="17" fillId="15" borderId="0" applyNumberFormat="0" applyBorder="0" applyAlignment="0" applyProtection="0"/>
    <xf numFmtId="0" fontId="16" fillId="7" borderId="24" applyNumberFormat="0" applyFont="0" applyAlignment="0" applyProtection="0"/>
    <xf numFmtId="0" fontId="13" fillId="7" borderId="24" applyNumberFormat="0" applyFont="0" applyAlignment="0" applyProtection="0"/>
    <xf numFmtId="0" fontId="13" fillId="7" borderId="24" applyNumberFormat="0" applyFont="0" applyAlignment="0" applyProtection="0"/>
    <xf numFmtId="0" fontId="2" fillId="7" borderId="24" applyNumberFormat="0" applyFont="0" applyAlignment="0" applyProtection="0"/>
    <xf numFmtId="0" fontId="13" fillId="7" borderId="24" applyNumberFormat="0" applyFont="0" applyAlignment="0" applyProtection="0"/>
    <xf numFmtId="0" fontId="13" fillId="7" borderId="24" applyNumberFormat="0" applyFont="0" applyAlignment="0" applyProtection="0"/>
    <xf numFmtId="0" fontId="13" fillId="7" borderId="24" applyNumberFormat="0" applyFont="0" applyAlignment="0" applyProtection="0"/>
    <xf numFmtId="0" fontId="16" fillId="7" borderId="24" applyNumberFormat="0" applyFont="0" applyAlignment="0" applyProtection="0"/>
    <xf numFmtId="0" fontId="13" fillId="7" borderId="24" applyNumberFormat="0" applyFont="0" applyAlignment="0" applyProtection="0"/>
    <xf numFmtId="0" fontId="16" fillId="7" borderId="24" applyNumberFormat="0" applyFont="0" applyAlignment="0" applyProtection="0"/>
    <xf numFmtId="0" fontId="13" fillId="7" borderId="24" applyNumberFormat="0" applyFont="0" applyAlignment="0" applyProtection="0"/>
    <xf numFmtId="0" fontId="13" fillId="7" borderId="24" applyNumberFormat="0" applyFont="0" applyAlignment="0" applyProtection="0"/>
    <xf numFmtId="0" fontId="13" fillId="7" borderId="24" applyNumberFormat="0" applyFont="0" applyAlignment="0" applyProtection="0"/>
    <xf numFmtId="0" fontId="13" fillId="7" borderId="24" applyNumberFormat="0" applyFont="0" applyAlignment="0" applyProtection="0"/>
    <xf numFmtId="0" fontId="13" fillId="7" borderId="24" applyNumberFormat="0" applyFont="0" applyAlignment="0" applyProtection="0"/>
    <xf numFmtId="0" fontId="13" fillId="7" borderId="24" applyNumberFormat="0" applyFont="0" applyAlignment="0" applyProtection="0"/>
    <xf numFmtId="0" fontId="103" fillId="0" borderId="15" applyNumberFormat="0" applyFill="0" applyAlignment="0" applyProtection="0"/>
    <xf numFmtId="188" fontId="103" fillId="0" borderId="15" applyNumberFormat="0" applyFill="0" applyAlignment="0" applyProtection="0"/>
    <xf numFmtId="0" fontId="104" fillId="0" borderId="17" applyNumberFormat="0" applyFill="0" applyAlignment="0" applyProtection="0"/>
    <xf numFmtId="188" fontId="104" fillId="0" borderId="17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0" applyNumberFormat="0" applyFill="0" applyBorder="0" applyAlignment="0" applyProtection="0"/>
    <xf numFmtId="188" fontId="105" fillId="0" borderId="0" applyNumberForma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35" fontId="198" fillId="0" borderId="0"/>
    <xf numFmtId="0" fontId="1" fillId="0" borderId="0"/>
    <xf numFmtId="43" fontId="1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211" fontId="1" fillId="0" borderId="0"/>
    <xf numFmtId="0" fontId="199" fillId="0" borderId="0"/>
    <xf numFmtId="43" fontId="199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74" fillId="0" borderId="0" applyFont="0" applyFill="0" applyBorder="0" applyAlignment="0" applyProtection="0"/>
  </cellStyleXfs>
  <cellXfs count="224">
    <xf numFmtId="0" fontId="0" fillId="0" borderId="0" xfId="0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185" fillId="0" borderId="0" xfId="0" applyFont="1" applyAlignment="1">
      <alignment horizontal="left"/>
    </xf>
    <xf numFmtId="0" fontId="187" fillId="0" borderId="0" xfId="0" applyFont="1" applyAlignment="1">
      <alignment horizontal="left"/>
    </xf>
    <xf numFmtId="0" fontId="186" fillId="0" borderId="0" xfId="0" applyFont="1"/>
    <xf numFmtId="0" fontId="185" fillId="0" borderId="0" xfId="0" applyFont="1"/>
    <xf numFmtId="0" fontId="188" fillId="0" borderId="0" xfId="0" applyFont="1" applyAlignment="1">
      <alignment horizontal="center"/>
    </xf>
    <xf numFmtId="2" fontId="5" fillId="0" borderId="0" xfId="0" applyNumberFormat="1" applyFont="1" applyAlignment="1">
      <alignment horizontal="center" wrapText="1"/>
    </xf>
    <xf numFmtId="37" fontId="185" fillId="0" borderId="0" xfId="0" applyNumberFormat="1" applyFont="1" applyAlignment="1">
      <alignment horizontal="right"/>
    </xf>
    <xf numFmtId="171" fontId="185" fillId="0" borderId="0" xfId="529" applyNumberFormat="1" applyFont="1" applyAlignment="1">
      <alignment horizontal="right"/>
    </xf>
    <xf numFmtId="0" fontId="187" fillId="0" borderId="0" xfId="0" applyFont="1" applyAlignment="1">
      <alignment horizontal="center"/>
    </xf>
    <xf numFmtId="37" fontId="5" fillId="0" borderId="0" xfId="0" applyNumberFormat="1" applyFont="1" applyAlignment="1">
      <alignment horizontal="right"/>
    </xf>
    <xf numFmtId="171" fontId="5" fillId="0" borderId="0" xfId="529" applyNumberFormat="1" applyFont="1" applyAlignment="1">
      <alignment horizontal="right"/>
    </xf>
    <xf numFmtId="171" fontId="185" fillId="0" borderId="14" xfId="529" applyNumberFormat="1" applyFont="1" applyBorder="1" applyAlignment="1">
      <alignment horizontal="right"/>
    </xf>
    <xf numFmtId="0" fontId="187" fillId="0" borderId="0" xfId="0" applyFont="1"/>
    <xf numFmtId="171" fontId="189" fillId="0" borderId="0" xfId="529" applyNumberFormat="1" applyFont="1" applyAlignment="1">
      <alignment horizontal="right"/>
    </xf>
    <xf numFmtId="0" fontId="187" fillId="0" borderId="0" xfId="0" applyFont="1" applyAlignment="1">
      <alignment wrapText="1"/>
    </xf>
    <xf numFmtId="0" fontId="185" fillId="0" borderId="0" xfId="0" applyFont="1" applyAlignment="1">
      <alignment wrapText="1"/>
    </xf>
    <xf numFmtId="171" fontId="185" fillId="0" borderId="42" xfId="529" applyNumberFormat="1" applyFont="1" applyBorder="1" applyAlignment="1">
      <alignment horizontal="right"/>
    </xf>
    <xf numFmtId="171" fontId="5" fillId="0" borderId="42" xfId="529" applyNumberFormat="1" applyFont="1" applyBorder="1" applyAlignment="1">
      <alignment horizontal="right"/>
    </xf>
    <xf numFmtId="171" fontId="185" fillId="0" borderId="4" xfId="529" applyNumberFormat="1" applyFont="1" applyBorder="1" applyAlignment="1">
      <alignment horizontal="right"/>
    </xf>
    <xf numFmtId="0" fontId="190" fillId="0" borderId="0" xfId="0" applyFont="1" applyAlignment="1">
      <alignment horizontal="left"/>
    </xf>
    <xf numFmtId="37" fontId="185" fillId="0" borderId="44" xfId="0" applyNumberFormat="1" applyFont="1" applyBorder="1" applyAlignment="1">
      <alignment horizontal="right"/>
    </xf>
    <xf numFmtId="0" fontId="186" fillId="0" borderId="0" xfId="0" applyFont="1" applyAlignment="1">
      <alignment horizontal="center"/>
    </xf>
    <xf numFmtId="0" fontId="18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7" fontId="0" fillId="0" borderId="0" xfId="0" applyNumberFormat="1" applyAlignment="1">
      <alignment horizontal="right"/>
    </xf>
    <xf numFmtId="171" fontId="189" fillId="0" borderId="0" xfId="529" applyNumberFormat="1" applyFont="1" applyBorder="1" applyAlignment="1">
      <alignment horizontal="right"/>
    </xf>
    <xf numFmtId="43" fontId="0" fillId="0" borderId="0" xfId="529" applyFont="1" applyFill="1"/>
    <xf numFmtId="37" fontId="0" fillId="0" borderId="0" xfId="529" applyNumberFormat="1" applyFont="1" applyFill="1" applyAlignment="1">
      <alignment horizontal="right"/>
    </xf>
    <xf numFmtId="37" fontId="4" fillId="0" borderId="0" xfId="529" applyNumberFormat="1" applyFont="1" applyFill="1" applyAlignment="1">
      <alignment horizontal="right"/>
    </xf>
    <xf numFmtId="171" fontId="0" fillId="0" borderId="0" xfId="529" applyNumberFormat="1" applyFont="1" applyFill="1"/>
    <xf numFmtId="0" fontId="0" fillId="0" borderId="0" xfId="0" applyAlignment="1">
      <alignment horizontal="center"/>
    </xf>
    <xf numFmtId="43" fontId="0" fillId="0" borderId="0" xfId="529" applyFont="1" applyFill="1" applyAlignment="1">
      <alignment horizontal="right"/>
    </xf>
    <xf numFmtId="171" fontId="189" fillId="0" borderId="0" xfId="529" applyNumberFormat="1" applyFont="1" applyFill="1"/>
    <xf numFmtId="43" fontId="0" fillId="0" borderId="42" xfId="529" applyFont="1" applyFill="1" applyBorder="1" applyAlignment="1">
      <alignment horizontal="right"/>
    </xf>
    <xf numFmtId="37" fontId="189" fillId="0" borderId="0" xfId="529" applyNumberFormat="1" applyFont="1" applyFill="1" applyAlignment="1">
      <alignment horizontal="right"/>
    </xf>
    <xf numFmtId="171" fontId="0" fillId="0" borderId="0" xfId="529" applyNumberFormat="1" applyFont="1" applyFill="1" applyAlignment="1">
      <alignment horizontal="right"/>
    </xf>
    <xf numFmtId="0" fontId="191" fillId="0" borderId="0" xfId="0" applyFont="1" applyAlignment="1">
      <alignment horizontal="center"/>
    </xf>
    <xf numFmtId="0" fontId="191" fillId="0" borderId="0" xfId="0" applyFont="1"/>
    <xf numFmtId="0" fontId="0" fillId="0" borderId="0" xfId="0" applyAlignment="1">
      <alignment horizontal="left"/>
    </xf>
    <xf numFmtId="0" fontId="189" fillId="0" borderId="0" xfId="0" applyFont="1" applyAlignment="1">
      <alignment horizontal="left"/>
    </xf>
    <xf numFmtId="0" fontId="189" fillId="0" borderId="0" xfId="0" applyFont="1"/>
    <xf numFmtId="0" fontId="192" fillId="0" borderId="0" xfId="0" applyFont="1" applyAlignment="1">
      <alignment horizontal="left"/>
    </xf>
    <xf numFmtId="43" fontId="0" fillId="0" borderId="0" xfId="529" applyFont="1" applyFill="1" applyAlignment="1"/>
    <xf numFmtId="171" fontId="0" fillId="0" borderId="0" xfId="529" applyNumberFormat="1" applyFont="1" applyFill="1" applyAlignment="1"/>
    <xf numFmtId="0" fontId="172" fillId="0" borderId="0" xfId="0" applyFont="1"/>
    <xf numFmtId="171" fontId="0" fillId="0" borderId="0" xfId="529" applyNumberFormat="1" applyFont="1" applyFill="1" applyAlignment="1">
      <alignment wrapText="1"/>
    </xf>
    <xf numFmtId="171" fontId="5" fillId="0" borderId="42" xfId="529" applyNumberFormat="1" applyFont="1" applyFill="1" applyBorder="1" applyAlignment="1">
      <alignment horizontal="right"/>
    </xf>
    <xf numFmtId="43" fontId="5" fillId="0" borderId="0" xfId="529" applyFont="1" applyBorder="1" applyAlignment="1">
      <alignment horizontal="right"/>
    </xf>
    <xf numFmtId="171" fontId="5" fillId="0" borderId="0" xfId="529" applyNumberFormat="1" applyFont="1" applyBorder="1" applyAlignment="1">
      <alignment horizontal="right"/>
    </xf>
    <xf numFmtId="171" fontId="185" fillId="0" borderId="0" xfId="529" applyNumberFormat="1" applyFont="1" applyFill="1" applyBorder="1" applyAlignment="1">
      <alignment horizontal="right"/>
    </xf>
    <xf numFmtId="171" fontId="189" fillId="0" borderId="14" xfId="529" applyNumberFormat="1" applyFont="1" applyFill="1" applyBorder="1"/>
    <xf numFmtId="171" fontId="0" fillId="0" borderId="42" xfId="529" applyNumberFormat="1" applyFont="1" applyFill="1" applyBorder="1"/>
    <xf numFmtId="171" fontId="189" fillId="0" borderId="0" xfId="529" applyNumberFormat="1" applyFont="1" applyFill="1" applyAlignment="1">
      <alignment horizontal="right"/>
    </xf>
    <xf numFmtId="171" fontId="189" fillId="0" borderId="43" xfId="529" applyNumberFormat="1" applyFont="1" applyFill="1" applyBorder="1" applyAlignment="1">
      <alignment horizontal="right"/>
    </xf>
    <xf numFmtId="171" fontId="189" fillId="0" borderId="42" xfId="529" applyNumberFormat="1" applyFont="1" applyFill="1" applyBorder="1"/>
    <xf numFmtId="171" fontId="189" fillId="0" borderId="43" xfId="529" applyNumberFormat="1" applyFont="1" applyFill="1" applyBorder="1"/>
    <xf numFmtId="43" fontId="0" fillId="0" borderId="44" xfId="529" applyFont="1" applyFill="1" applyBorder="1"/>
    <xf numFmtId="171" fontId="0" fillId="0" borderId="42" xfId="529" applyNumberFormat="1" applyFont="1" applyFill="1" applyBorder="1" applyAlignment="1">
      <alignment horizontal="right"/>
    </xf>
    <xf numFmtId="43" fontId="5" fillId="0" borderId="0" xfId="529" applyFont="1" applyFill="1" applyAlignment="1">
      <alignment horizontal="right"/>
    </xf>
    <xf numFmtId="171" fontId="5" fillId="0" borderId="0" xfId="529" applyNumberFormat="1" applyFont="1" applyFill="1" applyAlignment="1">
      <alignment horizontal="right"/>
    </xf>
    <xf numFmtId="0" fontId="194" fillId="0" borderId="0" xfId="0" applyFont="1"/>
    <xf numFmtId="171" fontId="185" fillId="0" borderId="14" xfId="529" applyNumberFormat="1" applyFont="1" applyFill="1" applyBorder="1" applyAlignment="1">
      <alignment horizontal="right"/>
    </xf>
    <xf numFmtId="43" fontId="5" fillId="0" borderId="42" xfId="529" applyFont="1" applyBorder="1" applyAlignment="1">
      <alignment horizontal="right"/>
    </xf>
    <xf numFmtId="171" fontId="194" fillId="0" borderId="0" xfId="529" applyNumberFormat="1" applyFont="1" applyFill="1"/>
    <xf numFmtId="171" fontId="189" fillId="0" borderId="0" xfId="529" applyNumberFormat="1" applyFont="1" applyFill="1" applyAlignment="1">
      <alignment wrapText="1"/>
    </xf>
    <xf numFmtId="171" fontId="0" fillId="0" borderId="42" xfId="529" applyNumberFormat="1" applyFont="1" applyFill="1" applyBorder="1" applyAlignment="1">
      <alignment wrapText="1"/>
    </xf>
    <xf numFmtId="171" fontId="0" fillId="0" borderId="0" xfId="529" applyNumberFormat="1" applyFont="1" applyFill="1" applyAlignment="1">
      <alignment vertical="top" wrapText="1"/>
    </xf>
    <xf numFmtId="43" fontId="5" fillId="0" borderId="0" xfId="529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38" fontId="0" fillId="0" borderId="0" xfId="0" applyNumberFormat="1"/>
    <xf numFmtId="0" fontId="193" fillId="0" borderId="0" xfId="0" applyFont="1" applyAlignment="1">
      <alignment horizontal="left"/>
    </xf>
    <xf numFmtId="37" fontId="191" fillId="0" borderId="0" xfId="0" applyNumberFormat="1" applyFont="1" applyAlignment="1">
      <alignment horizontal="center"/>
    </xf>
    <xf numFmtId="0" fontId="0" fillId="0" borderId="0" xfId="0" applyAlignment="1">
      <alignment horizontal="left" indent="1"/>
    </xf>
    <xf numFmtId="0" fontId="0" fillId="0" borderId="0" xfId="0" applyAlignment="1">
      <alignment wrapText="1"/>
    </xf>
    <xf numFmtId="4" fontId="191" fillId="0" borderId="0" xfId="0" applyNumberFormat="1" applyFont="1" applyAlignment="1">
      <alignment horizontal="center"/>
    </xf>
    <xf numFmtId="0" fontId="172" fillId="0" borderId="0" xfId="0" applyFont="1" applyAlignment="1">
      <alignment horizontal="center"/>
    </xf>
    <xf numFmtId="0" fontId="197" fillId="0" borderId="0" xfId="0" applyFont="1" applyAlignment="1">
      <alignment horizontal="left"/>
    </xf>
    <xf numFmtId="37" fontId="5" fillId="0" borderId="42" xfId="0" applyNumberFormat="1" applyFont="1" applyBorder="1" applyAlignment="1">
      <alignment horizontal="right"/>
    </xf>
    <xf numFmtId="38" fontId="172" fillId="0" borderId="0" xfId="0" applyNumberFormat="1" applyFont="1"/>
    <xf numFmtId="43" fontId="201" fillId="0" borderId="0" xfId="529" applyFont="1" applyFill="1" applyAlignment="1">
      <alignment vertical="center"/>
    </xf>
    <xf numFmtId="171" fontId="172" fillId="0" borderId="0" xfId="529" applyNumberFormat="1" applyFont="1" applyFill="1" applyAlignment="1"/>
    <xf numFmtId="0" fontId="4" fillId="0" borderId="0" xfId="0" applyFont="1"/>
    <xf numFmtId="171" fontId="4" fillId="0" borderId="0" xfId="529" applyNumberFormat="1" applyFont="1" applyFill="1" applyAlignment="1"/>
    <xf numFmtId="37" fontId="0" fillId="0" borderId="0" xfId="529" applyNumberFormat="1" applyFont="1" applyFill="1" applyAlignment="1"/>
    <xf numFmtId="37" fontId="4" fillId="0" borderId="0" xfId="529" applyNumberFormat="1" applyFont="1" applyFill="1" applyAlignment="1"/>
    <xf numFmtId="37" fontId="189" fillId="0" borderId="0" xfId="529" applyNumberFormat="1" applyFont="1" applyFill="1" applyAlignment="1"/>
    <xf numFmtId="43" fontId="4" fillId="0" borderId="0" xfId="529" applyFont="1" applyFill="1" applyAlignment="1"/>
    <xf numFmtId="171" fontId="185" fillId="0" borderId="0" xfId="529" applyNumberFormat="1" applyFont="1" applyBorder="1" applyAlignment="1">
      <alignment horizontal="right"/>
    </xf>
    <xf numFmtId="2" fontId="5" fillId="0" borderId="0" xfId="0" applyNumberFormat="1" applyFont="1" applyAlignment="1">
      <alignment horizontal="center"/>
    </xf>
    <xf numFmtId="171" fontId="185" fillId="0" borderId="0" xfId="529" applyNumberFormat="1" applyFont="1"/>
    <xf numFmtId="171" fontId="194" fillId="0" borderId="0" xfId="529" applyNumberFormat="1" applyFont="1" applyAlignment="1">
      <alignment horizontal="right"/>
    </xf>
    <xf numFmtId="171" fontId="185" fillId="0" borderId="43" xfId="529" applyNumberFormat="1" applyFont="1" applyBorder="1" applyAlignment="1">
      <alignment horizontal="right"/>
    </xf>
    <xf numFmtId="171" fontId="5" fillId="0" borderId="0" xfId="529" applyNumberFormat="1" applyFont="1"/>
    <xf numFmtId="43" fontId="189" fillId="0" borderId="0" xfId="529" applyFont="1" applyFill="1" applyAlignment="1"/>
    <xf numFmtId="37" fontId="0" fillId="0" borderId="42" xfId="529" applyNumberFormat="1" applyFont="1" applyFill="1" applyBorder="1" applyAlignment="1"/>
    <xf numFmtId="0" fontId="3" fillId="0" borderId="0" xfId="0" applyFont="1"/>
    <xf numFmtId="0" fontId="192" fillId="0" borderId="0" xfId="0" applyFont="1"/>
    <xf numFmtId="0" fontId="191" fillId="0" borderId="0" xfId="0" applyFont="1" applyAlignment="1">
      <alignment horizontal="left"/>
    </xf>
    <xf numFmtId="171" fontId="0" fillId="0" borderId="44" xfId="529" applyNumberFormat="1" applyFont="1" applyFill="1" applyBorder="1"/>
    <xf numFmtId="171" fontId="189" fillId="0" borderId="44" xfId="529" applyNumberFormat="1" applyFont="1" applyFill="1" applyBorder="1"/>
    <xf numFmtId="3" fontId="189" fillId="0" borderId="0" xfId="0" applyNumberFormat="1" applyFont="1"/>
    <xf numFmtId="0" fontId="196" fillId="0" borderId="0" xfId="0" applyFont="1" applyAlignment="1">
      <alignment horizontal="center"/>
    </xf>
    <xf numFmtId="171" fontId="191" fillId="0" borderId="0" xfId="0" applyNumberFormat="1" applyFont="1" applyAlignment="1">
      <alignment horizontal="center"/>
    </xf>
    <xf numFmtId="0" fontId="192" fillId="0" borderId="0" xfId="0" applyFont="1" applyAlignment="1">
      <alignment horizontal="center"/>
    </xf>
    <xf numFmtId="183" fontId="189" fillId="0" borderId="0" xfId="0" applyNumberFormat="1" applyFont="1" applyAlignment="1">
      <alignment horizontal="left" vertical="center"/>
    </xf>
    <xf numFmtId="43" fontId="202" fillId="0" borderId="0" xfId="529" applyFont="1" applyFill="1" applyAlignment="1">
      <alignment vertical="center"/>
    </xf>
    <xf numFmtId="171" fontId="172" fillId="0" borderId="0" xfId="529" applyNumberFormat="1" applyFont="1" applyFill="1"/>
    <xf numFmtId="0" fontId="203" fillId="0" borderId="0" xfId="0" applyFont="1"/>
    <xf numFmtId="171" fontId="5" fillId="0" borderId="0" xfId="529" applyNumberFormat="1" applyFont="1" applyFill="1" applyBorder="1" applyAlignment="1">
      <alignment horizontal="right"/>
    </xf>
    <xf numFmtId="171" fontId="0" fillId="0" borderId="0" xfId="0" applyNumberFormat="1"/>
    <xf numFmtId="1" fontId="5" fillId="0" borderId="0" xfId="0" applyNumberFormat="1" applyFont="1" applyAlignment="1">
      <alignment horizontal="center"/>
    </xf>
    <xf numFmtId="38" fontId="189" fillId="0" borderId="0" xfId="0" applyNumberFormat="1" applyFont="1" applyAlignment="1">
      <alignment horizontal="center"/>
    </xf>
    <xf numFmtId="171" fontId="189" fillId="0" borderId="0" xfId="529" applyNumberFormat="1" applyFont="1" applyFill="1" applyBorder="1"/>
    <xf numFmtId="0" fontId="0" fillId="0" borderId="0" xfId="0" applyAlignment="1">
      <alignment horizontal="left" vertical="center"/>
    </xf>
    <xf numFmtId="171" fontId="185" fillId="0" borderId="44" xfId="529" applyNumberFormat="1" applyFont="1" applyBorder="1" applyAlignment="1">
      <alignment horizontal="right"/>
    </xf>
    <xf numFmtId="43" fontId="185" fillId="0" borderId="0" xfId="529" applyFont="1" applyAlignment="1">
      <alignment horizontal="right"/>
    </xf>
    <xf numFmtId="171" fontId="5" fillId="0" borderId="0" xfId="0" applyNumberFormat="1" applyFont="1"/>
    <xf numFmtId="37" fontId="5" fillId="0" borderId="0" xfId="0" applyNumberFormat="1" applyFont="1"/>
    <xf numFmtId="171" fontId="5" fillId="0" borderId="0" xfId="529" applyNumberFormat="1" applyFont="1" applyFill="1"/>
    <xf numFmtId="171" fontId="5" fillId="0" borderId="0" xfId="529" applyNumberFormat="1" applyFont="1" applyFill="1" applyAlignment="1"/>
    <xf numFmtId="171" fontId="5" fillId="0" borderId="0" xfId="529" applyNumberFormat="1" applyFont="1" applyFill="1" applyAlignment="1">
      <alignment wrapText="1"/>
    </xf>
    <xf numFmtId="171" fontId="5" fillId="0" borderId="0" xfId="529" applyNumberFormat="1" applyFont="1" applyFill="1" applyAlignment="1">
      <alignment vertical="top" wrapText="1"/>
    </xf>
    <xf numFmtId="183" fontId="185" fillId="0" borderId="0" xfId="0" applyNumberFormat="1" applyFont="1" applyAlignment="1">
      <alignment horizontal="left" vertical="center"/>
    </xf>
    <xf numFmtId="43" fontId="0" fillId="0" borderId="0" xfId="529" applyFont="1"/>
    <xf numFmtId="43" fontId="0" fillId="0" borderId="0" xfId="0" applyNumberFormat="1"/>
    <xf numFmtId="171" fontId="0" fillId="0" borderId="0" xfId="529" applyNumberFormat="1" applyFont="1" applyFill="1" applyBorder="1"/>
    <xf numFmtId="0" fontId="191" fillId="0" borderId="0" xfId="0" applyFont="1" applyAlignment="1">
      <alignment horizontal="left" vertical="center"/>
    </xf>
    <xf numFmtId="171" fontId="0" fillId="0" borderId="44" xfId="529" applyNumberFormat="1" applyFont="1" applyBorder="1"/>
    <xf numFmtId="0" fontId="186" fillId="0" borderId="0" xfId="0" applyFont="1" applyAlignment="1">
      <alignment horizontal="center"/>
    </xf>
    <xf numFmtId="0" fontId="0" fillId="0" borderId="0" xfId="0" applyFill="1"/>
    <xf numFmtId="37" fontId="191" fillId="0" borderId="0" xfId="0" applyNumberFormat="1" applyFont="1" applyFill="1" applyAlignment="1">
      <alignment horizontal="center"/>
    </xf>
    <xf numFmtId="0" fontId="191" fillId="0" borderId="0" xfId="0" applyFont="1" applyFill="1" applyAlignment="1">
      <alignment horizontal="center"/>
    </xf>
    <xf numFmtId="171" fontId="185" fillId="0" borderId="0" xfId="0" applyNumberFormat="1" applyFont="1"/>
    <xf numFmtId="0" fontId="0" fillId="0" borderId="0" xfId="0" applyFill="1" applyAlignment="1">
      <alignment horizontal="left"/>
    </xf>
    <xf numFmtId="171" fontId="0" fillId="0" borderId="0" xfId="0" applyNumberFormat="1" applyFill="1"/>
    <xf numFmtId="0" fontId="191" fillId="0" borderId="0" xfId="0" applyFont="1" applyAlignment="1">
      <alignment horizontal="center"/>
    </xf>
    <xf numFmtId="0" fontId="186" fillId="0" borderId="0" xfId="0" applyFont="1" applyAlignment="1">
      <alignment horizontal="center"/>
    </xf>
    <xf numFmtId="0" fontId="191" fillId="0" borderId="0" xfId="0" applyFont="1" applyAlignment="1">
      <alignment horizontal="center"/>
    </xf>
    <xf numFmtId="0" fontId="0" fillId="0" borderId="0" xfId="0" applyAlignment="1">
      <alignment horizontal="center"/>
    </xf>
    <xf numFmtId="171" fontId="5" fillId="0" borderId="0" xfId="0" applyNumberFormat="1" applyFont="1" applyAlignment="1">
      <alignment horizontal="left"/>
    </xf>
    <xf numFmtId="0" fontId="191" fillId="0" borderId="0" xfId="0" applyFont="1" applyAlignment="1">
      <alignment horizontal="center"/>
    </xf>
    <xf numFmtId="0" fontId="186" fillId="0" borderId="0" xfId="0" applyFont="1" applyAlignment="1">
      <alignment horizontal="center"/>
    </xf>
    <xf numFmtId="1" fontId="0" fillId="0" borderId="0" xfId="0" applyNumberFormat="1" applyFill="1"/>
    <xf numFmtId="1" fontId="189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1" fontId="18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89" fillId="0" borderId="0" xfId="0" applyFont="1" applyFill="1"/>
    <xf numFmtId="0" fontId="5" fillId="0" borderId="0" xfId="0" applyFont="1" applyFill="1"/>
    <xf numFmtId="38" fontId="0" fillId="0" borderId="0" xfId="0" applyNumberFormat="1" applyFill="1"/>
    <xf numFmtId="38" fontId="189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1" fontId="0" fillId="0" borderId="0" xfId="0" applyNumberFormat="1" applyFill="1" applyAlignment="1">
      <alignment horizontal="center"/>
    </xf>
    <xf numFmtId="3" fontId="189" fillId="0" borderId="0" xfId="0" applyNumberFormat="1" applyFont="1" applyFill="1"/>
    <xf numFmtId="0" fontId="172" fillId="0" borderId="0" xfId="0" applyFont="1" applyFill="1"/>
    <xf numFmtId="38" fontId="172" fillId="0" borderId="0" xfId="0" applyNumberFormat="1" applyFont="1" applyFill="1"/>
    <xf numFmtId="0" fontId="3" fillId="0" borderId="0" xfId="0" applyFont="1" applyFill="1" applyAlignment="1">
      <alignment horizontal="center"/>
    </xf>
    <xf numFmtId="0" fontId="189" fillId="0" borderId="0" xfId="0" applyFont="1" applyFill="1" applyAlignment="1">
      <alignment horizontal="center"/>
    </xf>
    <xf numFmtId="3" fontId="0" fillId="0" borderId="0" xfId="0" applyNumberFormat="1" applyFill="1"/>
    <xf numFmtId="3" fontId="189" fillId="0" borderId="0" xfId="0" applyNumberFormat="1" applyFont="1" applyFill="1" applyAlignment="1">
      <alignment wrapText="1"/>
    </xf>
    <xf numFmtId="0" fontId="189" fillId="0" borderId="0" xfId="0" applyFont="1" applyFill="1" applyAlignment="1">
      <alignment wrapText="1"/>
    </xf>
    <xf numFmtId="0" fontId="186" fillId="0" borderId="0" xfId="0" applyFont="1" applyFill="1" applyAlignment="1">
      <alignment horizontal="center"/>
    </xf>
    <xf numFmtId="0" fontId="185" fillId="0" borderId="0" xfId="0" applyFont="1" applyFill="1" applyAlignment="1">
      <alignment horizontal="center"/>
    </xf>
    <xf numFmtId="171" fontId="185" fillId="0" borderId="0" xfId="529" applyNumberFormat="1" applyFont="1" applyFill="1" applyAlignment="1">
      <alignment horizontal="right"/>
    </xf>
    <xf numFmtId="171" fontId="185" fillId="0" borderId="0" xfId="529" applyNumberFormat="1" applyFont="1" applyFill="1"/>
    <xf numFmtId="171" fontId="189" fillId="0" borderId="0" xfId="529" applyNumberFormat="1" applyFont="1" applyFill="1" applyBorder="1" applyAlignment="1">
      <alignment horizontal="right"/>
    </xf>
    <xf numFmtId="171" fontId="185" fillId="0" borderId="42" xfId="529" applyNumberFormat="1" applyFont="1" applyFill="1" applyBorder="1" applyAlignment="1">
      <alignment horizontal="right"/>
    </xf>
    <xf numFmtId="171" fontId="185" fillId="0" borderId="4" xfId="529" applyNumberFormat="1" applyFont="1" applyFill="1" applyBorder="1" applyAlignment="1">
      <alignment horizontal="right"/>
    </xf>
    <xf numFmtId="171" fontId="185" fillId="0" borderId="43" xfId="529" applyNumberFormat="1" applyFont="1" applyFill="1" applyBorder="1" applyAlignment="1">
      <alignment horizontal="right"/>
    </xf>
    <xf numFmtId="43" fontId="5" fillId="0" borderId="0" xfId="529" applyFont="1" applyFill="1"/>
    <xf numFmtId="171" fontId="5" fillId="0" borderId="0" xfId="0" applyNumberFormat="1" applyFont="1" applyFill="1"/>
    <xf numFmtId="3" fontId="5" fillId="0" borderId="0" xfId="0" applyNumberFormat="1" applyFont="1" applyFill="1"/>
    <xf numFmtId="0" fontId="5" fillId="0" borderId="42" xfId="0" applyFont="1" applyFill="1" applyBorder="1" applyAlignment="1">
      <alignment horizontal="center"/>
    </xf>
    <xf numFmtId="37" fontId="185" fillId="0" borderId="0" xfId="0" applyNumberFormat="1" applyFont="1" applyFill="1" applyAlignment="1">
      <alignment horizontal="right"/>
    </xf>
    <xf numFmtId="43" fontId="5" fillId="0" borderId="42" xfId="529" applyFont="1" applyFill="1" applyBorder="1" applyAlignment="1">
      <alignment horizontal="right"/>
    </xf>
    <xf numFmtId="37" fontId="185" fillId="0" borderId="44" xfId="0" applyNumberFormat="1" applyFont="1" applyFill="1" applyBorder="1" applyAlignment="1">
      <alignment horizontal="right"/>
    </xf>
    <xf numFmtId="37" fontId="5" fillId="0" borderId="0" xfId="0" applyNumberFormat="1" applyFont="1" applyFill="1"/>
    <xf numFmtId="0" fontId="186" fillId="0" borderId="0" xfId="0" applyFont="1" applyAlignment="1">
      <alignment horizontal="center"/>
    </xf>
    <xf numFmtId="0" fontId="185" fillId="0" borderId="0" xfId="0" applyFont="1" applyAlignment="1">
      <alignment horizontal="center"/>
    </xf>
    <xf numFmtId="171" fontId="172" fillId="0" borderId="0" xfId="529" applyNumberFormat="1" applyFont="1"/>
    <xf numFmtId="171" fontId="0" fillId="0" borderId="0" xfId="529" applyNumberFormat="1" applyFont="1"/>
    <xf numFmtId="171" fontId="189" fillId="0" borderId="0" xfId="529" applyNumberFormat="1" applyFont="1"/>
    <xf numFmtId="43" fontId="0" fillId="0" borderId="44" xfId="529" applyNumberFormat="1" applyFont="1" applyFill="1" applyBorder="1"/>
    <xf numFmtId="0" fontId="189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0" xfId="0" applyFont="1" applyFill="1"/>
    <xf numFmtId="37" fontId="0" fillId="0" borderId="0" xfId="0" applyNumberFormat="1" applyFill="1"/>
    <xf numFmtId="37" fontId="194" fillId="0" borderId="0" xfId="0" applyNumberFormat="1" applyFont="1" applyFill="1"/>
    <xf numFmtId="37" fontId="0" fillId="0" borderId="4" xfId="0" applyNumberFormat="1" applyFill="1" applyBorder="1" applyAlignment="1">
      <alignment horizontal="right"/>
    </xf>
    <xf numFmtId="37" fontId="0" fillId="0" borderId="0" xfId="0" applyNumberFormat="1" applyFill="1" applyAlignment="1">
      <alignment horizontal="right"/>
    </xf>
    <xf numFmtId="37" fontId="0" fillId="0" borderId="0" xfId="529" applyNumberFormat="1" applyFont="1" applyFill="1" applyBorder="1" applyAlignment="1"/>
    <xf numFmtId="37" fontId="189" fillId="0" borderId="14" xfId="0" applyNumberFormat="1" applyFont="1" applyFill="1" applyBorder="1" applyAlignment="1">
      <alignment horizontal="right"/>
    </xf>
    <xf numFmtId="37" fontId="189" fillId="0" borderId="0" xfId="0" applyNumberFormat="1" applyFont="1" applyFill="1"/>
    <xf numFmtId="43" fontId="189" fillId="0" borderId="0" xfId="529" applyFont="1" applyFill="1" applyAlignment="1">
      <alignment horizontal="right"/>
    </xf>
    <xf numFmtId="0" fontId="172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37" fontId="189" fillId="0" borderId="14" xfId="0" applyNumberFormat="1" applyFont="1" applyFill="1" applyBorder="1"/>
    <xf numFmtId="37" fontId="189" fillId="0" borderId="0" xfId="0" applyNumberFormat="1" applyFont="1" applyFill="1" applyBorder="1"/>
    <xf numFmtId="37" fontId="4" fillId="0" borderId="0" xfId="0" applyNumberFormat="1" applyFont="1" applyFill="1"/>
    <xf numFmtId="37" fontId="4" fillId="0" borderId="42" xfId="529" applyNumberFormat="1" applyFont="1" applyFill="1" applyBorder="1" applyAlignment="1">
      <alignment horizontal="right"/>
    </xf>
    <xf numFmtId="37" fontId="189" fillId="0" borderId="43" xfId="0" applyNumberFormat="1" applyFont="1" applyFill="1" applyBorder="1" applyAlignment="1">
      <alignment horizontal="right"/>
    </xf>
    <xf numFmtId="43" fontId="4" fillId="0" borderId="0" xfId="529" applyFont="1" applyFill="1" applyAlignment="1">
      <alignment horizontal="right"/>
    </xf>
    <xf numFmtId="0" fontId="191" fillId="0" borderId="0" xfId="0" applyFont="1" applyAlignment="1">
      <alignment horizontal="center"/>
    </xf>
    <xf numFmtId="0" fontId="186" fillId="0" borderId="0" xfId="0" applyFont="1" applyAlignment="1">
      <alignment horizontal="center"/>
    </xf>
    <xf numFmtId="0" fontId="191" fillId="0" borderId="0" xfId="0" applyFont="1" applyAlignment="1">
      <alignment horizontal="center"/>
    </xf>
    <xf numFmtId="0" fontId="191" fillId="0" borderId="0" xfId="0" applyFont="1" applyFill="1" applyAlignment="1">
      <alignment horizontal="center"/>
    </xf>
    <xf numFmtId="0" fontId="189" fillId="0" borderId="0" xfId="0" applyFont="1" applyFill="1" applyAlignment="1">
      <alignment horizontal="center"/>
    </xf>
    <xf numFmtId="0" fontId="189" fillId="0" borderId="0" xfId="0" applyFont="1" applyAlignment="1">
      <alignment horizontal="center"/>
    </xf>
    <xf numFmtId="0" fontId="191" fillId="0" borderId="0" xfId="0" applyFont="1" applyAlignment="1">
      <alignment horizontal="center"/>
    </xf>
    <xf numFmtId="0" fontId="186" fillId="0" borderId="0" xfId="0" applyFont="1" applyAlignment="1">
      <alignment horizontal="center"/>
    </xf>
    <xf numFmtId="0" fontId="191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/>
    </xf>
    <xf numFmtId="0" fontId="18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42" xfId="0" applyFont="1" applyBorder="1" applyAlignment="1">
      <alignment horizontal="center"/>
    </xf>
    <xf numFmtId="0" fontId="5" fillId="0" borderId="42" xfId="0" applyFont="1" applyFill="1" applyBorder="1" applyAlignment="1">
      <alignment horizontal="center"/>
    </xf>
  </cellXfs>
  <cellStyles count="3058">
    <cellStyle name="_x000a_386grabber=M" xfId="1" xr:uid="{00000000-0005-0000-0000-000000000000}"/>
    <cellStyle name="_x000a_386grabber=M 2" xfId="2" xr:uid="{00000000-0005-0000-0000-000001000000}"/>
    <cellStyle name="#" xfId="3" xr:uid="{00000000-0005-0000-0000-000002000000}"/>
    <cellStyle name="#_AAAMxMain" xfId="4" xr:uid="{00000000-0005-0000-0000-000003000000}"/>
    <cellStyle name="#_AAAMxMain 2" xfId="5" xr:uid="{00000000-0005-0000-0000-000004000000}"/>
    <cellStyle name="#_AAAMxSummary" xfId="6" xr:uid="{00000000-0005-0000-0000-000005000000}"/>
    <cellStyle name="??" xfId="7" xr:uid="{00000000-0005-0000-0000-000006000000}"/>
    <cellStyle name="?? - Style1" xfId="8" xr:uid="{00000000-0005-0000-0000-000007000000}"/>
    <cellStyle name="?? [0] - Style2" xfId="9" xr:uid="{00000000-0005-0000-0000-000008000000}"/>
    <cellStyle name="?? [0]_PERSONAL" xfId="10" xr:uid="{00000000-0005-0000-0000-000009000000}"/>
    <cellStyle name="?????? - Style3" xfId="11" xr:uid="{00000000-0005-0000-0000-00000A000000}"/>
    <cellStyle name="?????? - Style4" xfId="12" xr:uid="{00000000-0005-0000-0000-00000B000000}"/>
    <cellStyle name="?????????????????" xfId="13" xr:uid="{00000000-0005-0000-0000-00000C000000}"/>
    <cellStyle name="??????????????????? [0]_PERSONAL" xfId="14" xr:uid="{00000000-0005-0000-0000-00000D000000}"/>
    <cellStyle name="???????????????????????" xfId="15" xr:uid="{00000000-0005-0000-0000-00000E000000}"/>
    <cellStyle name="???????????????????_PERSONAL" xfId="16" xr:uid="{00000000-0005-0000-0000-00000F000000}"/>
    <cellStyle name="?????????????????_Aging AP" xfId="17" xr:uid="{00000000-0005-0000-0000-000010000000}"/>
    <cellStyle name="????_P - Style5" xfId="18" xr:uid="{00000000-0005-0000-0000-000011000000}"/>
    <cellStyle name="??_PER - Style6" xfId="19" xr:uid="{00000000-0005-0000-0000-000012000000}"/>
    <cellStyle name="_Book1" xfId="20" xr:uid="{00000000-0005-0000-0000-000013000000}"/>
    <cellStyle name="_Book1 2" xfId="21" xr:uid="{00000000-0005-0000-0000-000014000000}"/>
    <cellStyle name="_Book2" xfId="22" xr:uid="{00000000-0005-0000-0000-000015000000}"/>
    <cellStyle name="_Book2 2" xfId="23" xr:uid="{00000000-0005-0000-0000-000016000000}"/>
    <cellStyle name="_CFO 009-53 Form ตารางยกเลิกใบแจ้งหนี้ FC" xfId="24" xr:uid="{00000000-0005-0000-0000-000017000000}"/>
    <cellStyle name="_CFO 009-53 Form ตารางยกเลิกใบแจ้งหนี้ FC 2" xfId="25" xr:uid="{00000000-0005-0000-0000-000018000000}"/>
    <cellStyle name="_Daily Sale McDonald" xfId="26" xr:uid="{00000000-0005-0000-0000-000019000000}"/>
    <cellStyle name="_Daily Sale McDonald 2" xfId="27" xr:uid="{00000000-0005-0000-0000-00001A000000}"/>
    <cellStyle name="_Daily Sale ZARA" xfId="28" xr:uid="{00000000-0005-0000-0000-00001B000000}"/>
    <cellStyle name="_Daily Sale ZARA 2" xfId="29" xr:uid="{00000000-0005-0000-0000-00001C000000}"/>
    <cellStyle name="_Daily Sale ZARA เริ่ม 0953" xfId="30" xr:uid="{00000000-0005-0000-0000-00001D000000}"/>
    <cellStyle name="_Daily Sale ZARA เริ่ม 0953 2" xfId="31" xr:uid="{00000000-0005-0000-0000-00001E000000}"/>
    <cellStyle name="_Form ตารางยกเลิกใบแจ้งหนี้" xfId="32" xr:uid="{00000000-0005-0000-0000-00001F000000}"/>
    <cellStyle name="_Form ตารางยกเลิกใบแจ้งหนี้ 2" xfId="33" xr:uid="{00000000-0005-0000-0000-000020000000}"/>
    <cellStyle name="_KIOSK เก่าถูกปรับขึ้นชั้น4 - และ KIOSK ใหม่ ชั้น 4" xfId="34" xr:uid="{00000000-0005-0000-0000-000021000000}"/>
    <cellStyle name="_KIOSK เก่าถูกปรับขึ้นชั้น4 - และ KIOSK ใหม่ ชั้น 4 2" xfId="35" xr:uid="{00000000-0005-0000-0000-000022000000}"/>
    <cellStyle name="_PF ตารางแจ้งหนี้ 04.54 ครั้งที่ 5 ย้อนหลัง" xfId="36" xr:uid="{00000000-0005-0000-0000-000023000000}"/>
    <cellStyle name="_PF ตารางแจ้งหนี้ 04.54 ครั้งที่ 5 ย้อนหลัง 2" xfId="37" xr:uid="{00000000-0005-0000-0000-000024000000}"/>
    <cellStyle name="_PF ตารางแจ้งหนี้คงที่ 01.54 SSP Crocs" xfId="38" xr:uid="{00000000-0005-0000-0000-000025000000}"/>
    <cellStyle name="_PF ตารางแจ้งหนี้คงที่ 01.54 SSP Crocs 2" xfId="39" xr:uid="{00000000-0005-0000-0000-000026000000}"/>
    <cellStyle name="_PF ตารางแจ้งหนี้คงที่ 01.54 SSP Crocs_Form ตารางยกเลิกใบแจ้งหนี้" xfId="40" xr:uid="{00000000-0005-0000-0000-000027000000}"/>
    <cellStyle name="_PF ตารางแจ้งหนี้คงที่ 01.54 SSP Crocs_Form ตารางยกเลิกใบแจ้งหนี้ 2" xfId="41" xr:uid="{00000000-0005-0000-0000-000028000000}"/>
    <cellStyle name="_PF ตารางแจ้งหนี้คงที่ 01.54 SSP Crocs_PF ตารางแจ้งหนี้ 04.54 ครั้งที่ 5 ย้อนหลัง" xfId="42" xr:uid="{00000000-0005-0000-0000-000029000000}"/>
    <cellStyle name="_PF ตารางแจ้งหนี้คงที่ 01.54 SSP Crocs_PF ตารางแจ้งหนี้ 04.54 ครั้งที่ 5 ย้อนหลัง 2" xfId="43" xr:uid="{00000000-0005-0000-0000-00002A000000}"/>
    <cellStyle name="_PF ตารางแจ้งหนี้คงที่ 01.54 SSP Crocs_PF ตารางแจ้งหนี้ 06.54" xfId="44" xr:uid="{00000000-0005-0000-0000-00002B000000}"/>
    <cellStyle name="_PF ตารางแจ้งหนี้คงที่ 01.54 SSP Crocs_PF ตารางแจ้งหนี้ 06.54 2" xfId="45" xr:uid="{00000000-0005-0000-0000-00002C000000}"/>
    <cellStyle name="_PF ตารางแจ้งหนี้คงที่ 01.54 SSP Crocs_PF ตารางแจ้งหนี้คงที่ 04.54 BU" xfId="46" xr:uid="{00000000-0005-0000-0000-00002D000000}"/>
    <cellStyle name="_PF ตารางแจ้งหนี้คงที่ 01.54 SSP Crocs_PF ตารางแจ้งหนี้คงที่ 04.54 BU 2" xfId="47" xr:uid="{00000000-0005-0000-0000-00002E000000}"/>
    <cellStyle name="_PF ตารางแจ้งหนี้คงที่ 01.54 SSP Crocs_PF สรุปผลInterface - โก้" xfId="48" xr:uid="{00000000-0005-0000-0000-00002F000000}"/>
    <cellStyle name="_PF ตารางแจ้งหนี้คงที่ 01.54 SSP Crocs_PF สรุปผลInterface - โก้ 2" xfId="49" xr:uid="{00000000-0005-0000-0000-000030000000}"/>
    <cellStyle name="_PF ตารางแจ้งหนี้คงที่ 01.54 SSP Crocs_ทะเบียนร้านค้า 01.54" xfId="50" xr:uid="{00000000-0005-0000-0000-000031000000}"/>
    <cellStyle name="_PF ตารางแจ้งหนี้คงที่ 01.54 SSP Crocs_ทะเบียนร้านค้า 01.54 2" xfId="51" xr:uid="{00000000-0005-0000-0000-000032000000}"/>
    <cellStyle name="_PF ตารางแจ้งหนี้คงที่ 01.54 SSP Crocs_ทะเบียนร้านค้า 05.54" xfId="52" xr:uid="{00000000-0005-0000-0000-000033000000}"/>
    <cellStyle name="_PF ตารางแจ้งหนี้คงที่ 01.54 SSP Crocs_ทะเบียนร้านค้า 05.54 2" xfId="53" xr:uid="{00000000-0005-0000-0000-000034000000}"/>
    <cellStyle name="_PF ตารางแจ้งหนี้คงที่ 01.54 SSP Crocs_ทะเบียนร้านค้า 05.54 Update" xfId="54" xr:uid="{00000000-0005-0000-0000-000035000000}"/>
    <cellStyle name="_PF ตารางแจ้งหนี้คงที่ 01.54 SSP Crocs_ทะเบียนร้านค้า 05.54 Update 2" xfId="55" xr:uid="{00000000-0005-0000-0000-000036000000}"/>
    <cellStyle name="_PF ตารางแจ้งหนี้คงที่ 01.54 SSP Crocs_ทะเบียนร้านค้า 05.54 นก" xfId="56" xr:uid="{00000000-0005-0000-0000-000037000000}"/>
    <cellStyle name="_PF ตารางแจ้งหนี้คงที่ 01.54 SSP Crocs_ทะเบียนร้านค้า 05.54 นก 2" xfId="57" xr:uid="{00000000-0005-0000-0000-000038000000}"/>
    <cellStyle name="_PF ตารางแจ้งหนี้คงที่ 01.54 SSP Crocs_ทะเบียนร้านค้า 06.54" xfId="58" xr:uid="{00000000-0005-0000-0000-000039000000}"/>
    <cellStyle name="_PF ตารางแจ้งหนี้คงที่ 01.54 SSP Crocs_ทะเบียนร้านค้า 06.54 2" xfId="59" xr:uid="{00000000-0005-0000-0000-00003A000000}"/>
    <cellStyle name="_PF ตารางแจ้งหนี้คงที่ 01.54 SSP Crocs_ทะเบียนร้านค้า 06.54 Update" xfId="60" xr:uid="{00000000-0005-0000-0000-00003B000000}"/>
    <cellStyle name="_PF ตารางแจ้งหนี้คงที่ 01.54 SSP Crocs_ทะเบียนร้านค้า 06.54 Update 2" xfId="61" xr:uid="{00000000-0005-0000-0000-00003C000000}"/>
    <cellStyle name="_PF ตารางแจ้งหนี้คงที่ 01.54 SSP Crocs_ทะเบียนร้านค้า พ.ค.54" xfId="62" xr:uid="{00000000-0005-0000-0000-00003D000000}"/>
    <cellStyle name="_PF ตารางแจ้งหนี้คงที่ 01.54 SSP Crocs_ทะเบียนร้านค้า พ.ค.54 2" xfId="63" xr:uid="{00000000-0005-0000-0000-00003E000000}"/>
    <cellStyle name="_PF ตารางแจ้งหนี้คงที่ 01.54 SSP Crocs_ทะเบียนร้านค้า พ.ค.54-KIOSK" xfId="64" xr:uid="{00000000-0005-0000-0000-00003F000000}"/>
    <cellStyle name="_PF ตารางแจ้งหนี้คงที่ 01.54 SSP Crocs_ทะเบียนร้านค้า พ.ค.54-KIOSK 2" xfId="65" xr:uid="{00000000-0005-0000-0000-000040000000}"/>
    <cellStyle name="_PF ตารางแจ้งหนี้คงที่ 01.54 SSP Crocs_ทะเบียนร้านค้า พ.ค.54-KIOSK-IT BOOTH-PRO" xfId="66" xr:uid="{00000000-0005-0000-0000-000041000000}"/>
    <cellStyle name="_PF ตารางแจ้งหนี้คงที่ 01.54 SSP Crocs_ทะเบียนร้านค้า พ.ค.54-KIOSK-IT BOOTH-PRO 2" xfId="67" xr:uid="{00000000-0005-0000-0000-000042000000}"/>
    <cellStyle name="_PF ตารางแจ้งหนี้คงที่ 01.54 SSP Crocs_รายงานตัวแผ่ 13.5.54" xfId="68" xr:uid="{00000000-0005-0000-0000-000043000000}"/>
    <cellStyle name="_PF ตารางแจ้งหนี้คงที่ 01.54 SSP Crocs_รายงานตัวแผ่ 13.5.54 2" xfId="69" xr:uid="{00000000-0005-0000-0000-000044000000}"/>
    <cellStyle name="_PF ตารางแจ้งหนี้คงที่ 12.53" xfId="70" xr:uid="{00000000-0005-0000-0000-000045000000}"/>
    <cellStyle name="_PF ตารางแจ้งหนี้คงที่ 12.53 2" xfId="71" xr:uid="{00000000-0005-0000-0000-000046000000}"/>
    <cellStyle name="_PF ตารางแจ้งหนี้คงที่ 12.53_Form ตารางยกเลิกใบแจ้งหนี้" xfId="72" xr:uid="{00000000-0005-0000-0000-000047000000}"/>
    <cellStyle name="_PF ตารางแจ้งหนี้คงที่ 12.53_Form ตารางยกเลิกใบแจ้งหนี้ 2" xfId="73" xr:uid="{00000000-0005-0000-0000-000048000000}"/>
    <cellStyle name="_PF ตารางแจ้งหนี้คงที่ 12.53_PF ตารางแจ้งหนี้ 04.54 ครั้งที่ 5 ย้อนหลัง" xfId="74" xr:uid="{00000000-0005-0000-0000-000049000000}"/>
    <cellStyle name="_PF ตารางแจ้งหนี้คงที่ 12.53_PF ตารางแจ้งหนี้ 04.54 ครั้งที่ 5 ย้อนหลัง 2" xfId="75" xr:uid="{00000000-0005-0000-0000-00004A000000}"/>
    <cellStyle name="_PF ตารางแจ้งหนี้คงที่ 12.53_PF ตารางแจ้งหนี้ 06.54" xfId="76" xr:uid="{00000000-0005-0000-0000-00004B000000}"/>
    <cellStyle name="_PF ตารางแจ้งหนี้คงที่ 12.53_PF ตารางแจ้งหนี้ 06.54 2" xfId="77" xr:uid="{00000000-0005-0000-0000-00004C000000}"/>
    <cellStyle name="_PF ตารางแจ้งหนี้คงที่ 12.53_PF ตารางแจ้งหนี้คงที่ 04.54 BU" xfId="78" xr:uid="{00000000-0005-0000-0000-00004D000000}"/>
    <cellStyle name="_PF ตารางแจ้งหนี้คงที่ 12.53_PF ตารางแจ้งหนี้คงที่ 04.54 BU 2" xfId="79" xr:uid="{00000000-0005-0000-0000-00004E000000}"/>
    <cellStyle name="_PF ตารางแจ้งหนี้คงที่ 12.53_PF สรุปผลInterface - โก้" xfId="80" xr:uid="{00000000-0005-0000-0000-00004F000000}"/>
    <cellStyle name="_PF ตารางแจ้งหนี้คงที่ 12.53_PF สรุปผลInterface - โก้ 2" xfId="81" xr:uid="{00000000-0005-0000-0000-000050000000}"/>
    <cellStyle name="_PF ตารางแจ้งหนี้คงที่ 12.53_ทะเบียนร้านค้า 01.54" xfId="82" xr:uid="{00000000-0005-0000-0000-000051000000}"/>
    <cellStyle name="_PF ตารางแจ้งหนี้คงที่ 12.53_ทะเบียนร้านค้า 01.54 2" xfId="83" xr:uid="{00000000-0005-0000-0000-000052000000}"/>
    <cellStyle name="_PF ตารางแจ้งหนี้คงที่ 12.53_ทะเบียนร้านค้า 05.54" xfId="84" xr:uid="{00000000-0005-0000-0000-000053000000}"/>
    <cellStyle name="_PF ตารางแจ้งหนี้คงที่ 12.53_ทะเบียนร้านค้า 05.54 2" xfId="85" xr:uid="{00000000-0005-0000-0000-000054000000}"/>
    <cellStyle name="_PF ตารางแจ้งหนี้คงที่ 12.53_ทะเบียนร้านค้า 05.54 Update" xfId="86" xr:uid="{00000000-0005-0000-0000-000055000000}"/>
    <cellStyle name="_PF ตารางแจ้งหนี้คงที่ 12.53_ทะเบียนร้านค้า 05.54 Update 2" xfId="87" xr:uid="{00000000-0005-0000-0000-000056000000}"/>
    <cellStyle name="_PF ตารางแจ้งหนี้คงที่ 12.53_ทะเบียนร้านค้า 05.54 นก" xfId="88" xr:uid="{00000000-0005-0000-0000-000057000000}"/>
    <cellStyle name="_PF ตารางแจ้งหนี้คงที่ 12.53_ทะเบียนร้านค้า 05.54 นก 2" xfId="89" xr:uid="{00000000-0005-0000-0000-000058000000}"/>
    <cellStyle name="_PF ตารางแจ้งหนี้คงที่ 12.53_ทะเบียนร้านค้า 06.54" xfId="90" xr:uid="{00000000-0005-0000-0000-000059000000}"/>
    <cellStyle name="_PF ตารางแจ้งหนี้คงที่ 12.53_ทะเบียนร้านค้า 06.54 2" xfId="91" xr:uid="{00000000-0005-0000-0000-00005A000000}"/>
    <cellStyle name="_PF ตารางแจ้งหนี้คงที่ 12.53_ทะเบียนร้านค้า 06.54 Update" xfId="92" xr:uid="{00000000-0005-0000-0000-00005B000000}"/>
    <cellStyle name="_PF ตารางแจ้งหนี้คงที่ 12.53_ทะเบียนร้านค้า 06.54 Update 2" xfId="93" xr:uid="{00000000-0005-0000-0000-00005C000000}"/>
    <cellStyle name="_PF ตารางแจ้งหนี้คงที่ 12.53_ทะเบียนร้านค้า พ.ค.54" xfId="94" xr:uid="{00000000-0005-0000-0000-00005D000000}"/>
    <cellStyle name="_PF ตารางแจ้งหนี้คงที่ 12.53_ทะเบียนร้านค้า พ.ค.54 2" xfId="95" xr:uid="{00000000-0005-0000-0000-00005E000000}"/>
    <cellStyle name="_PF ตารางแจ้งหนี้คงที่ 12.53_ทะเบียนร้านค้า พ.ค.54-KIOSK" xfId="96" xr:uid="{00000000-0005-0000-0000-00005F000000}"/>
    <cellStyle name="_PF ตารางแจ้งหนี้คงที่ 12.53_ทะเบียนร้านค้า พ.ค.54-KIOSK 2" xfId="97" xr:uid="{00000000-0005-0000-0000-000060000000}"/>
    <cellStyle name="_PF ตารางแจ้งหนี้คงที่ 12.53_ทะเบียนร้านค้า พ.ค.54-KIOSK-IT BOOTH-PRO" xfId="98" xr:uid="{00000000-0005-0000-0000-000061000000}"/>
    <cellStyle name="_PF ตารางแจ้งหนี้คงที่ 12.53_ทะเบียนร้านค้า พ.ค.54-KIOSK-IT BOOTH-PRO 2" xfId="99" xr:uid="{00000000-0005-0000-0000-000062000000}"/>
    <cellStyle name="_PF ตารางแจ้งหนี้คงที่ 12.53_รายงานตัวแผ่ 13.5.54" xfId="100" xr:uid="{00000000-0005-0000-0000-000063000000}"/>
    <cellStyle name="_PF ตารางแจ้งหนี้คงที่ 12.53_รายงานตัวแผ่ 13.5.54 2" xfId="101" xr:uid="{00000000-0005-0000-0000-000064000000}"/>
    <cellStyle name="_SL ทะเบียนคุมร้านค้า 08.54" xfId="102" xr:uid="{00000000-0005-0000-0000-000065000000}"/>
    <cellStyle name="_SL ทะเบียนคุมร้านค้า 08.54 2" xfId="103" xr:uid="{00000000-0005-0000-0000-000066000000}"/>
    <cellStyle name="_SL ทะเบียนคุมร้านค้า 09.54" xfId="104" xr:uid="{00000000-0005-0000-0000-000067000000}"/>
    <cellStyle name="_SL ทะเบียนคุมร้านค้า 09.54 2" xfId="105" xr:uid="{00000000-0005-0000-0000-000068000000}"/>
    <cellStyle name="_SSR 08-09 Mining and Process" xfId="106" xr:uid="{00000000-0005-0000-0000-000069000000}"/>
    <cellStyle name="_SSR 08-09 Mining and Process 2" xfId="107" xr:uid="{00000000-0005-0000-0000-00006A000000}"/>
    <cellStyle name="_SSR 08-09 Transport Industry 20080402" xfId="108" xr:uid="{00000000-0005-0000-0000-00006B000000}"/>
    <cellStyle name="_SSR 08-09 Transport Industry 20080402 2" xfId="109" xr:uid="{00000000-0005-0000-0000-00006C000000}"/>
    <cellStyle name="_SSR 08-09 Water Industry 200803402v3" xfId="110" xr:uid="{00000000-0005-0000-0000-00006D000000}"/>
    <cellStyle name="_SSR 08-09 Water Industry 200803402v3 2" xfId="111" xr:uid="{00000000-0005-0000-0000-00006E000000}"/>
    <cellStyle name="_Summary Electric" xfId="112" xr:uid="{00000000-0005-0000-0000-00006F000000}"/>
    <cellStyle name="_Summary Electric 2" xfId="113" xr:uid="{00000000-0005-0000-0000-000070000000}"/>
    <cellStyle name="_Summary Electric_BD_ทะเบียนโทรศัพท์ Zen fl.16" xfId="114" xr:uid="{00000000-0005-0000-0000-000071000000}"/>
    <cellStyle name="_Summary Electric_BD_ทะเบียนโทรศัพท์ Zen fl.16 2" xfId="115" xr:uid="{00000000-0005-0000-0000-000072000000}"/>
    <cellStyle name="_Summary Electric_BD_ทะเบียนโทรศัพท์ Zen fl.16_สรุปหนี้ค้าง &amp; Action plan SFX 290212" xfId="116" xr:uid="{00000000-0005-0000-0000-000073000000}"/>
    <cellStyle name="_Summary Electric_BD_ทะเบียนโทรศัพท์ Zen fl.16_สรุปหนี้ค้าง &amp; Action plan SFX 290212 2" xfId="117" xr:uid="{00000000-0005-0000-0000-000074000000}"/>
    <cellStyle name="_Summary Electric_Form ตารางยกเลิกใบแจ้งหนี้" xfId="118" xr:uid="{00000000-0005-0000-0000-000075000000}"/>
    <cellStyle name="_Summary Electric_Form ตารางยกเลิกใบแจ้งหนี้ 2" xfId="119" xr:uid="{00000000-0005-0000-0000-000076000000}"/>
    <cellStyle name="_Summary Electric_Form ตารางยกเลิกใบแจ้งหนี้_BD_ทะเบียนโทรศัพท์ Zen fl.16" xfId="120" xr:uid="{00000000-0005-0000-0000-000077000000}"/>
    <cellStyle name="_Summary Electric_Form ตารางยกเลิกใบแจ้งหนี้_BD_ทะเบียนโทรศัพท์ Zen fl.16 2" xfId="121" xr:uid="{00000000-0005-0000-0000-000078000000}"/>
    <cellStyle name="_Summary Electric_Form ตารางยกเลิกใบแจ้งหนี้_BD_ทะเบียนโทรศัพท์ Zen fl.16_สรุปหนี้ค้าง &amp; Action plan SFX 290212" xfId="122" xr:uid="{00000000-0005-0000-0000-000079000000}"/>
    <cellStyle name="_Summary Electric_Form ตารางยกเลิกใบแจ้งหนี้_BD_ทะเบียนโทรศัพท์ Zen fl.16_สรุปหนี้ค้าง &amp; Action plan SFX 290212 2" xfId="123" xr:uid="{00000000-0005-0000-0000-00007A000000}"/>
    <cellStyle name="_Summary Electric_Form ตารางยกเลิกใบแจ้งหนี้_PF ตารางยกเลิกใบแจ้งหนี้ 4.1.55" xfId="124" xr:uid="{00000000-0005-0000-0000-00007B000000}"/>
    <cellStyle name="_Summary Electric_Form ตารางยกเลิกใบแจ้งหนี้_PF ตารางยกเลิกใบแจ้งหนี้ 4.1.55 2" xfId="125" xr:uid="{00000000-0005-0000-0000-00007C000000}"/>
    <cellStyle name="_Summary Electric_Form ตารางยกเลิกใบแจ้งหนี้_PF ตารางยกเลิกใบแจ้งหนี้ 4.1.55_1" xfId="126" xr:uid="{00000000-0005-0000-0000-00007D000000}"/>
    <cellStyle name="_Summary Electric_Form ตารางยกเลิกใบแจ้งหนี้_PF ตารางยกเลิกใบแจ้งหนี้ 4.1.55_1 2" xfId="127" xr:uid="{00000000-0005-0000-0000-00007E000000}"/>
    <cellStyle name="_Summary Electric_Form ตารางยกเลิกใบแจ้งหนี้_PF ตารางยกเลิกใบแจ้งหนี้ 4.1.55_สรุปหนี้ค้าง &amp; Action plan SFX 290212" xfId="128" xr:uid="{00000000-0005-0000-0000-00007F000000}"/>
    <cellStyle name="_Summary Electric_Form ตารางยกเลิกใบแจ้งหนี้_PF ตารางยกเลิกใบแจ้งหนี้ 4.1.55_สรุปหนี้ค้าง &amp; Action plan SFX 290212 2" xfId="129" xr:uid="{00000000-0005-0000-0000-000080000000}"/>
    <cellStyle name="_Summary Electric_Form ตารางยกเลิกใบแจ้งหนี้_PF ตารางลดหนี้ 19.10.54" xfId="130" xr:uid="{00000000-0005-0000-0000-000081000000}"/>
    <cellStyle name="_Summary Electric_Form ตารางยกเลิกใบแจ้งหนี้_PF ตารางลดหนี้ 19.10.54 2" xfId="131" xr:uid="{00000000-0005-0000-0000-000082000000}"/>
    <cellStyle name="_Summary Electric_Form ตารางยกเลิกใบแจ้งหนี้_PF ตารางลดหนี้ 19.10.54_สรุปหนี้ค้าง &amp; Action plan SFX 290212" xfId="132" xr:uid="{00000000-0005-0000-0000-000083000000}"/>
    <cellStyle name="_Summary Electric_Form ตารางยกเลิกใบแจ้งหนี้_PF ตารางลดหนี้ 19.10.54_สรุปหนี้ค้าง &amp; Action plan SFX 290212 2" xfId="133" xr:uid="{00000000-0005-0000-0000-000084000000}"/>
    <cellStyle name="_Summary Electric_Form ตารางยกเลิกใบแจ้งหนี้_สรุปหนี้ค้าง &amp; Action plan SFX 010312 ลงนามแล้ว" xfId="134" xr:uid="{00000000-0005-0000-0000-000085000000}"/>
    <cellStyle name="_Summary Electric_Form ตารางยกเลิกใบแจ้งหนี้_สรุปหนี้ค้าง &amp; Action plan SFX 010312 ลงนามแล้ว 2" xfId="135" xr:uid="{00000000-0005-0000-0000-000086000000}"/>
    <cellStyle name="_Summary Electric_PF ตารางแจ้งหนี้ 04.54 ครั้งที่ 5 ย้อนหลัง" xfId="136" xr:uid="{00000000-0005-0000-0000-000087000000}"/>
    <cellStyle name="_Summary Electric_PF ตารางแจ้งหนี้ 04.54 ครั้งที่ 5 ย้อนหลัง 2" xfId="137" xr:uid="{00000000-0005-0000-0000-000088000000}"/>
    <cellStyle name="_Summary Electric_PF ตารางแจ้งหนี้ 06.54" xfId="138" xr:uid="{00000000-0005-0000-0000-000089000000}"/>
    <cellStyle name="_Summary Electric_PF ตารางแจ้งหนี้ 06.54 2" xfId="139" xr:uid="{00000000-0005-0000-0000-00008A000000}"/>
    <cellStyle name="_Summary Electric_PF ตารางแจ้งหนี้ 06.54_PF ตารางยกเลิกใบแจ้งหนี้ 4.1.55" xfId="140" xr:uid="{00000000-0005-0000-0000-00008B000000}"/>
    <cellStyle name="_Summary Electric_PF ตารางแจ้งหนี้ 06.54_PF ตารางยกเลิกใบแจ้งหนี้ 4.1.55 2" xfId="141" xr:uid="{00000000-0005-0000-0000-00008C000000}"/>
    <cellStyle name="_Summary Electric_PF ตารางแจ้งหนี้ 06.54_สรุปหนี้ค้าง &amp; Action plan SFX 010312 ลงนามแล้ว" xfId="142" xr:uid="{00000000-0005-0000-0000-00008D000000}"/>
    <cellStyle name="_Summary Electric_PF ตารางแจ้งหนี้ 06.54_สรุปหนี้ค้าง &amp; Action plan SFX 010312 ลงนามแล้ว 2" xfId="143" xr:uid="{00000000-0005-0000-0000-00008E000000}"/>
    <cellStyle name="_Summary Electric_PF ตารางแจ้งหนี้ 06.54_สรุปหนี้ค้าง &amp; Action plan SFX 290212" xfId="144" xr:uid="{00000000-0005-0000-0000-00008F000000}"/>
    <cellStyle name="_Summary Electric_PF ตารางแจ้งหนี้ 06.54_สรุปหนี้ค้าง &amp; Action plan SFX 290212 2" xfId="145" xr:uid="{00000000-0005-0000-0000-000090000000}"/>
    <cellStyle name="_Summary Electric_PF ตารางยกเลิกใบแจ้งหนี้ 4.1.55" xfId="146" xr:uid="{00000000-0005-0000-0000-000091000000}"/>
    <cellStyle name="_Summary Electric_PF ตารางยกเลิกใบแจ้งหนี้ 4.1.55 2" xfId="147" xr:uid="{00000000-0005-0000-0000-000092000000}"/>
    <cellStyle name="_Summary Electric_PF ตารางยกเลิกใบแจ้งหนี้ 4.1.55_1" xfId="148" xr:uid="{00000000-0005-0000-0000-000093000000}"/>
    <cellStyle name="_Summary Electric_PF ตารางยกเลิกใบแจ้งหนี้ 4.1.55_1 2" xfId="149" xr:uid="{00000000-0005-0000-0000-000094000000}"/>
    <cellStyle name="_Summary Electric_PF ตารางยกเลิกใบแจ้งหนี้ 4.1.55_สรุปหนี้ค้าง &amp; Action plan SFX 290212" xfId="150" xr:uid="{00000000-0005-0000-0000-000095000000}"/>
    <cellStyle name="_Summary Electric_PF ตารางยกเลิกใบแจ้งหนี้ 4.1.55_สรุปหนี้ค้าง &amp; Action plan SFX 290212 2" xfId="151" xr:uid="{00000000-0005-0000-0000-000096000000}"/>
    <cellStyle name="_Summary Electric_PF ตารางลดหนี้ 19.10.54" xfId="152" xr:uid="{00000000-0005-0000-0000-000097000000}"/>
    <cellStyle name="_Summary Electric_PF ตารางลดหนี้ 19.10.54 2" xfId="153" xr:uid="{00000000-0005-0000-0000-000098000000}"/>
    <cellStyle name="_Summary Electric_PF ตารางลดหนี้ 19.10.54_สรุปหนี้ค้าง &amp; Action plan SFX 290212" xfId="154" xr:uid="{00000000-0005-0000-0000-000099000000}"/>
    <cellStyle name="_Summary Electric_PF ตารางลดหนี้ 19.10.54_สรุปหนี้ค้าง &amp; Action plan SFX 290212 2" xfId="155" xr:uid="{00000000-0005-0000-0000-00009A000000}"/>
    <cellStyle name="_Summary Electric_PF สรุปผลInterface - โก้" xfId="156" xr:uid="{00000000-0005-0000-0000-00009B000000}"/>
    <cellStyle name="_Summary Electric_PF สรุปผลInterface - โก้ 2" xfId="157" xr:uid="{00000000-0005-0000-0000-00009C000000}"/>
    <cellStyle name="_Summary Electric_ตารางแจ้งหนี้ เดินสะพัด CDS อัตราน้ำเย็น 04.54" xfId="158" xr:uid="{00000000-0005-0000-0000-00009D000000}"/>
    <cellStyle name="_Summary Electric_ตารางแจ้งหนี้ เดินสะพัด CDS อัตราน้ำเย็น 04.54 2" xfId="159" xr:uid="{00000000-0005-0000-0000-00009E000000}"/>
    <cellStyle name="_Summary Electric_ตารางแจ้งหนี้ เดินสะพัด CDS อัตราน้ำเย็น 04.54_PF ตารางยกเลิกใบแจ้งหนี้ 4.1.55" xfId="160" xr:uid="{00000000-0005-0000-0000-00009F000000}"/>
    <cellStyle name="_Summary Electric_ตารางแจ้งหนี้ เดินสะพัด CDS อัตราน้ำเย็น 04.54_PF ตารางยกเลิกใบแจ้งหนี้ 4.1.55 2" xfId="161" xr:uid="{00000000-0005-0000-0000-0000A0000000}"/>
    <cellStyle name="_Summary Electric_ตารางแจ้งหนี้ เดินสะพัด CDS อัตราน้ำเย็น 04.54_สรุปหนี้ค้าง &amp; Action plan SFX 010312 ลงนามแล้ว" xfId="162" xr:uid="{00000000-0005-0000-0000-0000A1000000}"/>
    <cellStyle name="_Summary Electric_ตารางแจ้งหนี้ เดินสะพัด CDS อัตราน้ำเย็น 04.54_สรุปหนี้ค้าง &amp; Action plan SFX 010312 ลงนามแล้ว 2" xfId="163" xr:uid="{00000000-0005-0000-0000-0000A2000000}"/>
    <cellStyle name="_Summary Electric_ตารางแจ้งหนี้ เดินสะพัด CDS อัตราน้ำเย็น 04.54_สรุปหนี้ค้าง &amp; Action plan SFX 290212" xfId="164" xr:uid="{00000000-0005-0000-0000-0000A3000000}"/>
    <cellStyle name="_Summary Electric_ตารางแจ้งหนี้ เดินสะพัด CDS อัตราน้ำเย็น 04.54_สรุปหนี้ค้าง &amp; Action plan SFX 290212 2" xfId="165" xr:uid="{00000000-0005-0000-0000-0000A4000000}"/>
    <cellStyle name="_Summary Electric_ตารางแจ้งหนี้ เดินสะพัด WU 04.54" xfId="166" xr:uid="{00000000-0005-0000-0000-0000A5000000}"/>
    <cellStyle name="_Summary Electric_ตารางแจ้งหนี้ เดินสะพัด WU 04.54 2" xfId="167" xr:uid="{00000000-0005-0000-0000-0000A6000000}"/>
    <cellStyle name="_Summary Electric_ตารางแจ้งหนี้ เดินสะพัด WU 04.54_PF ตารางยกเลิกใบแจ้งหนี้ 4.1.55" xfId="168" xr:uid="{00000000-0005-0000-0000-0000A7000000}"/>
    <cellStyle name="_Summary Electric_ตารางแจ้งหนี้ เดินสะพัด WU 04.54_PF ตารางยกเลิกใบแจ้งหนี้ 4.1.55 2" xfId="169" xr:uid="{00000000-0005-0000-0000-0000A8000000}"/>
    <cellStyle name="_Summary Electric_ตารางแจ้งหนี้ เดินสะพัด WU 04.54_สรุปหนี้ค้าง &amp; Action plan SFX 010312 ลงนามแล้ว" xfId="170" xr:uid="{00000000-0005-0000-0000-0000A9000000}"/>
    <cellStyle name="_Summary Electric_ตารางแจ้งหนี้ เดินสะพัด WU 04.54_สรุปหนี้ค้าง &amp; Action plan SFX 010312 ลงนามแล้ว 2" xfId="171" xr:uid="{00000000-0005-0000-0000-0000AA000000}"/>
    <cellStyle name="_Summary Electric_ตารางแจ้งหนี้ เดินสะพัด WU 04.54_สรุปหนี้ค้าง &amp; Action plan SFX 290212" xfId="172" xr:uid="{00000000-0005-0000-0000-0000AB000000}"/>
    <cellStyle name="_Summary Electric_ตารางแจ้งหนี้ เดินสะพัด WU 04.54_สรุปหนี้ค้าง &amp; Action plan SFX 290212 2" xfId="173" xr:uid="{00000000-0005-0000-0000-0000AC000000}"/>
    <cellStyle name="_Summary Electric_ทะเบียนร้านค้า 01.54" xfId="174" xr:uid="{00000000-0005-0000-0000-0000AD000000}"/>
    <cellStyle name="_Summary Electric_ทะเบียนร้านค้า 01.54 2" xfId="175" xr:uid="{00000000-0005-0000-0000-0000AE000000}"/>
    <cellStyle name="_Summary Electric_ทะเบียนร้านค้า 01.54_PF ตารางยกเลิกใบแจ้งหนี้ 4.1.55" xfId="176" xr:uid="{00000000-0005-0000-0000-0000AF000000}"/>
    <cellStyle name="_Summary Electric_ทะเบียนร้านค้า 01.54_PF ตารางยกเลิกใบแจ้งหนี้ 4.1.55 2" xfId="177" xr:uid="{00000000-0005-0000-0000-0000B0000000}"/>
    <cellStyle name="_Summary Electric_ทะเบียนร้านค้า 01.54_สรุปหนี้ค้าง &amp; Action plan SFX 010312 ลงนามแล้ว" xfId="178" xr:uid="{00000000-0005-0000-0000-0000B1000000}"/>
    <cellStyle name="_Summary Electric_ทะเบียนร้านค้า 01.54_สรุปหนี้ค้าง &amp; Action plan SFX 010312 ลงนามแล้ว 2" xfId="179" xr:uid="{00000000-0005-0000-0000-0000B2000000}"/>
    <cellStyle name="_Summary Electric_ทะเบียนร้านค้า 01.54_สรุปหนี้ค้าง &amp; Action plan SFX 290212" xfId="180" xr:uid="{00000000-0005-0000-0000-0000B3000000}"/>
    <cellStyle name="_Summary Electric_ทะเบียนร้านค้า 01.54_สรุปหนี้ค้าง &amp; Action plan SFX 290212 2" xfId="181" xr:uid="{00000000-0005-0000-0000-0000B4000000}"/>
    <cellStyle name="_Summary Electric_ทะเบียนร้านค้า 05.54 Update" xfId="182" xr:uid="{00000000-0005-0000-0000-0000B5000000}"/>
    <cellStyle name="_Summary Electric_ทะเบียนร้านค้า 05.54 Update 2" xfId="183" xr:uid="{00000000-0005-0000-0000-0000B6000000}"/>
    <cellStyle name="_Summary Electric_ทะเบียนร้านค้า 06.54" xfId="184" xr:uid="{00000000-0005-0000-0000-0000B7000000}"/>
    <cellStyle name="_Summary Electric_ทะเบียนร้านค้า 06.54 2" xfId="185" xr:uid="{00000000-0005-0000-0000-0000B8000000}"/>
    <cellStyle name="_Summary Electric_ทะเบียนร้านค้า 06.54 Update" xfId="186" xr:uid="{00000000-0005-0000-0000-0000B9000000}"/>
    <cellStyle name="_Summary Electric_ทะเบียนร้านค้า 06.54 Update 2" xfId="187" xr:uid="{00000000-0005-0000-0000-0000BA000000}"/>
    <cellStyle name="_Summary Electric_ทะเบียนร้านค้า พ.ค.54" xfId="188" xr:uid="{00000000-0005-0000-0000-0000BB000000}"/>
    <cellStyle name="_Summary Electric_ทะเบียนร้านค้า พ.ค.54 2" xfId="189" xr:uid="{00000000-0005-0000-0000-0000BC000000}"/>
    <cellStyle name="_Summary Electric_ทะเบียนร้านค้า พ.ค.54-KIOSK" xfId="190" xr:uid="{00000000-0005-0000-0000-0000BD000000}"/>
    <cellStyle name="_Summary Electric_ทะเบียนร้านค้า พ.ค.54-KIOSK 2" xfId="191" xr:uid="{00000000-0005-0000-0000-0000BE000000}"/>
    <cellStyle name="_Summary Electric_ทะเบียนร้านค้า พ.ค.54-KIOSK-IT BOOTH-PRO" xfId="192" xr:uid="{00000000-0005-0000-0000-0000BF000000}"/>
    <cellStyle name="_Summary Electric_ทะเบียนร้านค้า พ.ค.54-KIOSK-IT BOOTH-PRO 2" xfId="193" xr:uid="{00000000-0005-0000-0000-0000C0000000}"/>
    <cellStyle name="_Summary Electric_ทะเบียนร้านค้า พ.ค.54-KIOSK-ตกค้างแจ้งหนี้เดือน5-54" xfId="194" xr:uid="{00000000-0005-0000-0000-0000C1000000}"/>
    <cellStyle name="_Summary Electric_ทะเบียนร้านค้า พ.ค.54-KIOSK-ตกค้างแจ้งหนี้เดือน5-54 2" xfId="195" xr:uid="{00000000-0005-0000-0000-0000C2000000}"/>
    <cellStyle name="_Summary Electric_รายงานตัวแผ่ 13.5.54" xfId="196" xr:uid="{00000000-0005-0000-0000-0000C3000000}"/>
    <cellStyle name="_Summary Electric_รายงานตัวแผ่ 13.5.54 2" xfId="197" xr:uid="{00000000-0005-0000-0000-0000C4000000}"/>
    <cellStyle name="_Summary Electric_สรุปหนี้ค้าง &amp; Action plan SFX 010312 ลงนามแล้ว" xfId="198" xr:uid="{00000000-0005-0000-0000-0000C5000000}"/>
    <cellStyle name="_Summary Electric_สรุปหนี้ค้าง &amp; Action plan SFX 010312 ลงนามแล้ว 2" xfId="199" xr:uid="{00000000-0005-0000-0000-0000C6000000}"/>
    <cellStyle name="_Write Off 2 Gusti" xfId="200" xr:uid="{00000000-0005-0000-0000-0000C7000000}"/>
    <cellStyle name="_Write Off 2 Gusti 2" xfId="201" xr:uid="{00000000-0005-0000-0000-0000C8000000}"/>
    <cellStyle name="_กระดาษทำการ ปี 51" xfId="202" xr:uid="{00000000-0005-0000-0000-0000C9000000}"/>
    <cellStyle name="_กระดาษทำการ ปี 51 10" xfId="203" xr:uid="{00000000-0005-0000-0000-0000CA000000}"/>
    <cellStyle name="_กระดาษทำการ ปี 51 11" xfId="204" xr:uid="{00000000-0005-0000-0000-0000CB000000}"/>
    <cellStyle name="_กระดาษทำการ ปี 51 2" xfId="205" xr:uid="{00000000-0005-0000-0000-0000CC000000}"/>
    <cellStyle name="_กระดาษทำการ ปี 51 3" xfId="206" xr:uid="{00000000-0005-0000-0000-0000CD000000}"/>
    <cellStyle name="_กระดาษทำการ ปี 51 4" xfId="207" xr:uid="{00000000-0005-0000-0000-0000CE000000}"/>
    <cellStyle name="_กระดาษทำการ ปี 51 5" xfId="208" xr:uid="{00000000-0005-0000-0000-0000CF000000}"/>
    <cellStyle name="_กระดาษทำการ ปี 51 6" xfId="209" xr:uid="{00000000-0005-0000-0000-0000D0000000}"/>
    <cellStyle name="_กระดาษทำการ ปี 51 7" xfId="210" xr:uid="{00000000-0005-0000-0000-0000D1000000}"/>
    <cellStyle name="_กระดาษทำการ ปี 51 8" xfId="211" xr:uid="{00000000-0005-0000-0000-0000D2000000}"/>
    <cellStyle name="_กระดาษทำการ ปี 51 9" xfId="212" xr:uid="{00000000-0005-0000-0000-0000D3000000}"/>
    <cellStyle name="_ตารางแจ้งหนี้ เดินสะพัด CDS อัตราน้ำเย็น 04.54" xfId="213" xr:uid="{00000000-0005-0000-0000-0000D4000000}"/>
    <cellStyle name="_ตารางแจ้งหนี้ เดินสะพัด CDS อัตราน้ำเย็น 04.54 2" xfId="214" xr:uid="{00000000-0005-0000-0000-0000D5000000}"/>
    <cellStyle name="_ตารางแจ้งหนี้ เดินสะพัด WU 04.54" xfId="215" xr:uid="{00000000-0005-0000-0000-0000D6000000}"/>
    <cellStyle name="_ตารางแจ้งหนี้ เดินสะพัด WU 04.54 2" xfId="216" xr:uid="{00000000-0005-0000-0000-0000D7000000}"/>
    <cellStyle name="_ตารางแจ้งหนี้ โปรโมชั่น" xfId="217" xr:uid="{00000000-0005-0000-0000-0000D8000000}"/>
    <cellStyle name="_ตารางแจ้งหนี้ โปรโมชั่น 2" xfId="218" xr:uid="{00000000-0005-0000-0000-0000D9000000}"/>
    <cellStyle name="_ตารางแจ้งหนี้ โปรโมชั่น 6 ร้านค้า" xfId="219" xr:uid="{00000000-0005-0000-0000-0000DA000000}"/>
    <cellStyle name="_ตารางแจ้งหนี้ โปรโมชั่น 6 ร้านค้า 2" xfId="220" xr:uid="{00000000-0005-0000-0000-0000DB000000}"/>
    <cellStyle name="_ตารางแจ้งหนี้ โปรโมชั่น ธนาสิริ,โปรลิฟวิ่ง,อิออน" xfId="221" xr:uid="{00000000-0005-0000-0000-0000DC000000}"/>
    <cellStyle name="_ตารางแจ้งหนี้ โปรโมชั่น ธนาสิริ,โปรลิฟวิ่ง,อิออน 2" xfId="222" xr:uid="{00000000-0005-0000-0000-0000DD000000}"/>
    <cellStyle name="_ตารางแจ้งหนี้ ผันแปร 05.54 GP" xfId="223" xr:uid="{00000000-0005-0000-0000-0000DE000000}"/>
    <cellStyle name="_ตารางแจ้งหนี้ ผันแปร 05.54 GP 2" xfId="224" xr:uid="{00000000-0005-0000-0000-0000DF000000}"/>
    <cellStyle name="_ตารางแจ้งหนี้ ผันแปร 12.53 ค่าน้ำ,ค่าไฟ" xfId="225" xr:uid="{00000000-0005-0000-0000-0000E0000000}"/>
    <cellStyle name="_ตารางแจ้งหนี้ ผันแปร 12.53 ค่าน้ำ,ค่าไฟ 2" xfId="226" xr:uid="{00000000-0005-0000-0000-0000E1000000}"/>
    <cellStyle name="_ทะเบียนร้านค้า 01.54" xfId="227" xr:uid="{00000000-0005-0000-0000-0000E2000000}"/>
    <cellStyle name="_ทะเบียนร้านค้า 01.54 2" xfId="228" xr:uid="{00000000-0005-0000-0000-0000E3000000}"/>
    <cellStyle name="_ทะเบียนร้านค้า 02.54" xfId="229" xr:uid="{00000000-0005-0000-0000-0000E4000000}"/>
    <cellStyle name="_ทะเบียนร้านค้า 02.54 2" xfId="230" xr:uid="{00000000-0005-0000-0000-0000E5000000}"/>
    <cellStyle name="_ทะเบียนร้านค้า 06.54 Update" xfId="231" xr:uid="{00000000-0005-0000-0000-0000E6000000}"/>
    <cellStyle name="_ทะเบียนร้านค้า 06.54 Update 2" xfId="232" xr:uid="{00000000-0005-0000-0000-0000E7000000}"/>
    <cellStyle name="0,0_x000d__x000a_NA_x000d__x000a_" xfId="233" xr:uid="{00000000-0005-0000-0000-0000E8000000}"/>
    <cellStyle name="0,0_x000d__x000a_NA_x000d__x000a_ 2" xfId="234" xr:uid="{00000000-0005-0000-0000-0000E9000000}"/>
    <cellStyle name="0,0_x000d__x000a_NA_x000d__x000a_ 3" xfId="235" xr:uid="{00000000-0005-0000-0000-0000EA000000}"/>
    <cellStyle name="0,000" xfId="236" xr:uid="{00000000-0005-0000-0000-0000EB000000}"/>
    <cellStyle name="0,000 2" xfId="237" xr:uid="{00000000-0005-0000-0000-0000EC000000}"/>
    <cellStyle name="20% - Accent1 2" xfId="238" xr:uid="{00000000-0005-0000-0000-0000ED000000}"/>
    <cellStyle name="20% - Accent1 2 2" xfId="239" xr:uid="{00000000-0005-0000-0000-0000EE000000}"/>
    <cellStyle name="20% - Accent1 2 3" xfId="240" xr:uid="{00000000-0005-0000-0000-0000EF000000}"/>
    <cellStyle name="20% - Accent1 3" xfId="241" xr:uid="{00000000-0005-0000-0000-0000F0000000}"/>
    <cellStyle name="20% - Accent2 2" xfId="242" xr:uid="{00000000-0005-0000-0000-0000F1000000}"/>
    <cellStyle name="20% - Accent2 2 2" xfId="243" xr:uid="{00000000-0005-0000-0000-0000F2000000}"/>
    <cellStyle name="20% - Accent2 2 3" xfId="244" xr:uid="{00000000-0005-0000-0000-0000F3000000}"/>
    <cellStyle name="20% - Accent2 3" xfId="245" xr:uid="{00000000-0005-0000-0000-0000F4000000}"/>
    <cellStyle name="20% - Accent3 2" xfId="246" xr:uid="{00000000-0005-0000-0000-0000F5000000}"/>
    <cellStyle name="20% - Accent3 2 2" xfId="247" xr:uid="{00000000-0005-0000-0000-0000F6000000}"/>
    <cellStyle name="20% - Accent3 2 3" xfId="248" xr:uid="{00000000-0005-0000-0000-0000F7000000}"/>
    <cellStyle name="20% - Accent3 3" xfId="249" xr:uid="{00000000-0005-0000-0000-0000F8000000}"/>
    <cellStyle name="20% - Accent4 2" xfId="250" xr:uid="{00000000-0005-0000-0000-0000F9000000}"/>
    <cellStyle name="20% - Accent4 2 2" xfId="251" xr:uid="{00000000-0005-0000-0000-0000FA000000}"/>
    <cellStyle name="20% - Accent4 2 3" xfId="252" xr:uid="{00000000-0005-0000-0000-0000FB000000}"/>
    <cellStyle name="20% - Accent4 3" xfId="253" xr:uid="{00000000-0005-0000-0000-0000FC000000}"/>
    <cellStyle name="20% - Accent5 2" xfId="254" xr:uid="{00000000-0005-0000-0000-0000FD000000}"/>
    <cellStyle name="20% - Accent5 3" xfId="255" xr:uid="{00000000-0005-0000-0000-0000FE000000}"/>
    <cellStyle name="20% - Accent6 2" xfId="256" xr:uid="{00000000-0005-0000-0000-0000FF000000}"/>
    <cellStyle name="20% - Accent6 2 2" xfId="257" xr:uid="{00000000-0005-0000-0000-000000010000}"/>
    <cellStyle name="20% - Accent6 2 3" xfId="258" xr:uid="{00000000-0005-0000-0000-000001010000}"/>
    <cellStyle name="20% - Accent6 3" xfId="259" xr:uid="{00000000-0005-0000-0000-000002010000}"/>
    <cellStyle name="20% - ส่วนที่ถูกเน้น1" xfId="260" xr:uid="{00000000-0005-0000-0000-000003010000}"/>
    <cellStyle name="20% - ส่วนที่ถูกเน้น1 2" xfId="261" xr:uid="{00000000-0005-0000-0000-000004010000}"/>
    <cellStyle name="20% - ส่วนที่ถูกเน้น2" xfId="262" xr:uid="{00000000-0005-0000-0000-000005010000}"/>
    <cellStyle name="20% - ส่วนที่ถูกเน้น2 2" xfId="263" xr:uid="{00000000-0005-0000-0000-000006010000}"/>
    <cellStyle name="20% - ส่วนที่ถูกเน้น3" xfId="264" xr:uid="{00000000-0005-0000-0000-000007010000}"/>
    <cellStyle name="20% - ส่วนที่ถูกเน้น3 2" xfId="265" xr:uid="{00000000-0005-0000-0000-000008010000}"/>
    <cellStyle name="20% - ส่วนที่ถูกเน้น4" xfId="266" xr:uid="{00000000-0005-0000-0000-000009010000}"/>
    <cellStyle name="20% - ส่วนที่ถูกเน้น4 2" xfId="267" xr:uid="{00000000-0005-0000-0000-00000A010000}"/>
    <cellStyle name="20% - ส่วนที่ถูกเน้น5" xfId="268" xr:uid="{00000000-0005-0000-0000-00000B010000}"/>
    <cellStyle name="20% - ส่วนที่ถูกเน้น5 2" xfId="269" xr:uid="{00000000-0005-0000-0000-00000C010000}"/>
    <cellStyle name="20% - ส่วนที่ถูกเน้น6" xfId="270" xr:uid="{00000000-0005-0000-0000-00000D010000}"/>
    <cellStyle name="20% - ส่วนที่ถูกเน้น6 2" xfId="271" xr:uid="{00000000-0005-0000-0000-00000E010000}"/>
    <cellStyle name="40% - Accent1 2" xfId="272" xr:uid="{00000000-0005-0000-0000-00000F010000}"/>
    <cellStyle name="40% - Accent1 2 2" xfId="273" xr:uid="{00000000-0005-0000-0000-000010010000}"/>
    <cellStyle name="40% - Accent1 2 3" xfId="274" xr:uid="{00000000-0005-0000-0000-000011010000}"/>
    <cellStyle name="40% - Accent1 3" xfId="275" xr:uid="{00000000-0005-0000-0000-000012010000}"/>
    <cellStyle name="40% - Accent2 2" xfId="276" xr:uid="{00000000-0005-0000-0000-000013010000}"/>
    <cellStyle name="40% - Accent2 3" xfId="277" xr:uid="{00000000-0005-0000-0000-000014010000}"/>
    <cellStyle name="40% - Accent3 2" xfId="278" xr:uid="{00000000-0005-0000-0000-000015010000}"/>
    <cellStyle name="40% - Accent3 2 2" xfId="279" xr:uid="{00000000-0005-0000-0000-000016010000}"/>
    <cellStyle name="40% - Accent3 2 3" xfId="280" xr:uid="{00000000-0005-0000-0000-000017010000}"/>
    <cellStyle name="40% - Accent3 3" xfId="281" xr:uid="{00000000-0005-0000-0000-000018010000}"/>
    <cellStyle name="40% - Accent4 2" xfId="282" xr:uid="{00000000-0005-0000-0000-000019010000}"/>
    <cellStyle name="40% - Accent4 2 2" xfId="283" xr:uid="{00000000-0005-0000-0000-00001A010000}"/>
    <cellStyle name="40% - Accent4 2 3" xfId="284" xr:uid="{00000000-0005-0000-0000-00001B010000}"/>
    <cellStyle name="40% - Accent4 3" xfId="285" xr:uid="{00000000-0005-0000-0000-00001C010000}"/>
    <cellStyle name="40% - Accent5 2" xfId="286" xr:uid="{00000000-0005-0000-0000-00001D010000}"/>
    <cellStyle name="40% - Accent5 2 2" xfId="287" xr:uid="{00000000-0005-0000-0000-00001E010000}"/>
    <cellStyle name="40% - Accent5 2 3" xfId="288" xr:uid="{00000000-0005-0000-0000-00001F010000}"/>
    <cellStyle name="40% - Accent5 3" xfId="289" xr:uid="{00000000-0005-0000-0000-000020010000}"/>
    <cellStyle name="40% - Accent6 2" xfId="290" xr:uid="{00000000-0005-0000-0000-000021010000}"/>
    <cellStyle name="40% - Accent6 2 2" xfId="291" xr:uid="{00000000-0005-0000-0000-000022010000}"/>
    <cellStyle name="40% - Accent6 2 3" xfId="292" xr:uid="{00000000-0005-0000-0000-000023010000}"/>
    <cellStyle name="40% - Accent6 3" xfId="293" xr:uid="{00000000-0005-0000-0000-000024010000}"/>
    <cellStyle name="40% - ส่วนที่ถูกเน้น1" xfId="294" xr:uid="{00000000-0005-0000-0000-000025010000}"/>
    <cellStyle name="40% - ส่วนที่ถูกเน้น1 2" xfId="295" xr:uid="{00000000-0005-0000-0000-000026010000}"/>
    <cellStyle name="40% - ส่วนที่ถูกเน้น2" xfId="296" xr:uid="{00000000-0005-0000-0000-000027010000}"/>
    <cellStyle name="40% - ส่วนที่ถูกเน้น2 2" xfId="297" xr:uid="{00000000-0005-0000-0000-000028010000}"/>
    <cellStyle name="40% - ส่วนที่ถูกเน้น3" xfId="298" xr:uid="{00000000-0005-0000-0000-000029010000}"/>
    <cellStyle name="40% - ส่วนที่ถูกเน้น3 2" xfId="299" xr:uid="{00000000-0005-0000-0000-00002A010000}"/>
    <cellStyle name="40% - ส่วนที่ถูกเน้น4" xfId="300" xr:uid="{00000000-0005-0000-0000-00002B010000}"/>
    <cellStyle name="40% - ส่วนที่ถูกเน้น4 2" xfId="301" xr:uid="{00000000-0005-0000-0000-00002C010000}"/>
    <cellStyle name="40% - ส่วนที่ถูกเน้น5" xfId="302" xr:uid="{00000000-0005-0000-0000-00002D010000}"/>
    <cellStyle name="40% - ส่วนที่ถูกเน้น5 2" xfId="303" xr:uid="{00000000-0005-0000-0000-00002E010000}"/>
    <cellStyle name="40% - ส่วนที่ถูกเน้น6" xfId="304" xr:uid="{00000000-0005-0000-0000-00002F010000}"/>
    <cellStyle name="40% - ส่วนที่ถูกเน้น6 2" xfId="305" xr:uid="{00000000-0005-0000-0000-000030010000}"/>
    <cellStyle name="60% - Accent1 2" xfId="306" xr:uid="{00000000-0005-0000-0000-000031010000}"/>
    <cellStyle name="60% - Accent1 2 2" xfId="307" xr:uid="{00000000-0005-0000-0000-000032010000}"/>
    <cellStyle name="60% - Accent1 2 3" xfId="308" xr:uid="{00000000-0005-0000-0000-000033010000}"/>
    <cellStyle name="60% - Accent1 3" xfId="309" xr:uid="{00000000-0005-0000-0000-000034010000}"/>
    <cellStyle name="60% - Accent2 2" xfId="310" xr:uid="{00000000-0005-0000-0000-000035010000}"/>
    <cellStyle name="60% - Accent2 2 2" xfId="311" xr:uid="{00000000-0005-0000-0000-000036010000}"/>
    <cellStyle name="60% - Accent2 2 3" xfId="312" xr:uid="{00000000-0005-0000-0000-000037010000}"/>
    <cellStyle name="60% - Accent2 3" xfId="313" xr:uid="{00000000-0005-0000-0000-000038010000}"/>
    <cellStyle name="60% - Accent3 2" xfId="314" xr:uid="{00000000-0005-0000-0000-000039010000}"/>
    <cellStyle name="60% - Accent3 2 2" xfId="315" xr:uid="{00000000-0005-0000-0000-00003A010000}"/>
    <cellStyle name="60% - Accent3 2 3" xfId="316" xr:uid="{00000000-0005-0000-0000-00003B010000}"/>
    <cellStyle name="60% - Accent3 3" xfId="317" xr:uid="{00000000-0005-0000-0000-00003C010000}"/>
    <cellStyle name="60% - Accent4 2" xfId="318" xr:uid="{00000000-0005-0000-0000-00003D010000}"/>
    <cellStyle name="60% - Accent4 2 2" xfId="319" xr:uid="{00000000-0005-0000-0000-00003E010000}"/>
    <cellStyle name="60% - Accent4 2 3" xfId="320" xr:uid="{00000000-0005-0000-0000-00003F010000}"/>
    <cellStyle name="60% - Accent4 3" xfId="321" xr:uid="{00000000-0005-0000-0000-000040010000}"/>
    <cellStyle name="60% - Accent5 2" xfId="322" xr:uid="{00000000-0005-0000-0000-000041010000}"/>
    <cellStyle name="60% - Accent5 2 2" xfId="323" xr:uid="{00000000-0005-0000-0000-000042010000}"/>
    <cellStyle name="60% - Accent5 2 3" xfId="324" xr:uid="{00000000-0005-0000-0000-000043010000}"/>
    <cellStyle name="60% - Accent5 3" xfId="325" xr:uid="{00000000-0005-0000-0000-000044010000}"/>
    <cellStyle name="60% - Accent6 2" xfId="326" xr:uid="{00000000-0005-0000-0000-000045010000}"/>
    <cellStyle name="60% - Accent6 2 2" xfId="327" xr:uid="{00000000-0005-0000-0000-000046010000}"/>
    <cellStyle name="60% - Accent6 2 3" xfId="328" xr:uid="{00000000-0005-0000-0000-000047010000}"/>
    <cellStyle name="60% - Accent6 3" xfId="329" xr:uid="{00000000-0005-0000-0000-000048010000}"/>
    <cellStyle name="60% - ส่วนที่ถูกเน้น1" xfId="330" xr:uid="{00000000-0005-0000-0000-000049010000}"/>
    <cellStyle name="60% - ส่วนที่ถูกเน้น1 2" xfId="331" xr:uid="{00000000-0005-0000-0000-00004A010000}"/>
    <cellStyle name="60% - ส่วนที่ถูกเน้น2" xfId="332" xr:uid="{00000000-0005-0000-0000-00004B010000}"/>
    <cellStyle name="60% - ส่วนที่ถูกเน้น2 2" xfId="333" xr:uid="{00000000-0005-0000-0000-00004C010000}"/>
    <cellStyle name="60% - ส่วนที่ถูกเน้น3" xfId="334" xr:uid="{00000000-0005-0000-0000-00004D010000}"/>
    <cellStyle name="60% - ส่วนที่ถูกเน้น3 2" xfId="335" xr:uid="{00000000-0005-0000-0000-00004E010000}"/>
    <cellStyle name="60% - ส่วนที่ถูกเน้น4" xfId="336" xr:uid="{00000000-0005-0000-0000-00004F010000}"/>
    <cellStyle name="60% - ส่วนที่ถูกเน้น4 2" xfId="337" xr:uid="{00000000-0005-0000-0000-000050010000}"/>
    <cellStyle name="60% - ส่วนที่ถูกเน้น5" xfId="338" xr:uid="{00000000-0005-0000-0000-000051010000}"/>
    <cellStyle name="60% - ส่วนที่ถูกเน้น5 2" xfId="339" xr:uid="{00000000-0005-0000-0000-000052010000}"/>
    <cellStyle name="60% - ส่วนที่ถูกเน้น6" xfId="340" xr:uid="{00000000-0005-0000-0000-000053010000}"/>
    <cellStyle name="60% - ส่วนที่ถูกเน้น6 2" xfId="341" xr:uid="{00000000-0005-0000-0000-000054010000}"/>
    <cellStyle name="75" xfId="342" xr:uid="{00000000-0005-0000-0000-000055010000}"/>
    <cellStyle name="75 10" xfId="343" xr:uid="{00000000-0005-0000-0000-000056010000}"/>
    <cellStyle name="75 11" xfId="344" xr:uid="{00000000-0005-0000-0000-000057010000}"/>
    <cellStyle name="75 2" xfId="345" xr:uid="{00000000-0005-0000-0000-000058010000}"/>
    <cellStyle name="75 3" xfId="346" xr:uid="{00000000-0005-0000-0000-000059010000}"/>
    <cellStyle name="75 4" xfId="347" xr:uid="{00000000-0005-0000-0000-00005A010000}"/>
    <cellStyle name="75 5" xfId="348" xr:uid="{00000000-0005-0000-0000-00005B010000}"/>
    <cellStyle name="75 6" xfId="349" xr:uid="{00000000-0005-0000-0000-00005C010000}"/>
    <cellStyle name="75 7" xfId="350" xr:uid="{00000000-0005-0000-0000-00005D010000}"/>
    <cellStyle name="75 8" xfId="351" xr:uid="{00000000-0005-0000-0000-00005E010000}"/>
    <cellStyle name="75 9" xfId="352" xr:uid="{00000000-0005-0000-0000-00005F010000}"/>
    <cellStyle name="_x0002_-_x0002_Ä_x0001_‡_x0003_0_x0002_P_x0003_ _x0002_X_x0003_·_x0002_®_x0003_@_x0002_p_x0003_ª_x0002_¨_x0010_!_x0002__x0003_&quot;_x0001_ÄÇ_x0002__x000e__x0003_ _x0002_é_x0002_Ä_x0001_‡_x0003_Ë_x0002_H_x0003_ _x0002_X" xfId="353" xr:uid="{00000000-0005-0000-0000-000060010000}"/>
    <cellStyle name="_x0002_-_x0002_Ä_x0001_‡_x0003_0_x0002_P_x0003_ _x0002_X_x0003_·_x0002_®_x0003_@_x0002_p_x0003_ª_x0002_¨_x0010_!_x0002__x0003_&quot;_x0001_ÄÇ_x0002__x000e__x0003_ _x0002_é_x0002_Ä_x0001_‡_x0003_Ë_x0002_H_x0003_ _x0002_X 2" xfId="354" xr:uid="{00000000-0005-0000-0000-000061010000}"/>
    <cellStyle name="AA FRAME" xfId="355" xr:uid="{00000000-0005-0000-0000-000062010000}"/>
    <cellStyle name="AA FRAME 10" xfId="356" xr:uid="{00000000-0005-0000-0000-000063010000}"/>
    <cellStyle name="AA FRAME 11" xfId="357" xr:uid="{00000000-0005-0000-0000-000064010000}"/>
    <cellStyle name="AA FRAME 2" xfId="358" xr:uid="{00000000-0005-0000-0000-000065010000}"/>
    <cellStyle name="AA FRAME 3" xfId="359" xr:uid="{00000000-0005-0000-0000-000066010000}"/>
    <cellStyle name="AA FRAME 4" xfId="360" xr:uid="{00000000-0005-0000-0000-000067010000}"/>
    <cellStyle name="AA FRAME 5" xfId="361" xr:uid="{00000000-0005-0000-0000-000068010000}"/>
    <cellStyle name="AA FRAME 6" xfId="362" xr:uid="{00000000-0005-0000-0000-000069010000}"/>
    <cellStyle name="AA FRAME 7" xfId="363" xr:uid="{00000000-0005-0000-0000-00006A010000}"/>
    <cellStyle name="AA FRAME 8" xfId="364" xr:uid="{00000000-0005-0000-0000-00006B010000}"/>
    <cellStyle name="AA FRAME 9" xfId="365" xr:uid="{00000000-0005-0000-0000-00006C010000}"/>
    <cellStyle name="AA HEADING" xfId="366" xr:uid="{00000000-0005-0000-0000-00006D010000}"/>
    <cellStyle name="AA HEADING 10" xfId="367" xr:uid="{00000000-0005-0000-0000-00006E010000}"/>
    <cellStyle name="AA HEADING 11" xfId="368" xr:uid="{00000000-0005-0000-0000-00006F010000}"/>
    <cellStyle name="AA HEADING 2" xfId="369" xr:uid="{00000000-0005-0000-0000-000070010000}"/>
    <cellStyle name="AA HEADING 3" xfId="370" xr:uid="{00000000-0005-0000-0000-000071010000}"/>
    <cellStyle name="AA HEADING 4" xfId="371" xr:uid="{00000000-0005-0000-0000-000072010000}"/>
    <cellStyle name="AA HEADING 5" xfId="372" xr:uid="{00000000-0005-0000-0000-000073010000}"/>
    <cellStyle name="AA HEADING 6" xfId="373" xr:uid="{00000000-0005-0000-0000-000074010000}"/>
    <cellStyle name="AA HEADING 7" xfId="374" xr:uid="{00000000-0005-0000-0000-000075010000}"/>
    <cellStyle name="AA HEADING 8" xfId="375" xr:uid="{00000000-0005-0000-0000-000076010000}"/>
    <cellStyle name="AA HEADING 9" xfId="376" xr:uid="{00000000-0005-0000-0000-000077010000}"/>
    <cellStyle name="AA INITIALS" xfId="377" xr:uid="{00000000-0005-0000-0000-000078010000}"/>
    <cellStyle name="AA INITIALS 10" xfId="378" xr:uid="{00000000-0005-0000-0000-000079010000}"/>
    <cellStyle name="AA INITIALS 11" xfId="379" xr:uid="{00000000-0005-0000-0000-00007A010000}"/>
    <cellStyle name="AA INITIALS 2" xfId="380" xr:uid="{00000000-0005-0000-0000-00007B010000}"/>
    <cellStyle name="AA INITIALS 3" xfId="381" xr:uid="{00000000-0005-0000-0000-00007C010000}"/>
    <cellStyle name="AA INITIALS 4" xfId="382" xr:uid="{00000000-0005-0000-0000-00007D010000}"/>
    <cellStyle name="AA INITIALS 5" xfId="383" xr:uid="{00000000-0005-0000-0000-00007E010000}"/>
    <cellStyle name="AA INITIALS 6" xfId="384" xr:uid="{00000000-0005-0000-0000-00007F010000}"/>
    <cellStyle name="AA INITIALS 7" xfId="385" xr:uid="{00000000-0005-0000-0000-000080010000}"/>
    <cellStyle name="AA INITIALS 8" xfId="386" xr:uid="{00000000-0005-0000-0000-000081010000}"/>
    <cellStyle name="AA INITIALS 9" xfId="387" xr:uid="{00000000-0005-0000-0000-000082010000}"/>
    <cellStyle name="AA INPUT" xfId="388" xr:uid="{00000000-0005-0000-0000-000083010000}"/>
    <cellStyle name="AA INPUT 10" xfId="389" xr:uid="{00000000-0005-0000-0000-000084010000}"/>
    <cellStyle name="AA INPUT 11" xfId="390" xr:uid="{00000000-0005-0000-0000-000085010000}"/>
    <cellStyle name="AA INPUT 2" xfId="391" xr:uid="{00000000-0005-0000-0000-000086010000}"/>
    <cellStyle name="AA INPUT 3" xfId="392" xr:uid="{00000000-0005-0000-0000-000087010000}"/>
    <cellStyle name="AA INPUT 4" xfId="393" xr:uid="{00000000-0005-0000-0000-000088010000}"/>
    <cellStyle name="AA INPUT 5" xfId="394" xr:uid="{00000000-0005-0000-0000-000089010000}"/>
    <cellStyle name="AA INPUT 6" xfId="395" xr:uid="{00000000-0005-0000-0000-00008A010000}"/>
    <cellStyle name="AA INPUT 7" xfId="396" xr:uid="{00000000-0005-0000-0000-00008B010000}"/>
    <cellStyle name="AA INPUT 8" xfId="397" xr:uid="{00000000-0005-0000-0000-00008C010000}"/>
    <cellStyle name="AA INPUT 9" xfId="398" xr:uid="{00000000-0005-0000-0000-00008D010000}"/>
    <cellStyle name="AA LOCK" xfId="399" xr:uid="{00000000-0005-0000-0000-00008E010000}"/>
    <cellStyle name="AA LOCK 10" xfId="400" xr:uid="{00000000-0005-0000-0000-00008F010000}"/>
    <cellStyle name="AA LOCK 11" xfId="401" xr:uid="{00000000-0005-0000-0000-000090010000}"/>
    <cellStyle name="AA LOCK 2" xfId="402" xr:uid="{00000000-0005-0000-0000-000091010000}"/>
    <cellStyle name="AA LOCK 3" xfId="403" xr:uid="{00000000-0005-0000-0000-000092010000}"/>
    <cellStyle name="AA LOCK 4" xfId="404" xr:uid="{00000000-0005-0000-0000-000093010000}"/>
    <cellStyle name="AA LOCK 5" xfId="405" xr:uid="{00000000-0005-0000-0000-000094010000}"/>
    <cellStyle name="AA LOCK 6" xfId="406" xr:uid="{00000000-0005-0000-0000-000095010000}"/>
    <cellStyle name="AA LOCK 7" xfId="407" xr:uid="{00000000-0005-0000-0000-000096010000}"/>
    <cellStyle name="AA LOCK 8" xfId="408" xr:uid="{00000000-0005-0000-0000-000097010000}"/>
    <cellStyle name="AA LOCK 9" xfId="409" xr:uid="{00000000-0005-0000-0000-000098010000}"/>
    <cellStyle name="AA MGR NAME" xfId="410" xr:uid="{00000000-0005-0000-0000-000099010000}"/>
    <cellStyle name="AA MGR NAME 10" xfId="411" xr:uid="{00000000-0005-0000-0000-00009A010000}"/>
    <cellStyle name="AA MGR NAME 11" xfId="412" xr:uid="{00000000-0005-0000-0000-00009B010000}"/>
    <cellStyle name="AA MGR NAME 2" xfId="413" xr:uid="{00000000-0005-0000-0000-00009C010000}"/>
    <cellStyle name="AA MGR NAME 3" xfId="414" xr:uid="{00000000-0005-0000-0000-00009D010000}"/>
    <cellStyle name="AA MGR NAME 4" xfId="415" xr:uid="{00000000-0005-0000-0000-00009E010000}"/>
    <cellStyle name="AA MGR NAME 5" xfId="416" xr:uid="{00000000-0005-0000-0000-00009F010000}"/>
    <cellStyle name="AA MGR NAME 6" xfId="417" xr:uid="{00000000-0005-0000-0000-0000A0010000}"/>
    <cellStyle name="AA MGR NAME 7" xfId="418" xr:uid="{00000000-0005-0000-0000-0000A1010000}"/>
    <cellStyle name="AA MGR NAME 8" xfId="419" xr:uid="{00000000-0005-0000-0000-0000A2010000}"/>
    <cellStyle name="AA MGR NAME 9" xfId="420" xr:uid="{00000000-0005-0000-0000-0000A3010000}"/>
    <cellStyle name="AA NORMAL" xfId="421" xr:uid="{00000000-0005-0000-0000-0000A4010000}"/>
    <cellStyle name="AA NORMAL 10" xfId="422" xr:uid="{00000000-0005-0000-0000-0000A5010000}"/>
    <cellStyle name="AA NORMAL 11" xfId="423" xr:uid="{00000000-0005-0000-0000-0000A6010000}"/>
    <cellStyle name="AA NORMAL 2" xfId="424" xr:uid="{00000000-0005-0000-0000-0000A7010000}"/>
    <cellStyle name="AA NORMAL 3" xfId="425" xr:uid="{00000000-0005-0000-0000-0000A8010000}"/>
    <cellStyle name="AA NORMAL 4" xfId="426" xr:uid="{00000000-0005-0000-0000-0000A9010000}"/>
    <cellStyle name="AA NORMAL 5" xfId="427" xr:uid="{00000000-0005-0000-0000-0000AA010000}"/>
    <cellStyle name="AA NORMAL 6" xfId="428" xr:uid="{00000000-0005-0000-0000-0000AB010000}"/>
    <cellStyle name="AA NORMAL 7" xfId="429" xr:uid="{00000000-0005-0000-0000-0000AC010000}"/>
    <cellStyle name="AA NORMAL 8" xfId="430" xr:uid="{00000000-0005-0000-0000-0000AD010000}"/>
    <cellStyle name="AA NORMAL 9" xfId="431" xr:uid="{00000000-0005-0000-0000-0000AE010000}"/>
    <cellStyle name="AA NUMBER" xfId="432" xr:uid="{00000000-0005-0000-0000-0000AF010000}"/>
    <cellStyle name="AA NUMBER 10" xfId="433" xr:uid="{00000000-0005-0000-0000-0000B0010000}"/>
    <cellStyle name="AA NUMBER 11" xfId="434" xr:uid="{00000000-0005-0000-0000-0000B1010000}"/>
    <cellStyle name="AA NUMBER 2" xfId="435" xr:uid="{00000000-0005-0000-0000-0000B2010000}"/>
    <cellStyle name="AA NUMBER 3" xfId="436" xr:uid="{00000000-0005-0000-0000-0000B3010000}"/>
    <cellStyle name="AA NUMBER 4" xfId="437" xr:uid="{00000000-0005-0000-0000-0000B4010000}"/>
    <cellStyle name="AA NUMBER 5" xfId="438" xr:uid="{00000000-0005-0000-0000-0000B5010000}"/>
    <cellStyle name="AA NUMBER 6" xfId="439" xr:uid="{00000000-0005-0000-0000-0000B6010000}"/>
    <cellStyle name="AA NUMBER 7" xfId="440" xr:uid="{00000000-0005-0000-0000-0000B7010000}"/>
    <cellStyle name="AA NUMBER 8" xfId="441" xr:uid="{00000000-0005-0000-0000-0000B8010000}"/>
    <cellStyle name="AA NUMBER 9" xfId="442" xr:uid="{00000000-0005-0000-0000-0000B9010000}"/>
    <cellStyle name="AA NUMBER2" xfId="443" xr:uid="{00000000-0005-0000-0000-0000BA010000}"/>
    <cellStyle name="AA NUMBER2 10" xfId="444" xr:uid="{00000000-0005-0000-0000-0000BB010000}"/>
    <cellStyle name="AA NUMBER2 11" xfId="445" xr:uid="{00000000-0005-0000-0000-0000BC010000}"/>
    <cellStyle name="AA NUMBER2 2" xfId="446" xr:uid="{00000000-0005-0000-0000-0000BD010000}"/>
    <cellStyle name="AA NUMBER2 3" xfId="447" xr:uid="{00000000-0005-0000-0000-0000BE010000}"/>
    <cellStyle name="AA NUMBER2 4" xfId="448" xr:uid="{00000000-0005-0000-0000-0000BF010000}"/>
    <cellStyle name="AA NUMBER2 5" xfId="449" xr:uid="{00000000-0005-0000-0000-0000C0010000}"/>
    <cellStyle name="AA NUMBER2 6" xfId="450" xr:uid="{00000000-0005-0000-0000-0000C1010000}"/>
    <cellStyle name="AA NUMBER2 7" xfId="451" xr:uid="{00000000-0005-0000-0000-0000C2010000}"/>
    <cellStyle name="AA NUMBER2 8" xfId="452" xr:uid="{00000000-0005-0000-0000-0000C3010000}"/>
    <cellStyle name="AA NUMBER2 9" xfId="453" xr:uid="{00000000-0005-0000-0000-0000C4010000}"/>
    <cellStyle name="AA QUESTION" xfId="454" xr:uid="{00000000-0005-0000-0000-0000C5010000}"/>
    <cellStyle name="AA QUESTION 10" xfId="455" xr:uid="{00000000-0005-0000-0000-0000C6010000}"/>
    <cellStyle name="AA QUESTION 11" xfId="456" xr:uid="{00000000-0005-0000-0000-0000C7010000}"/>
    <cellStyle name="AA QUESTION 2" xfId="457" xr:uid="{00000000-0005-0000-0000-0000C8010000}"/>
    <cellStyle name="AA QUESTION 3" xfId="458" xr:uid="{00000000-0005-0000-0000-0000C9010000}"/>
    <cellStyle name="AA QUESTION 4" xfId="459" xr:uid="{00000000-0005-0000-0000-0000CA010000}"/>
    <cellStyle name="AA QUESTION 5" xfId="460" xr:uid="{00000000-0005-0000-0000-0000CB010000}"/>
    <cellStyle name="AA QUESTION 6" xfId="461" xr:uid="{00000000-0005-0000-0000-0000CC010000}"/>
    <cellStyle name="AA QUESTION 7" xfId="462" xr:uid="{00000000-0005-0000-0000-0000CD010000}"/>
    <cellStyle name="AA QUESTION 8" xfId="463" xr:uid="{00000000-0005-0000-0000-0000CE010000}"/>
    <cellStyle name="AA QUESTION 9" xfId="464" xr:uid="{00000000-0005-0000-0000-0000CF010000}"/>
    <cellStyle name="AA SHADE" xfId="465" xr:uid="{00000000-0005-0000-0000-0000D0010000}"/>
    <cellStyle name="AA SHADE 10" xfId="466" xr:uid="{00000000-0005-0000-0000-0000D1010000}"/>
    <cellStyle name="AA SHADE 11" xfId="467" xr:uid="{00000000-0005-0000-0000-0000D2010000}"/>
    <cellStyle name="AA SHADE 2" xfId="468" xr:uid="{00000000-0005-0000-0000-0000D3010000}"/>
    <cellStyle name="AA SHADE 3" xfId="469" xr:uid="{00000000-0005-0000-0000-0000D4010000}"/>
    <cellStyle name="AA SHADE 4" xfId="470" xr:uid="{00000000-0005-0000-0000-0000D5010000}"/>
    <cellStyle name="AA SHADE 5" xfId="471" xr:uid="{00000000-0005-0000-0000-0000D6010000}"/>
    <cellStyle name="AA SHADE 6" xfId="472" xr:uid="{00000000-0005-0000-0000-0000D7010000}"/>
    <cellStyle name="AA SHADE 7" xfId="473" xr:uid="{00000000-0005-0000-0000-0000D8010000}"/>
    <cellStyle name="AA SHADE 8" xfId="474" xr:uid="{00000000-0005-0000-0000-0000D9010000}"/>
    <cellStyle name="AA SHADE 9" xfId="475" xr:uid="{00000000-0005-0000-0000-0000DA010000}"/>
    <cellStyle name="Accent1 2" xfId="476" xr:uid="{00000000-0005-0000-0000-0000DB010000}"/>
    <cellStyle name="Accent1 2 2" xfId="477" xr:uid="{00000000-0005-0000-0000-0000DC010000}"/>
    <cellStyle name="Accent1 2 3" xfId="478" xr:uid="{00000000-0005-0000-0000-0000DD010000}"/>
    <cellStyle name="Accent1 3" xfId="479" xr:uid="{00000000-0005-0000-0000-0000DE010000}"/>
    <cellStyle name="Accent2 2" xfId="480" xr:uid="{00000000-0005-0000-0000-0000DF010000}"/>
    <cellStyle name="Accent2 2 2" xfId="481" xr:uid="{00000000-0005-0000-0000-0000E0010000}"/>
    <cellStyle name="Accent2 2 3" xfId="482" xr:uid="{00000000-0005-0000-0000-0000E1010000}"/>
    <cellStyle name="Accent2 3" xfId="483" xr:uid="{00000000-0005-0000-0000-0000E2010000}"/>
    <cellStyle name="Accent3 2" xfId="484" xr:uid="{00000000-0005-0000-0000-0000E3010000}"/>
    <cellStyle name="Accent3 2 2" xfId="485" xr:uid="{00000000-0005-0000-0000-0000E4010000}"/>
    <cellStyle name="Accent3 2 3" xfId="486" xr:uid="{00000000-0005-0000-0000-0000E5010000}"/>
    <cellStyle name="Accent3 3" xfId="487" xr:uid="{00000000-0005-0000-0000-0000E6010000}"/>
    <cellStyle name="Accent4 2" xfId="488" xr:uid="{00000000-0005-0000-0000-0000E7010000}"/>
    <cellStyle name="Accent4 2 2" xfId="489" xr:uid="{00000000-0005-0000-0000-0000E8010000}"/>
    <cellStyle name="Accent4 2 3" xfId="490" xr:uid="{00000000-0005-0000-0000-0000E9010000}"/>
    <cellStyle name="Accent4 3" xfId="491" xr:uid="{00000000-0005-0000-0000-0000EA010000}"/>
    <cellStyle name="Accent5 2" xfId="492" xr:uid="{00000000-0005-0000-0000-0000EB010000}"/>
    <cellStyle name="Accent5 3" xfId="493" xr:uid="{00000000-0005-0000-0000-0000EC010000}"/>
    <cellStyle name="Accent6 2" xfId="494" xr:uid="{00000000-0005-0000-0000-0000ED010000}"/>
    <cellStyle name="Accent6 2 2" xfId="495" xr:uid="{00000000-0005-0000-0000-0000EE010000}"/>
    <cellStyle name="Accent6 2 3" xfId="496" xr:uid="{00000000-0005-0000-0000-0000EF010000}"/>
    <cellStyle name="Accent6 3" xfId="497" xr:uid="{00000000-0005-0000-0000-0000F0010000}"/>
    <cellStyle name="Assumption" xfId="498" xr:uid="{00000000-0005-0000-0000-0000F1010000}"/>
    <cellStyle name="AssumptionPercent" xfId="499" xr:uid="{00000000-0005-0000-0000-0000F2010000}"/>
    <cellStyle name="Bad 2" xfId="500" xr:uid="{00000000-0005-0000-0000-0000F3010000}"/>
    <cellStyle name="Bad 2 2" xfId="501" xr:uid="{00000000-0005-0000-0000-0000F4010000}"/>
    <cellStyle name="Bad 2 3" xfId="502" xr:uid="{00000000-0005-0000-0000-0000F5010000}"/>
    <cellStyle name="Bad 3" xfId="503" xr:uid="{00000000-0005-0000-0000-0000F6010000}"/>
    <cellStyle name="Banner" xfId="504" xr:uid="{00000000-0005-0000-0000-0000F7010000}"/>
    <cellStyle name="Banner 2" xfId="505" xr:uid="{00000000-0005-0000-0000-0000F8010000}"/>
    <cellStyle name="Banner+Inconsistent" xfId="506" xr:uid="{00000000-0005-0000-0000-0000F9010000}"/>
    <cellStyle name="Body" xfId="507" xr:uid="{00000000-0005-0000-0000-0000FA010000}"/>
    <cellStyle name="Body 2" xfId="508" xr:uid="{00000000-0005-0000-0000-0000FB010000}"/>
    <cellStyle name="Border" xfId="509" xr:uid="{00000000-0005-0000-0000-0000FC010000}"/>
    <cellStyle name="Calc Currency (0)" xfId="510" xr:uid="{00000000-0005-0000-0000-0000FD010000}"/>
    <cellStyle name="Calc Currency (2)" xfId="511" xr:uid="{00000000-0005-0000-0000-0000FE010000}"/>
    <cellStyle name="Calc Percent (0)" xfId="512" xr:uid="{00000000-0005-0000-0000-0000FF010000}"/>
    <cellStyle name="Calc Percent (1)" xfId="513" xr:uid="{00000000-0005-0000-0000-000000020000}"/>
    <cellStyle name="Calc Percent (2)" xfId="514" xr:uid="{00000000-0005-0000-0000-000001020000}"/>
    <cellStyle name="Calc Units (0)" xfId="515" xr:uid="{00000000-0005-0000-0000-000002020000}"/>
    <cellStyle name="Calc Units (1)" xfId="516" xr:uid="{00000000-0005-0000-0000-000003020000}"/>
    <cellStyle name="Calc Units (2)" xfId="517" xr:uid="{00000000-0005-0000-0000-000004020000}"/>
    <cellStyle name="Calculation 2" xfId="518" xr:uid="{00000000-0005-0000-0000-000005020000}"/>
    <cellStyle name="Calculation 2 2" xfId="519" xr:uid="{00000000-0005-0000-0000-000006020000}"/>
    <cellStyle name="Calculation 2 3" xfId="520" xr:uid="{00000000-0005-0000-0000-000007020000}"/>
    <cellStyle name="Calculation 2 4" xfId="521" xr:uid="{00000000-0005-0000-0000-000008020000}"/>
    <cellStyle name="Calculation 2 5" xfId="522" xr:uid="{00000000-0005-0000-0000-000009020000}"/>
    <cellStyle name="Calculation 2 6" xfId="523" xr:uid="{00000000-0005-0000-0000-00000A020000}"/>
    <cellStyle name="Calculation 3" xfId="524" xr:uid="{00000000-0005-0000-0000-00000B020000}"/>
    <cellStyle name="Calculation 4" xfId="525" xr:uid="{00000000-0005-0000-0000-00000C020000}"/>
    <cellStyle name="category" xfId="526" xr:uid="{00000000-0005-0000-0000-00000D020000}"/>
    <cellStyle name="Check Cell 2" xfId="527" xr:uid="{00000000-0005-0000-0000-00000E020000}"/>
    <cellStyle name="Check Cell 3" xfId="528" xr:uid="{00000000-0005-0000-0000-00000F020000}"/>
    <cellStyle name="Comma" xfId="529" builtinId="3"/>
    <cellStyle name="Comma  - Style7" xfId="530" xr:uid="{00000000-0005-0000-0000-000011020000}"/>
    <cellStyle name="Comma  - Style8" xfId="531" xr:uid="{00000000-0005-0000-0000-000012020000}"/>
    <cellStyle name="Comma [00]" xfId="532" xr:uid="{00000000-0005-0000-0000-000013020000}"/>
    <cellStyle name="Comma 10" xfId="533" xr:uid="{00000000-0005-0000-0000-000014020000}"/>
    <cellStyle name="Comma 10 2" xfId="534" xr:uid="{00000000-0005-0000-0000-000015020000}"/>
    <cellStyle name="Comma 10 2 2" xfId="535" xr:uid="{00000000-0005-0000-0000-000016020000}"/>
    <cellStyle name="Comma 10 2 2 2" xfId="536" xr:uid="{00000000-0005-0000-0000-000017020000}"/>
    <cellStyle name="Comma 10 2 3" xfId="537" xr:uid="{00000000-0005-0000-0000-000018020000}"/>
    <cellStyle name="Comma 10 2 4" xfId="3042" xr:uid="{8CF99A3D-8962-4205-B50D-61D2D8824840}"/>
    <cellStyle name="Comma 10 3" xfId="538" xr:uid="{00000000-0005-0000-0000-000019020000}"/>
    <cellStyle name="Comma 10 3 2" xfId="539" xr:uid="{00000000-0005-0000-0000-00001A020000}"/>
    <cellStyle name="Comma 10 3 3" xfId="540" xr:uid="{00000000-0005-0000-0000-00001B020000}"/>
    <cellStyle name="Comma 10 3 3 2" xfId="541" xr:uid="{00000000-0005-0000-0000-00001C020000}"/>
    <cellStyle name="Comma 10 4" xfId="542" xr:uid="{00000000-0005-0000-0000-00001D020000}"/>
    <cellStyle name="Comma 10_rat111a101b-09t-งบ" xfId="543" xr:uid="{00000000-0005-0000-0000-00001E020000}"/>
    <cellStyle name="Comma 100 2 2" xfId="3050" xr:uid="{ABDC442B-EA16-4DF7-9481-C4DF5FC9C90F}"/>
    <cellStyle name="Comma 101 2" xfId="3048" xr:uid="{B681E653-FE0C-4FF7-954C-2E02724D7A26}"/>
    <cellStyle name="Comma 105" xfId="3057" xr:uid="{FC133E43-8636-4306-918A-6AFC9D55F1E0}"/>
    <cellStyle name="Comma 108" xfId="544" xr:uid="{00000000-0005-0000-0000-00001F020000}"/>
    <cellStyle name="Comma 11" xfId="545" xr:uid="{00000000-0005-0000-0000-000020020000}"/>
    <cellStyle name="Comma 11 2" xfId="546" xr:uid="{00000000-0005-0000-0000-000021020000}"/>
    <cellStyle name="Comma 11 2 2" xfId="547" xr:uid="{00000000-0005-0000-0000-000022020000}"/>
    <cellStyle name="Comma 11 2 2 2" xfId="548" xr:uid="{00000000-0005-0000-0000-000023020000}"/>
    <cellStyle name="Comma 11 2 3" xfId="549" xr:uid="{00000000-0005-0000-0000-000024020000}"/>
    <cellStyle name="Comma 11 3" xfId="550" xr:uid="{00000000-0005-0000-0000-000025020000}"/>
    <cellStyle name="Comma 11 3 2" xfId="551" xr:uid="{00000000-0005-0000-0000-000026020000}"/>
    <cellStyle name="Comma 11 4" xfId="552" xr:uid="{00000000-0005-0000-0000-000027020000}"/>
    <cellStyle name="Comma 11 4 2" xfId="553" xr:uid="{00000000-0005-0000-0000-000028020000}"/>
    <cellStyle name="Comma 11 5" xfId="554" xr:uid="{00000000-0005-0000-0000-000029020000}"/>
    <cellStyle name="Comma 12" xfId="555" xr:uid="{00000000-0005-0000-0000-00002A020000}"/>
    <cellStyle name="Comma 12 2" xfId="556" xr:uid="{00000000-0005-0000-0000-00002B020000}"/>
    <cellStyle name="Comma 12 2 2" xfId="557" xr:uid="{00000000-0005-0000-0000-00002C020000}"/>
    <cellStyle name="Comma 12 2 2 2" xfId="558" xr:uid="{00000000-0005-0000-0000-00002D020000}"/>
    <cellStyle name="Comma 12 2 2 3" xfId="559" xr:uid="{00000000-0005-0000-0000-00002E020000}"/>
    <cellStyle name="Comma 12 2 3" xfId="560" xr:uid="{00000000-0005-0000-0000-00002F020000}"/>
    <cellStyle name="Comma 12 2 4" xfId="561" xr:uid="{00000000-0005-0000-0000-000030020000}"/>
    <cellStyle name="Comma 12 2 5" xfId="562" xr:uid="{00000000-0005-0000-0000-000031020000}"/>
    <cellStyle name="Comma 12 2 5 2" xfId="563" xr:uid="{00000000-0005-0000-0000-000032020000}"/>
    <cellStyle name="Comma 12 2 5 2 2" xfId="564" xr:uid="{00000000-0005-0000-0000-000033020000}"/>
    <cellStyle name="Comma 12 2 5 2 3" xfId="565" xr:uid="{00000000-0005-0000-0000-000034020000}"/>
    <cellStyle name="Comma 12 2 5 2 4" xfId="566" xr:uid="{00000000-0005-0000-0000-000035020000}"/>
    <cellStyle name="Comma 12 2 6" xfId="567" xr:uid="{00000000-0005-0000-0000-000036020000}"/>
    <cellStyle name="Comma 12 2 7" xfId="568" xr:uid="{00000000-0005-0000-0000-000037020000}"/>
    <cellStyle name="Comma 12 3" xfId="569" xr:uid="{00000000-0005-0000-0000-000038020000}"/>
    <cellStyle name="Comma 12 3 2" xfId="570" xr:uid="{00000000-0005-0000-0000-000039020000}"/>
    <cellStyle name="Comma 12 4" xfId="571" xr:uid="{00000000-0005-0000-0000-00003A020000}"/>
    <cellStyle name="Comma 12 4 2" xfId="572" xr:uid="{00000000-0005-0000-0000-00003B020000}"/>
    <cellStyle name="Comma 12 4 3" xfId="573" xr:uid="{00000000-0005-0000-0000-00003C020000}"/>
    <cellStyle name="Comma 12 4 4" xfId="574" xr:uid="{00000000-0005-0000-0000-00003D020000}"/>
    <cellStyle name="Comma 12 4 5" xfId="575" xr:uid="{00000000-0005-0000-0000-00003E020000}"/>
    <cellStyle name="Comma 12 4 6" xfId="576" xr:uid="{00000000-0005-0000-0000-00003F020000}"/>
    <cellStyle name="Comma 12 4 7" xfId="577" xr:uid="{00000000-0005-0000-0000-000040020000}"/>
    <cellStyle name="Comma 12 4 7 2" xfId="578" xr:uid="{00000000-0005-0000-0000-000041020000}"/>
    <cellStyle name="Comma 12 4 7 2 2" xfId="579" xr:uid="{00000000-0005-0000-0000-000042020000}"/>
    <cellStyle name="Comma 12 4 7 2 3" xfId="580" xr:uid="{00000000-0005-0000-0000-000043020000}"/>
    <cellStyle name="Comma 12 4 7 2 4" xfId="581" xr:uid="{00000000-0005-0000-0000-000044020000}"/>
    <cellStyle name="Comma 12 4 8" xfId="582" xr:uid="{00000000-0005-0000-0000-000045020000}"/>
    <cellStyle name="Comma 12 4 9" xfId="583" xr:uid="{00000000-0005-0000-0000-000046020000}"/>
    <cellStyle name="Comma 12 5" xfId="584" xr:uid="{00000000-0005-0000-0000-000047020000}"/>
    <cellStyle name="Comma 13" xfId="585" xr:uid="{00000000-0005-0000-0000-000048020000}"/>
    <cellStyle name="Comma 13 2" xfId="586" xr:uid="{00000000-0005-0000-0000-000049020000}"/>
    <cellStyle name="Comma 13 2 2" xfId="587" xr:uid="{00000000-0005-0000-0000-00004A020000}"/>
    <cellStyle name="Comma 13 3" xfId="588" xr:uid="{00000000-0005-0000-0000-00004B020000}"/>
    <cellStyle name="Comma 13 4" xfId="589" xr:uid="{00000000-0005-0000-0000-00004C020000}"/>
    <cellStyle name="Comma 13 5" xfId="590" xr:uid="{00000000-0005-0000-0000-00004D020000}"/>
    <cellStyle name="Comma 14" xfId="591" xr:uid="{00000000-0005-0000-0000-00004E020000}"/>
    <cellStyle name="Comma 14 2" xfId="592" xr:uid="{00000000-0005-0000-0000-00004F020000}"/>
    <cellStyle name="Comma 14 2 2" xfId="593" xr:uid="{00000000-0005-0000-0000-000050020000}"/>
    <cellStyle name="Comma 14 2 3" xfId="594" xr:uid="{00000000-0005-0000-0000-000051020000}"/>
    <cellStyle name="Comma 14 3" xfId="595" xr:uid="{00000000-0005-0000-0000-000052020000}"/>
    <cellStyle name="Comma 14 4" xfId="596" xr:uid="{00000000-0005-0000-0000-000053020000}"/>
    <cellStyle name="Comma 15" xfId="597" xr:uid="{00000000-0005-0000-0000-000054020000}"/>
    <cellStyle name="Comma 15 2" xfId="598" xr:uid="{00000000-0005-0000-0000-000055020000}"/>
    <cellStyle name="Comma 15 2 2" xfId="599" xr:uid="{00000000-0005-0000-0000-000056020000}"/>
    <cellStyle name="Comma 15 3" xfId="600" xr:uid="{00000000-0005-0000-0000-000057020000}"/>
    <cellStyle name="Comma 15 4" xfId="601" xr:uid="{00000000-0005-0000-0000-000058020000}"/>
    <cellStyle name="Comma 16" xfId="602" xr:uid="{00000000-0005-0000-0000-000059020000}"/>
    <cellStyle name="Comma 17" xfId="603" xr:uid="{00000000-0005-0000-0000-00005A020000}"/>
    <cellStyle name="Comma 18" xfId="604" xr:uid="{00000000-0005-0000-0000-00005B020000}"/>
    <cellStyle name="Comma 19" xfId="605" xr:uid="{00000000-0005-0000-0000-00005C020000}"/>
    <cellStyle name="Comma 2" xfId="606" xr:uid="{00000000-0005-0000-0000-00005D020000}"/>
    <cellStyle name="Comma 2 10" xfId="607" xr:uid="{00000000-0005-0000-0000-00005E020000}"/>
    <cellStyle name="Comma 2 10 2" xfId="608" xr:uid="{00000000-0005-0000-0000-00005F020000}"/>
    <cellStyle name="Comma 2 11" xfId="609" xr:uid="{00000000-0005-0000-0000-000060020000}"/>
    <cellStyle name="Comma 2 11 2" xfId="610" xr:uid="{00000000-0005-0000-0000-000061020000}"/>
    <cellStyle name="Comma 2 12" xfId="611" xr:uid="{00000000-0005-0000-0000-000062020000}"/>
    <cellStyle name="Comma 2 13" xfId="612" xr:uid="{00000000-0005-0000-0000-000063020000}"/>
    <cellStyle name="Comma 2 13 2" xfId="613" xr:uid="{00000000-0005-0000-0000-000064020000}"/>
    <cellStyle name="Comma 2 13 3" xfId="614" xr:uid="{00000000-0005-0000-0000-000065020000}"/>
    <cellStyle name="Comma 2 14" xfId="615" xr:uid="{00000000-0005-0000-0000-000066020000}"/>
    <cellStyle name="Comma 2 14 2" xfId="616" xr:uid="{00000000-0005-0000-0000-000067020000}"/>
    <cellStyle name="Comma 2 14 3" xfId="617" xr:uid="{00000000-0005-0000-0000-000068020000}"/>
    <cellStyle name="Comma 2 15" xfId="618" xr:uid="{00000000-0005-0000-0000-000069020000}"/>
    <cellStyle name="Comma 2 16" xfId="619" xr:uid="{00000000-0005-0000-0000-00006A020000}"/>
    <cellStyle name="Comma 2 17" xfId="3055" xr:uid="{7ECE04CC-C662-4CBA-93FF-84FD949E6D2A}"/>
    <cellStyle name="Comma 2 2" xfId="620" xr:uid="{00000000-0005-0000-0000-00006B020000}"/>
    <cellStyle name="Comma 2 2 2" xfId="621" xr:uid="{00000000-0005-0000-0000-00006C020000}"/>
    <cellStyle name="Comma 2 2 2 2" xfId="622" xr:uid="{00000000-0005-0000-0000-00006D020000}"/>
    <cellStyle name="Comma 2 2 2 2 2" xfId="623" xr:uid="{00000000-0005-0000-0000-00006E020000}"/>
    <cellStyle name="Comma 2 2 2 2 3" xfId="624" xr:uid="{00000000-0005-0000-0000-00006F020000}"/>
    <cellStyle name="Comma 2 2 2 3" xfId="625" xr:uid="{00000000-0005-0000-0000-000070020000}"/>
    <cellStyle name="Comma 2 2 2 4" xfId="626" xr:uid="{00000000-0005-0000-0000-000071020000}"/>
    <cellStyle name="Comma 2 2 2 5" xfId="627" xr:uid="{00000000-0005-0000-0000-000072020000}"/>
    <cellStyle name="Comma 2 2 2 6" xfId="628" xr:uid="{00000000-0005-0000-0000-000073020000}"/>
    <cellStyle name="Comma 2 2 2 7" xfId="629" xr:uid="{00000000-0005-0000-0000-000074020000}"/>
    <cellStyle name="Comma 2 2 3" xfId="630" xr:uid="{00000000-0005-0000-0000-000075020000}"/>
    <cellStyle name="Comma 2 2 3 2" xfId="631" xr:uid="{00000000-0005-0000-0000-000076020000}"/>
    <cellStyle name="Comma 2 2 3 3" xfId="632" xr:uid="{00000000-0005-0000-0000-000077020000}"/>
    <cellStyle name="Comma 2 2 3 4" xfId="633" xr:uid="{00000000-0005-0000-0000-000078020000}"/>
    <cellStyle name="Comma 2 2 4" xfId="634" xr:uid="{00000000-0005-0000-0000-000079020000}"/>
    <cellStyle name="Comma 2 2 5" xfId="635" xr:uid="{00000000-0005-0000-0000-00007A020000}"/>
    <cellStyle name="Comma 2 2 6" xfId="636" xr:uid="{00000000-0005-0000-0000-00007B020000}"/>
    <cellStyle name="Comma 2 3" xfId="637" xr:uid="{00000000-0005-0000-0000-00007C020000}"/>
    <cellStyle name="Comma 2 3 2" xfId="638" xr:uid="{00000000-0005-0000-0000-00007D020000}"/>
    <cellStyle name="Comma 2 3 3" xfId="639" xr:uid="{00000000-0005-0000-0000-00007E020000}"/>
    <cellStyle name="Comma 2 3 3 2" xfId="640" xr:uid="{00000000-0005-0000-0000-00007F020000}"/>
    <cellStyle name="Comma 2 3 3 2 2" xfId="641" xr:uid="{00000000-0005-0000-0000-000080020000}"/>
    <cellStyle name="Comma 2 3 3 2 3" xfId="642" xr:uid="{00000000-0005-0000-0000-000081020000}"/>
    <cellStyle name="Comma 2 3 4" xfId="643" xr:uid="{00000000-0005-0000-0000-000082020000}"/>
    <cellStyle name="Comma 2 3 5" xfId="644" xr:uid="{00000000-0005-0000-0000-000083020000}"/>
    <cellStyle name="Comma 2 3 5 2" xfId="645" xr:uid="{00000000-0005-0000-0000-000084020000}"/>
    <cellStyle name="Comma 2 3 5 3" xfId="646" xr:uid="{00000000-0005-0000-0000-000085020000}"/>
    <cellStyle name="Comma 2 3 6" xfId="647" xr:uid="{00000000-0005-0000-0000-000086020000}"/>
    <cellStyle name="Comma 2 3 6 2" xfId="648" xr:uid="{00000000-0005-0000-0000-000087020000}"/>
    <cellStyle name="Comma 2 3 6 3" xfId="649" xr:uid="{00000000-0005-0000-0000-000088020000}"/>
    <cellStyle name="Comma 2 3 7" xfId="650" xr:uid="{00000000-0005-0000-0000-000089020000}"/>
    <cellStyle name="Comma 2 3 8" xfId="651" xr:uid="{00000000-0005-0000-0000-00008A020000}"/>
    <cellStyle name="Comma 2 3 9" xfId="652" xr:uid="{00000000-0005-0000-0000-00008B020000}"/>
    <cellStyle name="Comma 2 4" xfId="653" xr:uid="{00000000-0005-0000-0000-00008C020000}"/>
    <cellStyle name="Comma 2 4 2" xfId="654" xr:uid="{00000000-0005-0000-0000-00008D020000}"/>
    <cellStyle name="Comma 2 4 3" xfId="655" xr:uid="{00000000-0005-0000-0000-00008E020000}"/>
    <cellStyle name="Comma 2 4 4" xfId="656" xr:uid="{00000000-0005-0000-0000-00008F020000}"/>
    <cellStyle name="Comma 2 4 5" xfId="657" xr:uid="{00000000-0005-0000-0000-000090020000}"/>
    <cellStyle name="Comma 2 4 6" xfId="658" xr:uid="{00000000-0005-0000-0000-000091020000}"/>
    <cellStyle name="Comma 2 5" xfId="659" xr:uid="{00000000-0005-0000-0000-000092020000}"/>
    <cellStyle name="Comma 2 5 2" xfId="660" xr:uid="{00000000-0005-0000-0000-000093020000}"/>
    <cellStyle name="Comma 2 5 2 2" xfId="661" xr:uid="{00000000-0005-0000-0000-000094020000}"/>
    <cellStyle name="Comma 2 5 2 3" xfId="662" xr:uid="{00000000-0005-0000-0000-000095020000}"/>
    <cellStyle name="Comma 2 5 3" xfId="663" xr:uid="{00000000-0005-0000-0000-000096020000}"/>
    <cellStyle name="Comma 2 5 4" xfId="664" xr:uid="{00000000-0005-0000-0000-000097020000}"/>
    <cellStyle name="Comma 2 5 5" xfId="665" xr:uid="{00000000-0005-0000-0000-000098020000}"/>
    <cellStyle name="Comma 2 6" xfId="666" xr:uid="{00000000-0005-0000-0000-000099020000}"/>
    <cellStyle name="Comma 2 6 2" xfId="667" xr:uid="{00000000-0005-0000-0000-00009A020000}"/>
    <cellStyle name="Comma 2 6 3" xfId="668" xr:uid="{00000000-0005-0000-0000-00009B020000}"/>
    <cellStyle name="Comma 2 6 4" xfId="669" xr:uid="{00000000-0005-0000-0000-00009C020000}"/>
    <cellStyle name="Comma 2 7" xfId="670" xr:uid="{00000000-0005-0000-0000-00009D020000}"/>
    <cellStyle name="Comma 2 7 2" xfId="671" xr:uid="{00000000-0005-0000-0000-00009E020000}"/>
    <cellStyle name="Comma 2 7 3" xfId="672" xr:uid="{00000000-0005-0000-0000-00009F020000}"/>
    <cellStyle name="Comma 2 8" xfId="673" xr:uid="{00000000-0005-0000-0000-0000A0020000}"/>
    <cellStyle name="Comma 2 8 2" xfId="674" xr:uid="{00000000-0005-0000-0000-0000A1020000}"/>
    <cellStyle name="Comma 2 8 3" xfId="675" xr:uid="{00000000-0005-0000-0000-0000A2020000}"/>
    <cellStyle name="Comma 2 9" xfId="676" xr:uid="{00000000-0005-0000-0000-0000A3020000}"/>
    <cellStyle name="Comma 2 9 2" xfId="677" xr:uid="{00000000-0005-0000-0000-0000A4020000}"/>
    <cellStyle name="Comma 2_~gl60" xfId="678" xr:uid="{00000000-0005-0000-0000-0000A5020000}"/>
    <cellStyle name="Comma 20" xfId="679" xr:uid="{00000000-0005-0000-0000-0000A6020000}"/>
    <cellStyle name="Comma 21" xfId="680" xr:uid="{00000000-0005-0000-0000-0000A7020000}"/>
    <cellStyle name="Comma 21 2" xfId="681" xr:uid="{00000000-0005-0000-0000-0000A8020000}"/>
    <cellStyle name="Comma 21 2 2" xfId="682" xr:uid="{00000000-0005-0000-0000-0000A9020000}"/>
    <cellStyle name="Comma 21 2 2 2" xfId="683" xr:uid="{00000000-0005-0000-0000-0000AA020000}"/>
    <cellStyle name="Comma 21 3" xfId="684" xr:uid="{00000000-0005-0000-0000-0000AB020000}"/>
    <cellStyle name="Comma 21 3 2" xfId="685" xr:uid="{00000000-0005-0000-0000-0000AC020000}"/>
    <cellStyle name="Comma 22" xfId="686" xr:uid="{00000000-0005-0000-0000-0000AD020000}"/>
    <cellStyle name="Comma 22 2" xfId="687" xr:uid="{00000000-0005-0000-0000-0000AE020000}"/>
    <cellStyle name="Comma 22 2 2" xfId="688" xr:uid="{00000000-0005-0000-0000-0000AF020000}"/>
    <cellStyle name="Comma 22 2 2 10" xfId="689" xr:uid="{00000000-0005-0000-0000-0000B0020000}"/>
    <cellStyle name="Comma 22 2 2 11" xfId="690" xr:uid="{00000000-0005-0000-0000-0000B1020000}"/>
    <cellStyle name="Comma 22 2 2 12" xfId="691" xr:uid="{00000000-0005-0000-0000-0000B2020000}"/>
    <cellStyle name="Comma 22 2 2 2" xfId="692" xr:uid="{00000000-0005-0000-0000-0000B3020000}"/>
    <cellStyle name="Comma 22 2 2 3" xfId="693" xr:uid="{00000000-0005-0000-0000-0000B4020000}"/>
    <cellStyle name="Comma 22 2 2 4" xfId="694" xr:uid="{00000000-0005-0000-0000-0000B5020000}"/>
    <cellStyle name="Comma 22 2 2 5" xfId="695" xr:uid="{00000000-0005-0000-0000-0000B6020000}"/>
    <cellStyle name="Comma 22 2 2 6" xfId="696" xr:uid="{00000000-0005-0000-0000-0000B7020000}"/>
    <cellStyle name="Comma 22 2 2 7" xfId="697" xr:uid="{00000000-0005-0000-0000-0000B8020000}"/>
    <cellStyle name="Comma 22 2 2 8" xfId="698" xr:uid="{00000000-0005-0000-0000-0000B9020000}"/>
    <cellStyle name="Comma 22 2 2 9" xfId="699" xr:uid="{00000000-0005-0000-0000-0000BA020000}"/>
    <cellStyle name="Comma 22 2 3" xfId="700" xr:uid="{00000000-0005-0000-0000-0000BB020000}"/>
    <cellStyle name="Comma 22 2 4" xfId="701" xr:uid="{00000000-0005-0000-0000-0000BC020000}"/>
    <cellStyle name="Comma 22 3" xfId="702" xr:uid="{00000000-0005-0000-0000-0000BD020000}"/>
    <cellStyle name="Comma 22 4" xfId="703" xr:uid="{00000000-0005-0000-0000-0000BE020000}"/>
    <cellStyle name="Comma 23" xfId="704" xr:uid="{00000000-0005-0000-0000-0000BF020000}"/>
    <cellStyle name="Comma 24" xfId="705" xr:uid="{00000000-0005-0000-0000-0000C0020000}"/>
    <cellStyle name="Comma 24 2" xfId="706" xr:uid="{00000000-0005-0000-0000-0000C1020000}"/>
    <cellStyle name="Comma 25" xfId="707" xr:uid="{00000000-0005-0000-0000-0000C2020000}"/>
    <cellStyle name="Comma 25 2" xfId="708" xr:uid="{00000000-0005-0000-0000-0000C3020000}"/>
    <cellStyle name="Comma 25 2 2" xfId="709" xr:uid="{00000000-0005-0000-0000-0000C4020000}"/>
    <cellStyle name="Comma 25 2 3" xfId="710" xr:uid="{00000000-0005-0000-0000-0000C5020000}"/>
    <cellStyle name="Comma 25 3" xfId="711" xr:uid="{00000000-0005-0000-0000-0000C6020000}"/>
    <cellStyle name="Comma 25 4" xfId="712" xr:uid="{00000000-0005-0000-0000-0000C7020000}"/>
    <cellStyle name="Comma 26" xfId="713" xr:uid="{00000000-0005-0000-0000-0000C8020000}"/>
    <cellStyle name="Comma 26 2" xfId="714" xr:uid="{00000000-0005-0000-0000-0000C9020000}"/>
    <cellStyle name="Comma 26 2 2" xfId="715" xr:uid="{00000000-0005-0000-0000-0000CA020000}"/>
    <cellStyle name="Comma 26 2 3" xfId="716" xr:uid="{00000000-0005-0000-0000-0000CB020000}"/>
    <cellStyle name="Comma 26 2 4" xfId="717" xr:uid="{00000000-0005-0000-0000-0000CC020000}"/>
    <cellStyle name="Comma 26 3" xfId="718" xr:uid="{00000000-0005-0000-0000-0000CD020000}"/>
    <cellStyle name="Comma 26 3 2" xfId="719" xr:uid="{00000000-0005-0000-0000-0000CE020000}"/>
    <cellStyle name="Comma 26 3 2 2" xfId="720" xr:uid="{00000000-0005-0000-0000-0000CF020000}"/>
    <cellStyle name="Comma 26 3 3" xfId="721" xr:uid="{00000000-0005-0000-0000-0000D0020000}"/>
    <cellStyle name="Comma 26 4" xfId="722" xr:uid="{00000000-0005-0000-0000-0000D1020000}"/>
    <cellStyle name="Comma 26 4 2" xfId="723" xr:uid="{00000000-0005-0000-0000-0000D2020000}"/>
    <cellStyle name="Comma 26 5" xfId="724" xr:uid="{00000000-0005-0000-0000-0000D3020000}"/>
    <cellStyle name="Comma 26 5 2" xfId="725" xr:uid="{00000000-0005-0000-0000-0000D4020000}"/>
    <cellStyle name="Comma 26 5 3" xfId="726" xr:uid="{00000000-0005-0000-0000-0000D5020000}"/>
    <cellStyle name="Comma 26 6" xfId="727" xr:uid="{00000000-0005-0000-0000-0000D6020000}"/>
    <cellStyle name="Comma 26 6 2" xfId="728" xr:uid="{00000000-0005-0000-0000-0000D7020000}"/>
    <cellStyle name="Comma 26 6 3" xfId="729" xr:uid="{00000000-0005-0000-0000-0000D8020000}"/>
    <cellStyle name="Comma 27" xfId="730" xr:uid="{00000000-0005-0000-0000-0000D9020000}"/>
    <cellStyle name="Comma 27 2" xfId="731" xr:uid="{00000000-0005-0000-0000-0000DA020000}"/>
    <cellStyle name="Comma 27 2 2" xfId="732" xr:uid="{00000000-0005-0000-0000-0000DB020000}"/>
    <cellStyle name="Comma 27 2 3" xfId="733" xr:uid="{00000000-0005-0000-0000-0000DC020000}"/>
    <cellStyle name="Comma 27 3" xfId="734" xr:uid="{00000000-0005-0000-0000-0000DD020000}"/>
    <cellStyle name="Comma 27 3 2" xfId="735" xr:uid="{00000000-0005-0000-0000-0000DE020000}"/>
    <cellStyle name="Comma 27 4" xfId="736" xr:uid="{00000000-0005-0000-0000-0000DF020000}"/>
    <cellStyle name="Comma 27 5" xfId="737" xr:uid="{00000000-0005-0000-0000-0000E0020000}"/>
    <cellStyle name="Comma 27 6" xfId="738" xr:uid="{00000000-0005-0000-0000-0000E1020000}"/>
    <cellStyle name="Comma 27_SFC_30.09.2012 Auditt Q3 4" xfId="739" xr:uid="{00000000-0005-0000-0000-0000E2020000}"/>
    <cellStyle name="Comma 28" xfId="740" xr:uid="{00000000-0005-0000-0000-0000E3020000}"/>
    <cellStyle name="Comma 28 2" xfId="741" xr:uid="{00000000-0005-0000-0000-0000E4020000}"/>
    <cellStyle name="Comma 28 3" xfId="742" xr:uid="{00000000-0005-0000-0000-0000E5020000}"/>
    <cellStyle name="Comma 28 4" xfId="743" xr:uid="{00000000-0005-0000-0000-0000E6020000}"/>
    <cellStyle name="Comma 28 5" xfId="744" xr:uid="{00000000-0005-0000-0000-0000E7020000}"/>
    <cellStyle name="Comma 28 6" xfId="745" xr:uid="{00000000-0005-0000-0000-0000E8020000}"/>
    <cellStyle name="Comma 29" xfId="746" xr:uid="{00000000-0005-0000-0000-0000E9020000}"/>
    <cellStyle name="Comma 29 10" xfId="747" xr:uid="{00000000-0005-0000-0000-0000EA020000}"/>
    <cellStyle name="Comma 29 11" xfId="748" xr:uid="{00000000-0005-0000-0000-0000EB020000}"/>
    <cellStyle name="Comma 29 2" xfId="749" xr:uid="{00000000-0005-0000-0000-0000EC020000}"/>
    <cellStyle name="Comma 29 2 2" xfId="750" xr:uid="{00000000-0005-0000-0000-0000ED020000}"/>
    <cellStyle name="Comma 29 2 2 2" xfId="751" xr:uid="{00000000-0005-0000-0000-0000EE020000}"/>
    <cellStyle name="Comma 29 2 2 2 2" xfId="752" xr:uid="{00000000-0005-0000-0000-0000EF020000}"/>
    <cellStyle name="Comma 29 2 2 3" xfId="753" xr:uid="{00000000-0005-0000-0000-0000F0020000}"/>
    <cellStyle name="Comma 29 2 2 3 2" xfId="754" xr:uid="{00000000-0005-0000-0000-0000F1020000}"/>
    <cellStyle name="Comma 29 2 2 3 3" xfId="755" xr:uid="{00000000-0005-0000-0000-0000F2020000}"/>
    <cellStyle name="Comma 29 2 2 3 4" xfId="756" xr:uid="{00000000-0005-0000-0000-0000F3020000}"/>
    <cellStyle name="Comma 29 2 2 3 5" xfId="757" xr:uid="{00000000-0005-0000-0000-0000F4020000}"/>
    <cellStyle name="Comma 29 2 2 3 6" xfId="758" xr:uid="{00000000-0005-0000-0000-0000F5020000}"/>
    <cellStyle name="Comma 29 2 2 3 6 2" xfId="759" xr:uid="{00000000-0005-0000-0000-0000F6020000}"/>
    <cellStyle name="Comma 29 2 2 3 6 2 2" xfId="760" xr:uid="{00000000-0005-0000-0000-0000F7020000}"/>
    <cellStyle name="Comma 29 2 2 3 6 2 3" xfId="761" xr:uid="{00000000-0005-0000-0000-0000F8020000}"/>
    <cellStyle name="Comma 29 2 2 3 6 2 4" xfId="762" xr:uid="{00000000-0005-0000-0000-0000F9020000}"/>
    <cellStyle name="Comma 29 2 2 3 7" xfId="763" xr:uid="{00000000-0005-0000-0000-0000FA020000}"/>
    <cellStyle name="Comma 29 2 2 3 8" xfId="764" xr:uid="{00000000-0005-0000-0000-0000FB020000}"/>
    <cellStyle name="Comma 29 2 2 3 9" xfId="765" xr:uid="{00000000-0005-0000-0000-0000FC020000}"/>
    <cellStyle name="Comma 29 2 2 4" xfId="766" xr:uid="{00000000-0005-0000-0000-0000FD020000}"/>
    <cellStyle name="Comma 29 2 2 5" xfId="767" xr:uid="{00000000-0005-0000-0000-0000FE020000}"/>
    <cellStyle name="Comma 29 2 2 6" xfId="768" xr:uid="{00000000-0005-0000-0000-0000FF020000}"/>
    <cellStyle name="Comma 29 2 2 7" xfId="769" xr:uid="{00000000-0005-0000-0000-000000030000}"/>
    <cellStyle name="Comma 29 2 3" xfId="770" xr:uid="{00000000-0005-0000-0000-000001030000}"/>
    <cellStyle name="Comma 29 3" xfId="771" xr:uid="{00000000-0005-0000-0000-000002030000}"/>
    <cellStyle name="Comma 29 3 2" xfId="772" xr:uid="{00000000-0005-0000-0000-000003030000}"/>
    <cellStyle name="Comma 29 4" xfId="773" xr:uid="{00000000-0005-0000-0000-000004030000}"/>
    <cellStyle name="Comma 29 4 2" xfId="774" xr:uid="{00000000-0005-0000-0000-000005030000}"/>
    <cellStyle name="Comma 29 5" xfId="775" xr:uid="{00000000-0005-0000-0000-000006030000}"/>
    <cellStyle name="Comma 29 5 2" xfId="776" xr:uid="{00000000-0005-0000-0000-000007030000}"/>
    <cellStyle name="Comma 29 6" xfId="777" xr:uid="{00000000-0005-0000-0000-000008030000}"/>
    <cellStyle name="Comma 29 6 2" xfId="778" xr:uid="{00000000-0005-0000-0000-000009030000}"/>
    <cellStyle name="Comma 29 7" xfId="779" xr:uid="{00000000-0005-0000-0000-00000A030000}"/>
    <cellStyle name="Comma 29 8" xfId="780" xr:uid="{00000000-0005-0000-0000-00000B030000}"/>
    <cellStyle name="Comma 29 9" xfId="781" xr:uid="{00000000-0005-0000-0000-00000C030000}"/>
    <cellStyle name="Comma 3" xfId="782" xr:uid="{00000000-0005-0000-0000-00000D030000}"/>
    <cellStyle name="Comma 3 10" xfId="3049" xr:uid="{32CA5E39-4B3A-4488-8D7F-A2FE01D3413F}"/>
    <cellStyle name="Comma 3 2" xfId="783" xr:uid="{00000000-0005-0000-0000-00000E030000}"/>
    <cellStyle name="Comma 3 2 2" xfId="784" xr:uid="{00000000-0005-0000-0000-00000F030000}"/>
    <cellStyle name="Comma 3 2 3" xfId="785" xr:uid="{00000000-0005-0000-0000-000010030000}"/>
    <cellStyle name="Comma 3 2 3 2" xfId="786" xr:uid="{00000000-0005-0000-0000-000011030000}"/>
    <cellStyle name="Comma 3 2 3 3" xfId="787" xr:uid="{00000000-0005-0000-0000-000012030000}"/>
    <cellStyle name="Comma 3 2 4" xfId="788" xr:uid="{00000000-0005-0000-0000-000013030000}"/>
    <cellStyle name="Comma 3 2 5" xfId="789" xr:uid="{00000000-0005-0000-0000-000014030000}"/>
    <cellStyle name="Comma 3 2 6" xfId="790" xr:uid="{00000000-0005-0000-0000-000015030000}"/>
    <cellStyle name="Comma 3 2 7" xfId="791" xr:uid="{00000000-0005-0000-0000-000016030000}"/>
    <cellStyle name="Comma 3 3" xfId="792" xr:uid="{00000000-0005-0000-0000-000017030000}"/>
    <cellStyle name="Comma 3 3 2" xfId="793" xr:uid="{00000000-0005-0000-0000-000018030000}"/>
    <cellStyle name="Comma 3 3 3" xfId="794" xr:uid="{00000000-0005-0000-0000-000019030000}"/>
    <cellStyle name="Comma 3 3 4" xfId="795" xr:uid="{00000000-0005-0000-0000-00001A030000}"/>
    <cellStyle name="Comma 3 4" xfId="796" xr:uid="{00000000-0005-0000-0000-00001B030000}"/>
    <cellStyle name="Comma 3 4 2" xfId="797" xr:uid="{00000000-0005-0000-0000-00001C030000}"/>
    <cellStyle name="Comma 3 4 2 2" xfId="798" xr:uid="{00000000-0005-0000-0000-00001D030000}"/>
    <cellStyle name="Comma 3 4 2 3" xfId="799" xr:uid="{00000000-0005-0000-0000-00001E030000}"/>
    <cellStyle name="Comma 3 4 3" xfId="800" xr:uid="{00000000-0005-0000-0000-00001F030000}"/>
    <cellStyle name="Comma 3 5" xfId="801" xr:uid="{00000000-0005-0000-0000-000020030000}"/>
    <cellStyle name="Comma 3 5 2" xfId="802" xr:uid="{00000000-0005-0000-0000-000021030000}"/>
    <cellStyle name="Comma 3 6" xfId="803" xr:uid="{00000000-0005-0000-0000-000022030000}"/>
    <cellStyle name="Comma 3 6 2" xfId="804" xr:uid="{00000000-0005-0000-0000-000023030000}"/>
    <cellStyle name="Comma 3 7" xfId="805" xr:uid="{00000000-0005-0000-0000-000024030000}"/>
    <cellStyle name="Comma 3 7 2" xfId="806" xr:uid="{00000000-0005-0000-0000-000025030000}"/>
    <cellStyle name="Comma 3 8" xfId="807" xr:uid="{00000000-0005-0000-0000-000026030000}"/>
    <cellStyle name="Comma 3 8 2" xfId="808" xr:uid="{00000000-0005-0000-0000-000027030000}"/>
    <cellStyle name="Comma 3 9" xfId="809" xr:uid="{00000000-0005-0000-0000-000028030000}"/>
    <cellStyle name="Comma 3_ค่าใช้จ่ายอื่นๆใน NOTE  (AMC ส่งให้)" xfId="810" xr:uid="{00000000-0005-0000-0000-000029030000}"/>
    <cellStyle name="Comma 30" xfId="811" xr:uid="{00000000-0005-0000-0000-00002A030000}"/>
    <cellStyle name="Comma 30 2" xfId="812" xr:uid="{00000000-0005-0000-0000-00002B030000}"/>
    <cellStyle name="Comma 30 2 2" xfId="813" xr:uid="{00000000-0005-0000-0000-00002C030000}"/>
    <cellStyle name="Comma 30 2 2 2" xfId="814" xr:uid="{00000000-0005-0000-0000-00002D030000}"/>
    <cellStyle name="Comma 30 2 3" xfId="815" xr:uid="{00000000-0005-0000-0000-00002E030000}"/>
    <cellStyle name="Comma 30 2 4" xfId="816" xr:uid="{00000000-0005-0000-0000-00002F030000}"/>
    <cellStyle name="Comma 30 3" xfId="817" xr:uid="{00000000-0005-0000-0000-000030030000}"/>
    <cellStyle name="Comma 30 3 2" xfId="818" xr:uid="{00000000-0005-0000-0000-000031030000}"/>
    <cellStyle name="Comma 30 3 2 2" xfId="819" xr:uid="{00000000-0005-0000-0000-000032030000}"/>
    <cellStyle name="Comma 30 3 2 3" xfId="820" xr:uid="{00000000-0005-0000-0000-000033030000}"/>
    <cellStyle name="Comma 30 4" xfId="821" xr:uid="{00000000-0005-0000-0000-000034030000}"/>
    <cellStyle name="Comma 31" xfId="822" xr:uid="{00000000-0005-0000-0000-000035030000}"/>
    <cellStyle name="Comma 31 2" xfId="823" xr:uid="{00000000-0005-0000-0000-000036030000}"/>
    <cellStyle name="Comma 31 3" xfId="824" xr:uid="{00000000-0005-0000-0000-000037030000}"/>
    <cellStyle name="Comma 31 4" xfId="825" xr:uid="{00000000-0005-0000-0000-000038030000}"/>
    <cellStyle name="Comma 31 5" xfId="826" xr:uid="{00000000-0005-0000-0000-000039030000}"/>
    <cellStyle name="Comma 31 6" xfId="827" xr:uid="{00000000-0005-0000-0000-00003A030000}"/>
    <cellStyle name="Comma 31 6 2" xfId="828" xr:uid="{00000000-0005-0000-0000-00003B030000}"/>
    <cellStyle name="Comma 31 6 3" xfId="829" xr:uid="{00000000-0005-0000-0000-00003C030000}"/>
    <cellStyle name="Comma 31 7" xfId="830" xr:uid="{00000000-0005-0000-0000-00003D030000}"/>
    <cellStyle name="Comma 31 7 2" xfId="831" xr:uid="{00000000-0005-0000-0000-00003E030000}"/>
    <cellStyle name="Comma 31 8" xfId="832" xr:uid="{00000000-0005-0000-0000-00003F030000}"/>
    <cellStyle name="Comma 32" xfId="833" xr:uid="{00000000-0005-0000-0000-000040030000}"/>
    <cellStyle name="Comma 32 10" xfId="834" xr:uid="{00000000-0005-0000-0000-000041030000}"/>
    <cellStyle name="Comma 32 2" xfId="835" xr:uid="{00000000-0005-0000-0000-000042030000}"/>
    <cellStyle name="Comma 32 2 2" xfId="836" xr:uid="{00000000-0005-0000-0000-000043030000}"/>
    <cellStyle name="Comma 32 2 3" xfId="837" xr:uid="{00000000-0005-0000-0000-000044030000}"/>
    <cellStyle name="Comma 32 2 4" xfId="838" xr:uid="{00000000-0005-0000-0000-000045030000}"/>
    <cellStyle name="Comma 32 3" xfId="839" xr:uid="{00000000-0005-0000-0000-000046030000}"/>
    <cellStyle name="Comma 32 3 2" xfId="840" xr:uid="{00000000-0005-0000-0000-000047030000}"/>
    <cellStyle name="Comma 32 4" xfId="841" xr:uid="{00000000-0005-0000-0000-000048030000}"/>
    <cellStyle name="Comma 32 5" xfId="842" xr:uid="{00000000-0005-0000-0000-000049030000}"/>
    <cellStyle name="Comma 32 6" xfId="843" xr:uid="{00000000-0005-0000-0000-00004A030000}"/>
    <cellStyle name="Comma 32 7" xfId="844" xr:uid="{00000000-0005-0000-0000-00004B030000}"/>
    <cellStyle name="Comma 32 8" xfId="845" xr:uid="{00000000-0005-0000-0000-00004C030000}"/>
    <cellStyle name="Comma 32 9" xfId="846" xr:uid="{00000000-0005-0000-0000-00004D030000}"/>
    <cellStyle name="Comma 33" xfId="847" xr:uid="{00000000-0005-0000-0000-00004E030000}"/>
    <cellStyle name="Comma 33 2" xfId="848" xr:uid="{00000000-0005-0000-0000-00004F030000}"/>
    <cellStyle name="Comma 33 2 2" xfId="849" xr:uid="{00000000-0005-0000-0000-000050030000}"/>
    <cellStyle name="Comma 33 3" xfId="850" xr:uid="{00000000-0005-0000-0000-000051030000}"/>
    <cellStyle name="Comma 33 3 2" xfId="851" xr:uid="{00000000-0005-0000-0000-000052030000}"/>
    <cellStyle name="Comma 33 4" xfId="852" xr:uid="{00000000-0005-0000-0000-000053030000}"/>
    <cellStyle name="Comma 33 5" xfId="853" xr:uid="{00000000-0005-0000-0000-000054030000}"/>
    <cellStyle name="Comma 33 6" xfId="854" xr:uid="{00000000-0005-0000-0000-000055030000}"/>
    <cellStyle name="Comma 33 7" xfId="855" xr:uid="{00000000-0005-0000-0000-000056030000}"/>
    <cellStyle name="Comma 33 8" xfId="856" xr:uid="{00000000-0005-0000-0000-000057030000}"/>
    <cellStyle name="Comma 34" xfId="857" xr:uid="{00000000-0005-0000-0000-000058030000}"/>
    <cellStyle name="Comma 34 2" xfId="858" xr:uid="{00000000-0005-0000-0000-000059030000}"/>
    <cellStyle name="Comma 34 2 2" xfId="859" xr:uid="{00000000-0005-0000-0000-00005A030000}"/>
    <cellStyle name="Comma 34 2 3" xfId="860" xr:uid="{00000000-0005-0000-0000-00005B030000}"/>
    <cellStyle name="Comma 34 2 4" xfId="861" xr:uid="{00000000-0005-0000-0000-00005C030000}"/>
    <cellStyle name="Comma 34 2 4 2" xfId="862" xr:uid="{00000000-0005-0000-0000-00005D030000}"/>
    <cellStyle name="Comma 34 2 4 3" xfId="863" xr:uid="{00000000-0005-0000-0000-00005E030000}"/>
    <cellStyle name="Comma 34 2 4 3 2" xfId="864" xr:uid="{00000000-0005-0000-0000-00005F030000}"/>
    <cellStyle name="Comma 34 2 4 3 3" xfId="865" xr:uid="{00000000-0005-0000-0000-000060030000}"/>
    <cellStyle name="Comma 34 2 4 3 4" xfId="866" xr:uid="{00000000-0005-0000-0000-000061030000}"/>
    <cellStyle name="Comma 34 2 5" xfId="867" xr:uid="{00000000-0005-0000-0000-000062030000}"/>
    <cellStyle name="Comma 34 2 6" xfId="868" xr:uid="{00000000-0005-0000-0000-000063030000}"/>
    <cellStyle name="Comma 34 3" xfId="869" xr:uid="{00000000-0005-0000-0000-000064030000}"/>
    <cellStyle name="Comma 34 4" xfId="870" xr:uid="{00000000-0005-0000-0000-000065030000}"/>
    <cellStyle name="Comma 34 5" xfId="871" xr:uid="{00000000-0005-0000-0000-000066030000}"/>
    <cellStyle name="Comma 34 5 2" xfId="872" xr:uid="{00000000-0005-0000-0000-000067030000}"/>
    <cellStyle name="Comma 34 5 3" xfId="873" xr:uid="{00000000-0005-0000-0000-000068030000}"/>
    <cellStyle name="Comma 34 6" xfId="874" xr:uid="{00000000-0005-0000-0000-000069030000}"/>
    <cellStyle name="Comma 34 6 2" xfId="875" xr:uid="{00000000-0005-0000-0000-00006A030000}"/>
    <cellStyle name="Comma 34 6 3" xfId="876" xr:uid="{00000000-0005-0000-0000-00006B030000}"/>
    <cellStyle name="Comma 34 7" xfId="877" xr:uid="{00000000-0005-0000-0000-00006C030000}"/>
    <cellStyle name="Comma 34 8" xfId="878" xr:uid="{00000000-0005-0000-0000-00006D030000}"/>
    <cellStyle name="Comma 35" xfId="879" xr:uid="{00000000-0005-0000-0000-00006E030000}"/>
    <cellStyle name="Comma 35 2" xfId="880" xr:uid="{00000000-0005-0000-0000-00006F030000}"/>
    <cellStyle name="Comma 35 2 2" xfId="881" xr:uid="{00000000-0005-0000-0000-000070030000}"/>
    <cellStyle name="Comma 35 2 3" xfId="882" xr:uid="{00000000-0005-0000-0000-000071030000}"/>
    <cellStyle name="Comma 35 3" xfId="883" xr:uid="{00000000-0005-0000-0000-000072030000}"/>
    <cellStyle name="Comma 35 4" xfId="884" xr:uid="{00000000-0005-0000-0000-000073030000}"/>
    <cellStyle name="Comma 35 5" xfId="885" xr:uid="{00000000-0005-0000-0000-000074030000}"/>
    <cellStyle name="Comma 36" xfId="886" xr:uid="{00000000-0005-0000-0000-000075030000}"/>
    <cellStyle name="Comma 36 2" xfId="887" xr:uid="{00000000-0005-0000-0000-000076030000}"/>
    <cellStyle name="Comma 36 2 2" xfId="888" xr:uid="{00000000-0005-0000-0000-000077030000}"/>
    <cellStyle name="Comma 36 2 2 2" xfId="889" xr:uid="{00000000-0005-0000-0000-000078030000}"/>
    <cellStyle name="Comma 36 2 2 2 2" xfId="890" xr:uid="{00000000-0005-0000-0000-000079030000}"/>
    <cellStyle name="Comma 36 2 2 3" xfId="891" xr:uid="{00000000-0005-0000-0000-00007A030000}"/>
    <cellStyle name="Comma 36 2 3" xfId="892" xr:uid="{00000000-0005-0000-0000-00007B030000}"/>
    <cellStyle name="Comma 36 2 3 2" xfId="893" xr:uid="{00000000-0005-0000-0000-00007C030000}"/>
    <cellStyle name="Comma 36 2 4" xfId="894" xr:uid="{00000000-0005-0000-0000-00007D030000}"/>
    <cellStyle name="Comma 36 2 4 2" xfId="895" xr:uid="{00000000-0005-0000-0000-00007E030000}"/>
    <cellStyle name="Comma 36 2 4 3" xfId="896" xr:uid="{00000000-0005-0000-0000-00007F030000}"/>
    <cellStyle name="Comma 36 2 5" xfId="897" xr:uid="{00000000-0005-0000-0000-000080030000}"/>
    <cellStyle name="Comma 36 3" xfId="898" xr:uid="{00000000-0005-0000-0000-000081030000}"/>
    <cellStyle name="Comma 36 3 2" xfId="899" xr:uid="{00000000-0005-0000-0000-000082030000}"/>
    <cellStyle name="Comma 36 3 2 2" xfId="900" xr:uid="{00000000-0005-0000-0000-000083030000}"/>
    <cellStyle name="Comma 36 3 3" xfId="901" xr:uid="{00000000-0005-0000-0000-000084030000}"/>
    <cellStyle name="Comma 36 4" xfId="902" xr:uid="{00000000-0005-0000-0000-000085030000}"/>
    <cellStyle name="Comma 36 4 2" xfId="903" xr:uid="{00000000-0005-0000-0000-000086030000}"/>
    <cellStyle name="Comma 36 4 3" xfId="904" xr:uid="{00000000-0005-0000-0000-000087030000}"/>
    <cellStyle name="Comma 36 4 4" xfId="905" xr:uid="{00000000-0005-0000-0000-000088030000}"/>
    <cellStyle name="Comma 36 4 5" xfId="906" xr:uid="{00000000-0005-0000-0000-000089030000}"/>
    <cellStyle name="Comma 36 5" xfId="907" xr:uid="{00000000-0005-0000-0000-00008A030000}"/>
    <cellStyle name="Comma 36 5 2" xfId="908" xr:uid="{00000000-0005-0000-0000-00008B030000}"/>
    <cellStyle name="Comma 36 5 3" xfId="909" xr:uid="{00000000-0005-0000-0000-00008C030000}"/>
    <cellStyle name="Comma 36 6" xfId="910" xr:uid="{00000000-0005-0000-0000-00008D030000}"/>
    <cellStyle name="Comma 36 6 2" xfId="911" xr:uid="{00000000-0005-0000-0000-00008E030000}"/>
    <cellStyle name="Comma 36 6 3" xfId="912" xr:uid="{00000000-0005-0000-0000-00008F030000}"/>
    <cellStyle name="Comma 36 7" xfId="913" xr:uid="{00000000-0005-0000-0000-000090030000}"/>
    <cellStyle name="Comma 37" xfId="914" xr:uid="{00000000-0005-0000-0000-000091030000}"/>
    <cellStyle name="Comma 37 2" xfId="915" xr:uid="{00000000-0005-0000-0000-000092030000}"/>
    <cellStyle name="Comma 37 2 2" xfId="916" xr:uid="{00000000-0005-0000-0000-000093030000}"/>
    <cellStyle name="Comma 37 2 2 2" xfId="917" xr:uid="{00000000-0005-0000-0000-000094030000}"/>
    <cellStyle name="Comma 37 2 2 2 2" xfId="918" xr:uid="{00000000-0005-0000-0000-000095030000}"/>
    <cellStyle name="Comma 37 2 2 3" xfId="919" xr:uid="{00000000-0005-0000-0000-000096030000}"/>
    <cellStyle name="Comma 37 2 3" xfId="920" xr:uid="{00000000-0005-0000-0000-000097030000}"/>
    <cellStyle name="Comma 37 2 3 2" xfId="921" xr:uid="{00000000-0005-0000-0000-000098030000}"/>
    <cellStyle name="Comma 37 2 4" xfId="922" xr:uid="{00000000-0005-0000-0000-000099030000}"/>
    <cellStyle name="Comma 37 2 5" xfId="923" xr:uid="{00000000-0005-0000-0000-00009A030000}"/>
    <cellStyle name="Comma 37 3" xfId="924" xr:uid="{00000000-0005-0000-0000-00009B030000}"/>
    <cellStyle name="Comma 37 3 2" xfId="925" xr:uid="{00000000-0005-0000-0000-00009C030000}"/>
    <cellStyle name="Comma 37 3 2 2" xfId="926" xr:uid="{00000000-0005-0000-0000-00009D030000}"/>
    <cellStyle name="Comma 37 3 3" xfId="927" xr:uid="{00000000-0005-0000-0000-00009E030000}"/>
    <cellStyle name="Comma 37 3 4" xfId="928" xr:uid="{00000000-0005-0000-0000-00009F030000}"/>
    <cellStyle name="Comma 37 4" xfId="929" xr:uid="{00000000-0005-0000-0000-0000A0030000}"/>
    <cellStyle name="Comma 37 4 2" xfId="930" xr:uid="{00000000-0005-0000-0000-0000A1030000}"/>
    <cellStyle name="Comma 37 4 3" xfId="931" xr:uid="{00000000-0005-0000-0000-0000A2030000}"/>
    <cellStyle name="Comma 37 5" xfId="932" xr:uid="{00000000-0005-0000-0000-0000A3030000}"/>
    <cellStyle name="Comma 37 6" xfId="933" xr:uid="{00000000-0005-0000-0000-0000A4030000}"/>
    <cellStyle name="Comma 37 6 2" xfId="934" xr:uid="{00000000-0005-0000-0000-0000A5030000}"/>
    <cellStyle name="Comma 37 6 3" xfId="935" xr:uid="{00000000-0005-0000-0000-0000A6030000}"/>
    <cellStyle name="Comma 37 7" xfId="936" xr:uid="{00000000-0005-0000-0000-0000A7030000}"/>
    <cellStyle name="Comma 37 8" xfId="937" xr:uid="{00000000-0005-0000-0000-0000A8030000}"/>
    <cellStyle name="Comma 38" xfId="938" xr:uid="{00000000-0005-0000-0000-0000A9030000}"/>
    <cellStyle name="Comma 38 2" xfId="939" xr:uid="{00000000-0005-0000-0000-0000AA030000}"/>
    <cellStyle name="Comma 38 2 2" xfId="940" xr:uid="{00000000-0005-0000-0000-0000AB030000}"/>
    <cellStyle name="Comma 38 2 2 2" xfId="941" xr:uid="{00000000-0005-0000-0000-0000AC030000}"/>
    <cellStyle name="Comma 38 2 2 2 2" xfId="942" xr:uid="{00000000-0005-0000-0000-0000AD030000}"/>
    <cellStyle name="Comma 38 2 2 3" xfId="943" xr:uid="{00000000-0005-0000-0000-0000AE030000}"/>
    <cellStyle name="Comma 38 2 3" xfId="944" xr:uid="{00000000-0005-0000-0000-0000AF030000}"/>
    <cellStyle name="Comma 38 2 3 2" xfId="945" xr:uid="{00000000-0005-0000-0000-0000B0030000}"/>
    <cellStyle name="Comma 38 2 4" xfId="946" xr:uid="{00000000-0005-0000-0000-0000B1030000}"/>
    <cellStyle name="Comma 38 3" xfId="947" xr:uid="{00000000-0005-0000-0000-0000B2030000}"/>
    <cellStyle name="Comma 38 3 2" xfId="948" xr:uid="{00000000-0005-0000-0000-0000B3030000}"/>
    <cellStyle name="Comma 38 3 2 2" xfId="949" xr:uid="{00000000-0005-0000-0000-0000B4030000}"/>
    <cellStyle name="Comma 38 3 3" xfId="950" xr:uid="{00000000-0005-0000-0000-0000B5030000}"/>
    <cellStyle name="Comma 38 4" xfId="951" xr:uid="{00000000-0005-0000-0000-0000B6030000}"/>
    <cellStyle name="Comma 38 4 2" xfId="952" xr:uid="{00000000-0005-0000-0000-0000B7030000}"/>
    <cellStyle name="Comma 38 4 3" xfId="953" xr:uid="{00000000-0005-0000-0000-0000B8030000}"/>
    <cellStyle name="Comma 38 4 3 2" xfId="954" xr:uid="{00000000-0005-0000-0000-0000B9030000}"/>
    <cellStyle name="Comma 38 4 3 3" xfId="955" xr:uid="{00000000-0005-0000-0000-0000BA030000}"/>
    <cellStyle name="Comma 38 5" xfId="956" xr:uid="{00000000-0005-0000-0000-0000BB030000}"/>
    <cellStyle name="Comma 38 6" xfId="957" xr:uid="{00000000-0005-0000-0000-0000BC030000}"/>
    <cellStyle name="Comma 38 7" xfId="958" xr:uid="{00000000-0005-0000-0000-0000BD030000}"/>
    <cellStyle name="Comma 39" xfId="959" xr:uid="{00000000-0005-0000-0000-0000BE030000}"/>
    <cellStyle name="Comma 39 2" xfId="960" xr:uid="{00000000-0005-0000-0000-0000BF030000}"/>
    <cellStyle name="Comma 39 2 2" xfId="961" xr:uid="{00000000-0005-0000-0000-0000C0030000}"/>
    <cellStyle name="Comma 39 2 2 2" xfId="962" xr:uid="{00000000-0005-0000-0000-0000C1030000}"/>
    <cellStyle name="Comma 39 2 2 2 2" xfId="963" xr:uid="{00000000-0005-0000-0000-0000C2030000}"/>
    <cellStyle name="Comma 39 2 2 3" xfId="964" xr:uid="{00000000-0005-0000-0000-0000C3030000}"/>
    <cellStyle name="Comma 39 2 3" xfId="965" xr:uid="{00000000-0005-0000-0000-0000C4030000}"/>
    <cellStyle name="Comma 39 2 3 2" xfId="966" xr:uid="{00000000-0005-0000-0000-0000C5030000}"/>
    <cellStyle name="Comma 39 2 4" xfId="967" xr:uid="{00000000-0005-0000-0000-0000C6030000}"/>
    <cellStyle name="Comma 39 2 5" xfId="968" xr:uid="{00000000-0005-0000-0000-0000C7030000}"/>
    <cellStyle name="Comma 39 3" xfId="969" xr:uid="{00000000-0005-0000-0000-0000C8030000}"/>
    <cellStyle name="Comma 39 3 2" xfId="970" xr:uid="{00000000-0005-0000-0000-0000C9030000}"/>
    <cellStyle name="Comma 39 3 2 2" xfId="971" xr:uid="{00000000-0005-0000-0000-0000CA030000}"/>
    <cellStyle name="Comma 39 3 3" xfId="972" xr:uid="{00000000-0005-0000-0000-0000CB030000}"/>
    <cellStyle name="Comma 39 4" xfId="973" xr:uid="{00000000-0005-0000-0000-0000CC030000}"/>
    <cellStyle name="Comma 39 4 2" xfId="974" xr:uid="{00000000-0005-0000-0000-0000CD030000}"/>
    <cellStyle name="Comma 39 4 3" xfId="975" xr:uid="{00000000-0005-0000-0000-0000CE030000}"/>
    <cellStyle name="Comma 39 4 4" xfId="976" xr:uid="{00000000-0005-0000-0000-0000CF030000}"/>
    <cellStyle name="Comma 39 5" xfId="977" xr:uid="{00000000-0005-0000-0000-0000D0030000}"/>
    <cellStyle name="Comma 39 6" xfId="978" xr:uid="{00000000-0005-0000-0000-0000D1030000}"/>
    <cellStyle name="Comma 39 7" xfId="979" xr:uid="{00000000-0005-0000-0000-0000D2030000}"/>
    <cellStyle name="Comma 4" xfId="980" xr:uid="{00000000-0005-0000-0000-0000D3030000}"/>
    <cellStyle name="Comma 4 2" xfId="981" xr:uid="{00000000-0005-0000-0000-0000D4030000}"/>
    <cellStyle name="Comma 4 2 2" xfId="982" xr:uid="{00000000-0005-0000-0000-0000D5030000}"/>
    <cellStyle name="Comma 4 2 2 2" xfId="983" xr:uid="{00000000-0005-0000-0000-0000D6030000}"/>
    <cellStyle name="Comma 4 2 2 2 2" xfId="984" xr:uid="{00000000-0005-0000-0000-0000D7030000}"/>
    <cellStyle name="Comma 4 2 2 2 2 2" xfId="985" xr:uid="{00000000-0005-0000-0000-0000D8030000}"/>
    <cellStyle name="Comma 4 2 2 2 3" xfId="986" xr:uid="{00000000-0005-0000-0000-0000D9030000}"/>
    <cellStyle name="Comma 4 2 2 3" xfId="987" xr:uid="{00000000-0005-0000-0000-0000DA030000}"/>
    <cellStyle name="Comma 4 2 2 3 2" xfId="988" xr:uid="{00000000-0005-0000-0000-0000DB030000}"/>
    <cellStyle name="Comma 4 2 2 4" xfId="989" xr:uid="{00000000-0005-0000-0000-0000DC030000}"/>
    <cellStyle name="Comma 4 2 2 5" xfId="3056" xr:uid="{621A922A-EB67-45E2-9B64-D56755E592B3}"/>
    <cellStyle name="Comma 4 2 3" xfId="990" xr:uid="{00000000-0005-0000-0000-0000DD030000}"/>
    <cellStyle name="Comma 4 2 3 2" xfId="991" xr:uid="{00000000-0005-0000-0000-0000DE030000}"/>
    <cellStyle name="Comma 4 2 3 2 2" xfId="992" xr:uid="{00000000-0005-0000-0000-0000DF030000}"/>
    <cellStyle name="Comma 4 2 3 3" xfId="993" xr:uid="{00000000-0005-0000-0000-0000E0030000}"/>
    <cellStyle name="Comma 4 2 3 4" xfId="994" xr:uid="{00000000-0005-0000-0000-0000E1030000}"/>
    <cellStyle name="Comma 4 2 3 5" xfId="995" xr:uid="{00000000-0005-0000-0000-0000E2030000}"/>
    <cellStyle name="Comma 4 2 4" xfId="996" xr:uid="{00000000-0005-0000-0000-0000E3030000}"/>
    <cellStyle name="Comma 4 2 4 2" xfId="997" xr:uid="{00000000-0005-0000-0000-0000E4030000}"/>
    <cellStyle name="Comma 4 2 5" xfId="998" xr:uid="{00000000-0005-0000-0000-0000E5030000}"/>
    <cellStyle name="Comma 4 2 6" xfId="999" xr:uid="{00000000-0005-0000-0000-0000E6030000}"/>
    <cellStyle name="Comma 4 2 7" xfId="1000" xr:uid="{00000000-0005-0000-0000-0000E7030000}"/>
    <cellStyle name="Comma 4 2 8" xfId="3043" xr:uid="{16FC226D-5C31-4364-AD07-574AF24B7B82}"/>
    <cellStyle name="Comma 4 3" xfId="1001" xr:uid="{00000000-0005-0000-0000-0000E8030000}"/>
    <cellStyle name="Comma 4 3 2" xfId="1002" xr:uid="{00000000-0005-0000-0000-0000E9030000}"/>
    <cellStyle name="Comma 4 3 3" xfId="1003" xr:uid="{00000000-0005-0000-0000-0000EA030000}"/>
    <cellStyle name="Comma 4 3 4" xfId="1004" xr:uid="{00000000-0005-0000-0000-0000EB030000}"/>
    <cellStyle name="Comma 4 3 4 2" xfId="1005" xr:uid="{00000000-0005-0000-0000-0000EC030000}"/>
    <cellStyle name="Comma 4 3 4 3" xfId="1006" xr:uid="{00000000-0005-0000-0000-0000ED030000}"/>
    <cellStyle name="Comma 4 4" xfId="1007" xr:uid="{00000000-0005-0000-0000-0000EE030000}"/>
    <cellStyle name="Comma 4 4 2" xfId="1008" xr:uid="{00000000-0005-0000-0000-0000EF030000}"/>
    <cellStyle name="Comma 4 4 2 2" xfId="1009" xr:uid="{00000000-0005-0000-0000-0000F0030000}"/>
    <cellStyle name="Comma 4 4 2 2 2" xfId="1010" xr:uid="{00000000-0005-0000-0000-0000F1030000}"/>
    <cellStyle name="Comma 4 4 2 3" xfId="1011" xr:uid="{00000000-0005-0000-0000-0000F2030000}"/>
    <cellStyle name="Comma 4 4 3" xfId="1012" xr:uid="{00000000-0005-0000-0000-0000F3030000}"/>
    <cellStyle name="Comma 4 4 3 2" xfId="1013" xr:uid="{00000000-0005-0000-0000-0000F4030000}"/>
    <cellStyle name="Comma 4 4 4" xfId="1014" xr:uid="{00000000-0005-0000-0000-0000F5030000}"/>
    <cellStyle name="Comma 4 4 5" xfId="1015" xr:uid="{00000000-0005-0000-0000-0000F6030000}"/>
    <cellStyle name="Comma 4 5" xfId="1016" xr:uid="{00000000-0005-0000-0000-0000F7030000}"/>
    <cellStyle name="Comma 4 5 2" xfId="1017" xr:uid="{00000000-0005-0000-0000-0000F8030000}"/>
    <cellStyle name="Comma 4 5 2 2" xfId="1018" xr:uid="{00000000-0005-0000-0000-0000F9030000}"/>
    <cellStyle name="Comma 4 5 3" xfId="1019" xr:uid="{00000000-0005-0000-0000-0000FA030000}"/>
    <cellStyle name="Comma 4 5 4" xfId="1020" xr:uid="{00000000-0005-0000-0000-0000FB030000}"/>
    <cellStyle name="Comma 4 6" xfId="1021" xr:uid="{00000000-0005-0000-0000-0000FC030000}"/>
    <cellStyle name="Comma 4 6 2" xfId="1022" xr:uid="{00000000-0005-0000-0000-0000FD030000}"/>
    <cellStyle name="Comma 4 7" xfId="1023" xr:uid="{00000000-0005-0000-0000-0000FE030000}"/>
    <cellStyle name="Comma 4 8" xfId="1024" xr:uid="{00000000-0005-0000-0000-0000FF030000}"/>
    <cellStyle name="Comma 4_RTB-B 12.54" xfId="1025" xr:uid="{00000000-0005-0000-0000-000000040000}"/>
    <cellStyle name="Comma 40" xfId="1026" xr:uid="{00000000-0005-0000-0000-000001040000}"/>
    <cellStyle name="Comma 40 2" xfId="1027" xr:uid="{00000000-0005-0000-0000-000002040000}"/>
    <cellStyle name="Comma 40 2 2" xfId="1028" xr:uid="{00000000-0005-0000-0000-000003040000}"/>
    <cellStyle name="Comma 40 3" xfId="1029" xr:uid="{00000000-0005-0000-0000-000004040000}"/>
    <cellStyle name="Comma 40 4" xfId="1030" xr:uid="{00000000-0005-0000-0000-000005040000}"/>
    <cellStyle name="Comma 40 5" xfId="1031" xr:uid="{00000000-0005-0000-0000-000006040000}"/>
    <cellStyle name="Comma 41" xfId="1032" xr:uid="{00000000-0005-0000-0000-000007040000}"/>
    <cellStyle name="Comma 41 2" xfId="1033" xr:uid="{00000000-0005-0000-0000-000008040000}"/>
    <cellStyle name="Comma 41 3" xfId="1034" xr:uid="{00000000-0005-0000-0000-000009040000}"/>
    <cellStyle name="Comma 41 4" xfId="1035" xr:uid="{00000000-0005-0000-0000-00000A040000}"/>
    <cellStyle name="Comma 41 4 2" xfId="1036" xr:uid="{00000000-0005-0000-0000-00000B040000}"/>
    <cellStyle name="Comma 41 4 3" xfId="1037" xr:uid="{00000000-0005-0000-0000-00000C040000}"/>
    <cellStyle name="Comma 41 5" xfId="1038" xr:uid="{00000000-0005-0000-0000-00000D040000}"/>
    <cellStyle name="Comma 42" xfId="1039" xr:uid="{00000000-0005-0000-0000-00000E040000}"/>
    <cellStyle name="Comma 42 2" xfId="1040" xr:uid="{00000000-0005-0000-0000-00000F040000}"/>
    <cellStyle name="Comma 42 2 2" xfId="1041" xr:uid="{00000000-0005-0000-0000-000010040000}"/>
    <cellStyle name="Comma 42 2 3" xfId="1042" xr:uid="{00000000-0005-0000-0000-000011040000}"/>
    <cellStyle name="Comma 42 3" xfId="1043" xr:uid="{00000000-0005-0000-0000-000012040000}"/>
    <cellStyle name="Comma 42 3 2" xfId="1044" xr:uid="{00000000-0005-0000-0000-000013040000}"/>
    <cellStyle name="Comma 42 3 3" xfId="1045" xr:uid="{00000000-0005-0000-0000-000014040000}"/>
    <cellStyle name="Comma 42 4" xfId="1046" xr:uid="{00000000-0005-0000-0000-000015040000}"/>
    <cellStyle name="Comma 42 4 2" xfId="1047" xr:uid="{00000000-0005-0000-0000-000016040000}"/>
    <cellStyle name="Comma 42 4 3" xfId="1048" xr:uid="{00000000-0005-0000-0000-000017040000}"/>
    <cellStyle name="Comma 42 5" xfId="1049" xr:uid="{00000000-0005-0000-0000-000018040000}"/>
    <cellStyle name="Comma 42 6" xfId="1050" xr:uid="{00000000-0005-0000-0000-000019040000}"/>
    <cellStyle name="Comma 43" xfId="1051" xr:uid="{00000000-0005-0000-0000-00001A040000}"/>
    <cellStyle name="Comma 43 2" xfId="1052" xr:uid="{00000000-0005-0000-0000-00001B040000}"/>
    <cellStyle name="Comma 43 3" xfId="1053" xr:uid="{00000000-0005-0000-0000-00001C040000}"/>
    <cellStyle name="Comma 43 3 2" xfId="1054" xr:uid="{00000000-0005-0000-0000-00001D040000}"/>
    <cellStyle name="Comma 43 3 3" xfId="1055" xr:uid="{00000000-0005-0000-0000-00001E040000}"/>
    <cellStyle name="Comma 43 4" xfId="1056" xr:uid="{00000000-0005-0000-0000-00001F040000}"/>
    <cellStyle name="Comma 44" xfId="1057" xr:uid="{00000000-0005-0000-0000-000020040000}"/>
    <cellStyle name="Comma 44 2" xfId="1058" xr:uid="{00000000-0005-0000-0000-000021040000}"/>
    <cellStyle name="Comma 44 2 2" xfId="1059" xr:uid="{00000000-0005-0000-0000-000022040000}"/>
    <cellStyle name="Comma 44 2 2 2" xfId="1060" xr:uid="{00000000-0005-0000-0000-000023040000}"/>
    <cellStyle name="Comma 44 2 3" xfId="1061" xr:uid="{00000000-0005-0000-0000-000024040000}"/>
    <cellStyle name="Comma 44 2 4" xfId="1062" xr:uid="{00000000-0005-0000-0000-000025040000}"/>
    <cellStyle name="Comma 44 2 5" xfId="1063" xr:uid="{00000000-0005-0000-0000-000026040000}"/>
    <cellStyle name="Comma 44 3" xfId="1064" xr:uid="{00000000-0005-0000-0000-000027040000}"/>
    <cellStyle name="Comma 44 3 2" xfId="1065" xr:uid="{00000000-0005-0000-0000-000028040000}"/>
    <cellStyle name="Comma 44 4" xfId="1066" xr:uid="{00000000-0005-0000-0000-000029040000}"/>
    <cellStyle name="Comma 44 5" xfId="1067" xr:uid="{00000000-0005-0000-0000-00002A040000}"/>
    <cellStyle name="Comma 45" xfId="1068" xr:uid="{00000000-0005-0000-0000-00002B040000}"/>
    <cellStyle name="Comma 45 2" xfId="1069" xr:uid="{00000000-0005-0000-0000-00002C040000}"/>
    <cellStyle name="Comma 45 3" xfId="1070" xr:uid="{00000000-0005-0000-0000-00002D040000}"/>
    <cellStyle name="Comma 45 3 2" xfId="1071" xr:uid="{00000000-0005-0000-0000-00002E040000}"/>
    <cellStyle name="Comma 45 3 3" xfId="1072" xr:uid="{00000000-0005-0000-0000-00002F040000}"/>
    <cellStyle name="Comma 45 4" xfId="1073" xr:uid="{00000000-0005-0000-0000-000030040000}"/>
    <cellStyle name="Comma 45 5" xfId="1074" xr:uid="{00000000-0005-0000-0000-000031040000}"/>
    <cellStyle name="Comma 45 5 2" xfId="1075" xr:uid="{00000000-0005-0000-0000-000032040000}"/>
    <cellStyle name="Comma 45 5 3" xfId="1076" xr:uid="{00000000-0005-0000-0000-000033040000}"/>
    <cellStyle name="Comma 46" xfId="1077" xr:uid="{00000000-0005-0000-0000-000034040000}"/>
    <cellStyle name="Comma 46 2" xfId="1078" xr:uid="{00000000-0005-0000-0000-000035040000}"/>
    <cellStyle name="Comma 46 2 2" xfId="1079" xr:uid="{00000000-0005-0000-0000-000036040000}"/>
    <cellStyle name="Comma 46 2 3" xfId="1080" xr:uid="{00000000-0005-0000-0000-000037040000}"/>
    <cellStyle name="Comma 46 3" xfId="1081" xr:uid="{00000000-0005-0000-0000-000038040000}"/>
    <cellStyle name="Comma 47" xfId="1082" xr:uid="{00000000-0005-0000-0000-000039040000}"/>
    <cellStyle name="Comma 47 2" xfId="1083" xr:uid="{00000000-0005-0000-0000-00003A040000}"/>
    <cellStyle name="Comma 47 3" xfId="1084" xr:uid="{00000000-0005-0000-0000-00003B040000}"/>
    <cellStyle name="Comma 47 4" xfId="1085" xr:uid="{00000000-0005-0000-0000-00003C040000}"/>
    <cellStyle name="Comma 47 4 2" xfId="1086" xr:uid="{00000000-0005-0000-0000-00003D040000}"/>
    <cellStyle name="Comma 47 4 3" xfId="1087" xr:uid="{00000000-0005-0000-0000-00003E040000}"/>
    <cellStyle name="Comma 48" xfId="1088" xr:uid="{00000000-0005-0000-0000-00003F040000}"/>
    <cellStyle name="Comma 48 2" xfId="1089" xr:uid="{00000000-0005-0000-0000-000040040000}"/>
    <cellStyle name="Comma 48 3" xfId="1090" xr:uid="{00000000-0005-0000-0000-000041040000}"/>
    <cellStyle name="Comma 49" xfId="1091" xr:uid="{00000000-0005-0000-0000-000042040000}"/>
    <cellStyle name="Comma 49 2" xfId="1092" xr:uid="{00000000-0005-0000-0000-000043040000}"/>
    <cellStyle name="Comma 5" xfId="1093" xr:uid="{00000000-0005-0000-0000-000044040000}"/>
    <cellStyle name="Comma 5 2" xfId="1094" xr:uid="{00000000-0005-0000-0000-000045040000}"/>
    <cellStyle name="Comma 5 2 2" xfId="1095" xr:uid="{00000000-0005-0000-0000-000046040000}"/>
    <cellStyle name="Comma 5 2 3" xfId="1096" xr:uid="{00000000-0005-0000-0000-000047040000}"/>
    <cellStyle name="Comma 5 2 4" xfId="1097" xr:uid="{00000000-0005-0000-0000-000048040000}"/>
    <cellStyle name="Comma 5 2 4 2" xfId="1098" xr:uid="{00000000-0005-0000-0000-000049040000}"/>
    <cellStyle name="Comma 5 2 4 3" xfId="1099" xr:uid="{00000000-0005-0000-0000-00004A040000}"/>
    <cellStyle name="Comma 5 2 5" xfId="1100" xr:uid="{00000000-0005-0000-0000-00004B040000}"/>
    <cellStyle name="Comma 5 3" xfId="1101" xr:uid="{00000000-0005-0000-0000-00004C040000}"/>
    <cellStyle name="Comma 5 3 2" xfId="1102" xr:uid="{00000000-0005-0000-0000-00004D040000}"/>
    <cellStyle name="Comma 5 3 2 2" xfId="1103" xr:uid="{00000000-0005-0000-0000-00004E040000}"/>
    <cellStyle name="Comma 5 3 2 3" xfId="1104" xr:uid="{00000000-0005-0000-0000-00004F040000}"/>
    <cellStyle name="Comma 5 3 3" xfId="1105" xr:uid="{00000000-0005-0000-0000-000050040000}"/>
    <cellStyle name="Comma 5 3 3 2" xfId="1106" xr:uid="{00000000-0005-0000-0000-000051040000}"/>
    <cellStyle name="Comma 5 3 3 3" xfId="1107" xr:uid="{00000000-0005-0000-0000-000052040000}"/>
    <cellStyle name="Comma 5 3 4" xfId="1108" xr:uid="{00000000-0005-0000-0000-000053040000}"/>
    <cellStyle name="Comma 5 3 4 2" xfId="1109" xr:uid="{00000000-0005-0000-0000-000054040000}"/>
    <cellStyle name="Comma 5 3 4 3" xfId="1110" xr:uid="{00000000-0005-0000-0000-000055040000}"/>
    <cellStyle name="Comma 5 3 5" xfId="1111" xr:uid="{00000000-0005-0000-0000-000056040000}"/>
    <cellStyle name="Comma 5 4" xfId="1112" xr:uid="{00000000-0005-0000-0000-000057040000}"/>
    <cellStyle name="Comma 5 4 2" xfId="1113" xr:uid="{00000000-0005-0000-0000-000058040000}"/>
    <cellStyle name="Comma 5 5" xfId="1114" xr:uid="{00000000-0005-0000-0000-000059040000}"/>
    <cellStyle name="Comma 5 6" xfId="1115" xr:uid="{00000000-0005-0000-0000-00005A040000}"/>
    <cellStyle name="Comma 5 7" xfId="1116" xr:uid="{00000000-0005-0000-0000-00005B040000}"/>
    <cellStyle name="Comma 5_SFC_31.10.2010" xfId="1117" xr:uid="{00000000-0005-0000-0000-00005C040000}"/>
    <cellStyle name="Comma 50" xfId="1118" xr:uid="{00000000-0005-0000-0000-00005D040000}"/>
    <cellStyle name="Comma 50 2" xfId="1119" xr:uid="{00000000-0005-0000-0000-00005E040000}"/>
    <cellStyle name="Comma 50 3" xfId="1120" xr:uid="{00000000-0005-0000-0000-00005F040000}"/>
    <cellStyle name="Comma 50 4" xfId="1121" xr:uid="{00000000-0005-0000-0000-000060040000}"/>
    <cellStyle name="Comma 51" xfId="1122" xr:uid="{00000000-0005-0000-0000-000061040000}"/>
    <cellStyle name="Comma 51 2" xfId="1123" xr:uid="{00000000-0005-0000-0000-000062040000}"/>
    <cellStyle name="Comma 52" xfId="1124" xr:uid="{00000000-0005-0000-0000-000063040000}"/>
    <cellStyle name="Comma 52 2" xfId="1125" xr:uid="{00000000-0005-0000-0000-000064040000}"/>
    <cellStyle name="Comma 53" xfId="1126" xr:uid="{00000000-0005-0000-0000-000065040000}"/>
    <cellStyle name="Comma 54" xfId="1127" xr:uid="{00000000-0005-0000-0000-000066040000}"/>
    <cellStyle name="Comma 55" xfId="1128" xr:uid="{00000000-0005-0000-0000-000067040000}"/>
    <cellStyle name="Comma 55 2" xfId="1129" xr:uid="{00000000-0005-0000-0000-000068040000}"/>
    <cellStyle name="Comma 55 3" xfId="1130" xr:uid="{00000000-0005-0000-0000-000069040000}"/>
    <cellStyle name="Comma 56" xfId="1131" xr:uid="{00000000-0005-0000-0000-00006A040000}"/>
    <cellStyle name="Comma 57" xfId="1132" xr:uid="{00000000-0005-0000-0000-00006B040000}"/>
    <cellStyle name="Comma 58" xfId="1133" xr:uid="{00000000-0005-0000-0000-00006C040000}"/>
    <cellStyle name="Comma 59" xfId="1134" xr:uid="{00000000-0005-0000-0000-00006D040000}"/>
    <cellStyle name="Comma 6" xfId="1135" xr:uid="{00000000-0005-0000-0000-00006E040000}"/>
    <cellStyle name="Comma 6 2" xfId="1136" xr:uid="{00000000-0005-0000-0000-00006F040000}"/>
    <cellStyle name="Comma 6 2 2" xfId="1137" xr:uid="{00000000-0005-0000-0000-000070040000}"/>
    <cellStyle name="Comma 6 2 3" xfId="1138" xr:uid="{00000000-0005-0000-0000-000071040000}"/>
    <cellStyle name="Comma 6 2 3 2" xfId="1139" xr:uid="{00000000-0005-0000-0000-000072040000}"/>
    <cellStyle name="Comma 6 2 3 3" xfId="1140" xr:uid="{00000000-0005-0000-0000-000073040000}"/>
    <cellStyle name="Comma 6 2 3 4" xfId="1141" xr:uid="{00000000-0005-0000-0000-000074040000}"/>
    <cellStyle name="Comma 6 2 4" xfId="1142" xr:uid="{00000000-0005-0000-0000-000075040000}"/>
    <cellStyle name="Comma 6 2 5" xfId="1143" xr:uid="{00000000-0005-0000-0000-000076040000}"/>
    <cellStyle name="Comma 6 3" xfId="1144" xr:uid="{00000000-0005-0000-0000-000077040000}"/>
    <cellStyle name="Comma 6 3 2" xfId="1145" xr:uid="{00000000-0005-0000-0000-000078040000}"/>
    <cellStyle name="Comma 6 4" xfId="1146" xr:uid="{00000000-0005-0000-0000-000079040000}"/>
    <cellStyle name="Comma 6 5" xfId="1147" xr:uid="{00000000-0005-0000-0000-00007A040000}"/>
    <cellStyle name="Comma 6 6" xfId="1148" xr:uid="{00000000-0005-0000-0000-00007B040000}"/>
    <cellStyle name="Comma 6 6 2" xfId="1149" xr:uid="{00000000-0005-0000-0000-00007C040000}"/>
    <cellStyle name="Comma 6 6 3" xfId="1150" xr:uid="{00000000-0005-0000-0000-00007D040000}"/>
    <cellStyle name="Comma 6 7" xfId="1151" xr:uid="{00000000-0005-0000-0000-00007E040000}"/>
    <cellStyle name="Comma 6 7 2" xfId="1152" xr:uid="{00000000-0005-0000-0000-00007F040000}"/>
    <cellStyle name="Comma 6 8" xfId="1153" xr:uid="{00000000-0005-0000-0000-000080040000}"/>
    <cellStyle name="Comma 6 9" xfId="3051" xr:uid="{D2330357-F4DF-481A-A4E1-8C382A099933}"/>
    <cellStyle name="Comma 60" xfId="1154" xr:uid="{00000000-0005-0000-0000-000081040000}"/>
    <cellStyle name="Comma 61" xfId="1155" xr:uid="{00000000-0005-0000-0000-000082040000}"/>
    <cellStyle name="Comma 62" xfId="1156" xr:uid="{00000000-0005-0000-0000-000083040000}"/>
    <cellStyle name="Comma 63" xfId="1157" xr:uid="{00000000-0005-0000-0000-000084040000}"/>
    <cellStyle name="Comma 63 2" xfId="1158" xr:uid="{00000000-0005-0000-0000-000085040000}"/>
    <cellStyle name="Comma 63 3" xfId="1159" xr:uid="{00000000-0005-0000-0000-000086040000}"/>
    <cellStyle name="Comma 64" xfId="1160" xr:uid="{00000000-0005-0000-0000-000087040000}"/>
    <cellStyle name="Comma 64 2" xfId="1161" xr:uid="{00000000-0005-0000-0000-000088040000}"/>
    <cellStyle name="Comma 64 3" xfId="1162" xr:uid="{00000000-0005-0000-0000-000089040000}"/>
    <cellStyle name="Comma 65" xfId="1163" xr:uid="{00000000-0005-0000-0000-00008A040000}"/>
    <cellStyle name="Comma 65 2" xfId="1164" xr:uid="{00000000-0005-0000-0000-00008B040000}"/>
    <cellStyle name="Comma 65 3" xfId="1165" xr:uid="{00000000-0005-0000-0000-00008C040000}"/>
    <cellStyle name="Comma 66" xfId="1166" xr:uid="{00000000-0005-0000-0000-00008D040000}"/>
    <cellStyle name="Comma 66 2" xfId="1167" xr:uid="{00000000-0005-0000-0000-00008E040000}"/>
    <cellStyle name="Comma 66 3" xfId="1168" xr:uid="{00000000-0005-0000-0000-00008F040000}"/>
    <cellStyle name="Comma 67" xfId="1169" xr:uid="{00000000-0005-0000-0000-000090040000}"/>
    <cellStyle name="Comma 67 2" xfId="1170" xr:uid="{00000000-0005-0000-0000-000091040000}"/>
    <cellStyle name="Comma 67 2 2" xfId="1171" xr:uid="{00000000-0005-0000-0000-000092040000}"/>
    <cellStyle name="Comma 67 2 3" xfId="1172" xr:uid="{00000000-0005-0000-0000-000093040000}"/>
    <cellStyle name="Comma 67 3" xfId="1173" xr:uid="{00000000-0005-0000-0000-000094040000}"/>
    <cellStyle name="Comma 67 4" xfId="1174" xr:uid="{00000000-0005-0000-0000-000095040000}"/>
    <cellStyle name="Comma 68" xfId="1175" xr:uid="{00000000-0005-0000-0000-000096040000}"/>
    <cellStyle name="Comma 68 2" xfId="1176" xr:uid="{00000000-0005-0000-0000-000097040000}"/>
    <cellStyle name="Comma 68 2 2" xfId="1177" xr:uid="{00000000-0005-0000-0000-000098040000}"/>
    <cellStyle name="Comma 68 3" xfId="1178" xr:uid="{00000000-0005-0000-0000-000099040000}"/>
    <cellStyle name="Comma 69" xfId="1179" xr:uid="{00000000-0005-0000-0000-00009A040000}"/>
    <cellStyle name="Comma 7" xfId="1180" xr:uid="{00000000-0005-0000-0000-00009B040000}"/>
    <cellStyle name="Comma 7 2" xfId="1181" xr:uid="{00000000-0005-0000-0000-00009C040000}"/>
    <cellStyle name="Comma 7 2 2" xfId="1182" xr:uid="{00000000-0005-0000-0000-00009D040000}"/>
    <cellStyle name="Comma 7 3" xfId="1183" xr:uid="{00000000-0005-0000-0000-00009E040000}"/>
    <cellStyle name="Comma 7 3 2" xfId="1184" xr:uid="{00000000-0005-0000-0000-00009F040000}"/>
    <cellStyle name="Comma 7 4" xfId="1185" xr:uid="{00000000-0005-0000-0000-0000A0040000}"/>
    <cellStyle name="Comma 70" xfId="1186" xr:uid="{00000000-0005-0000-0000-0000A1040000}"/>
    <cellStyle name="Comma 71" xfId="1187" xr:uid="{00000000-0005-0000-0000-0000A2040000}"/>
    <cellStyle name="Comma 72" xfId="1188" xr:uid="{00000000-0005-0000-0000-0000A3040000}"/>
    <cellStyle name="Comma 73" xfId="1189" xr:uid="{00000000-0005-0000-0000-0000A4040000}"/>
    <cellStyle name="Comma 74" xfId="1190" xr:uid="{00000000-0005-0000-0000-0000A5040000}"/>
    <cellStyle name="Comma 75" xfId="1191" xr:uid="{00000000-0005-0000-0000-0000A6040000}"/>
    <cellStyle name="Comma 76" xfId="3041" xr:uid="{BF457B54-CF04-40F0-9590-68CEA799577D}"/>
    <cellStyle name="Comma 79" xfId="1192" xr:uid="{00000000-0005-0000-0000-0000A7040000}"/>
    <cellStyle name="Comma 79 2" xfId="1193" xr:uid="{00000000-0005-0000-0000-0000A8040000}"/>
    <cellStyle name="Comma 8" xfId="1194" xr:uid="{00000000-0005-0000-0000-0000A9040000}"/>
    <cellStyle name="Comma 8 2" xfId="1195" xr:uid="{00000000-0005-0000-0000-0000AA040000}"/>
    <cellStyle name="Comma 8 2 2" xfId="1196" xr:uid="{00000000-0005-0000-0000-0000AB040000}"/>
    <cellStyle name="Comma 8 3" xfId="1197" xr:uid="{00000000-0005-0000-0000-0000AC040000}"/>
    <cellStyle name="Comma 8 3 2" xfId="1198" xr:uid="{00000000-0005-0000-0000-0000AD040000}"/>
    <cellStyle name="Comma 8 3 3" xfId="1199" xr:uid="{00000000-0005-0000-0000-0000AE040000}"/>
    <cellStyle name="Comma 8 3 4" xfId="1200" xr:uid="{00000000-0005-0000-0000-0000AF040000}"/>
    <cellStyle name="Comma 8 4" xfId="1201" xr:uid="{00000000-0005-0000-0000-0000B0040000}"/>
    <cellStyle name="Comma 8_rat111a101b-09t-งบ" xfId="1202" xr:uid="{00000000-0005-0000-0000-0000B1040000}"/>
    <cellStyle name="Comma 83" xfId="1203" xr:uid="{00000000-0005-0000-0000-0000B2040000}"/>
    <cellStyle name="Comma 83 2" xfId="1204" xr:uid="{00000000-0005-0000-0000-0000B3040000}"/>
    <cellStyle name="Comma 87" xfId="1205" xr:uid="{00000000-0005-0000-0000-0000B4040000}"/>
    <cellStyle name="Comma 87 2" xfId="1206" xr:uid="{00000000-0005-0000-0000-0000B5040000}"/>
    <cellStyle name="Comma 9" xfId="1207" xr:uid="{00000000-0005-0000-0000-0000B6040000}"/>
    <cellStyle name="Comma 9 2" xfId="1208" xr:uid="{00000000-0005-0000-0000-0000B7040000}"/>
    <cellStyle name="Comma 9 2 2" xfId="1209" xr:uid="{00000000-0005-0000-0000-0000B8040000}"/>
    <cellStyle name="Comma 9 2 2 2" xfId="1210" xr:uid="{00000000-0005-0000-0000-0000B9040000}"/>
    <cellStyle name="Comma 9 2 2 3" xfId="1211" xr:uid="{00000000-0005-0000-0000-0000BA040000}"/>
    <cellStyle name="Comma 9 2 3" xfId="1212" xr:uid="{00000000-0005-0000-0000-0000BB040000}"/>
    <cellStyle name="Comma 9 3" xfId="1213" xr:uid="{00000000-0005-0000-0000-0000BC040000}"/>
    <cellStyle name="Comma 9 3 2" xfId="1214" xr:uid="{00000000-0005-0000-0000-0000BD040000}"/>
    <cellStyle name="Comma 9 4" xfId="1215" xr:uid="{00000000-0005-0000-0000-0000BE040000}"/>
    <cellStyle name="Comma 9_WP T-SPMQ3'51" xfId="1216" xr:uid="{00000000-0005-0000-0000-0000BF040000}"/>
    <cellStyle name="Comma 96" xfId="1217" xr:uid="{00000000-0005-0000-0000-0000C0040000}"/>
    <cellStyle name="comma zerodec" xfId="1218" xr:uid="{00000000-0005-0000-0000-0000C1040000}"/>
    <cellStyle name="comma zerodec 10" xfId="1219" xr:uid="{00000000-0005-0000-0000-0000C2040000}"/>
    <cellStyle name="comma zerodec 11" xfId="1220" xr:uid="{00000000-0005-0000-0000-0000C3040000}"/>
    <cellStyle name="comma zerodec 12" xfId="1221" xr:uid="{00000000-0005-0000-0000-0000C4040000}"/>
    <cellStyle name="comma zerodec 2" xfId="1222" xr:uid="{00000000-0005-0000-0000-0000C5040000}"/>
    <cellStyle name="comma zerodec 2 2" xfId="1223" xr:uid="{00000000-0005-0000-0000-0000C6040000}"/>
    <cellStyle name="comma zerodec 3" xfId="1224" xr:uid="{00000000-0005-0000-0000-0000C7040000}"/>
    <cellStyle name="comma zerodec 4" xfId="1225" xr:uid="{00000000-0005-0000-0000-0000C8040000}"/>
    <cellStyle name="comma zerodec 5" xfId="1226" xr:uid="{00000000-0005-0000-0000-0000C9040000}"/>
    <cellStyle name="comma zerodec 6" xfId="1227" xr:uid="{00000000-0005-0000-0000-0000CA040000}"/>
    <cellStyle name="comma zerodec 7" xfId="1228" xr:uid="{00000000-0005-0000-0000-0000CB040000}"/>
    <cellStyle name="comma zerodec 8" xfId="1229" xr:uid="{00000000-0005-0000-0000-0000CC040000}"/>
    <cellStyle name="comma zerodec 9" xfId="1230" xr:uid="{00000000-0005-0000-0000-0000CD040000}"/>
    <cellStyle name="Comma0" xfId="1231" xr:uid="{00000000-0005-0000-0000-0000CE040000}"/>
    <cellStyle name="Comments" xfId="1232" xr:uid="{00000000-0005-0000-0000-0000CF040000}"/>
    <cellStyle name="Comments 2" xfId="1233" xr:uid="{00000000-0005-0000-0000-0000D0040000}"/>
    <cellStyle name="Counter" xfId="1234" xr:uid="{00000000-0005-0000-0000-0000D1040000}"/>
    <cellStyle name="Currency [0] 2" xfId="1235" xr:uid="{00000000-0005-0000-0000-0000D2040000}"/>
    <cellStyle name="Currency [0] U" xfId="1236" xr:uid="{00000000-0005-0000-0000-0000D3040000}"/>
    <cellStyle name="Currency [00]" xfId="1237" xr:uid="{00000000-0005-0000-0000-0000D4040000}"/>
    <cellStyle name="Currency [2]" xfId="1238" xr:uid="{00000000-0005-0000-0000-0000D5040000}"/>
    <cellStyle name="Currency [2] U" xfId="1239" xr:uid="{00000000-0005-0000-0000-0000D6040000}"/>
    <cellStyle name="Currency 2" xfId="1240" xr:uid="{00000000-0005-0000-0000-0000D7040000}"/>
    <cellStyle name="Currency 2 2" xfId="1241" xr:uid="{00000000-0005-0000-0000-0000D8040000}"/>
    <cellStyle name="Currency 3" xfId="1242" xr:uid="{00000000-0005-0000-0000-0000D9040000}"/>
    <cellStyle name="Currency 3 2" xfId="1243" xr:uid="{00000000-0005-0000-0000-0000DA040000}"/>
    <cellStyle name="Currency 4" xfId="1244" xr:uid="{00000000-0005-0000-0000-0000DB040000}"/>
    <cellStyle name="Currency 4 2" xfId="1245" xr:uid="{00000000-0005-0000-0000-0000DC040000}"/>
    <cellStyle name="Currency 5" xfId="1246" xr:uid="{00000000-0005-0000-0000-0000DD040000}"/>
    <cellStyle name="Currency 6" xfId="1247" xr:uid="{00000000-0005-0000-0000-0000DE040000}"/>
    <cellStyle name="Currency(000)" xfId="1248" xr:uid="{00000000-0005-0000-0000-0000DF040000}"/>
    <cellStyle name="Currency(000) 2" xfId="1249" xr:uid="{00000000-0005-0000-0000-0000E0040000}"/>
    <cellStyle name="Currency0" xfId="1250" xr:uid="{00000000-0005-0000-0000-0000E1040000}"/>
    <cellStyle name="Currency1" xfId="1251" xr:uid="{00000000-0005-0000-0000-0000E2040000}"/>
    <cellStyle name="Currency1 10" xfId="1252" xr:uid="{00000000-0005-0000-0000-0000E3040000}"/>
    <cellStyle name="Currency1 11" xfId="1253" xr:uid="{00000000-0005-0000-0000-0000E4040000}"/>
    <cellStyle name="Currency1 12" xfId="1254" xr:uid="{00000000-0005-0000-0000-0000E5040000}"/>
    <cellStyle name="Currency1 2" xfId="1255" xr:uid="{00000000-0005-0000-0000-0000E6040000}"/>
    <cellStyle name="Currency1 2 2" xfId="1256" xr:uid="{00000000-0005-0000-0000-0000E7040000}"/>
    <cellStyle name="Currency1 3" xfId="1257" xr:uid="{00000000-0005-0000-0000-0000E8040000}"/>
    <cellStyle name="Currency1 4" xfId="1258" xr:uid="{00000000-0005-0000-0000-0000E9040000}"/>
    <cellStyle name="Currency1 5" xfId="1259" xr:uid="{00000000-0005-0000-0000-0000EA040000}"/>
    <cellStyle name="Currency1 6" xfId="1260" xr:uid="{00000000-0005-0000-0000-0000EB040000}"/>
    <cellStyle name="Currency1 7" xfId="1261" xr:uid="{00000000-0005-0000-0000-0000EC040000}"/>
    <cellStyle name="Currency1 8" xfId="1262" xr:uid="{00000000-0005-0000-0000-0000ED040000}"/>
    <cellStyle name="Currency1 9" xfId="1263" xr:uid="{00000000-0005-0000-0000-0000EE040000}"/>
    <cellStyle name="Custom - Style8" xfId="1264" xr:uid="{00000000-0005-0000-0000-0000EF040000}"/>
    <cellStyle name="Date" xfId="1265" xr:uid="{00000000-0005-0000-0000-0000F0040000}"/>
    <cellStyle name="Date 2" xfId="1266" xr:uid="{00000000-0005-0000-0000-0000F1040000}"/>
    <cellStyle name="Date Short" xfId="1267" xr:uid="{00000000-0005-0000-0000-0000F2040000}"/>
    <cellStyle name="Date U" xfId="1268" xr:uid="{00000000-0005-0000-0000-0000F3040000}"/>
    <cellStyle name="Date_KMP P&amp;L Aug 08" xfId="1269" xr:uid="{00000000-0005-0000-0000-0000F4040000}"/>
    <cellStyle name="DATUM" xfId="1270" xr:uid="{00000000-0005-0000-0000-0000F5040000}"/>
    <cellStyle name="Decimal [0]" xfId="1271" xr:uid="{00000000-0005-0000-0000-0000F6040000}"/>
    <cellStyle name="Decimal [2]" xfId="1272" xr:uid="{00000000-0005-0000-0000-0000F7040000}"/>
    <cellStyle name="Decimal [2] U" xfId="1273" xr:uid="{00000000-0005-0000-0000-0000F8040000}"/>
    <cellStyle name="Decimal [4]" xfId="1274" xr:uid="{00000000-0005-0000-0000-0000F9040000}"/>
    <cellStyle name="Decimal [4] U" xfId="1275" xr:uid="{00000000-0005-0000-0000-0000FA040000}"/>
    <cellStyle name="Define your own named style" xfId="1276" xr:uid="{00000000-0005-0000-0000-0000FB040000}"/>
    <cellStyle name="Define your own named style 2" xfId="1277" xr:uid="{00000000-0005-0000-0000-0000FC040000}"/>
    <cellStyle name="Dollar (zero dec)" xfId="1278" xr:uid="{00000000-0005-0000-0000-0000FD040000}"/>
    <cellStyle name="Dollar (zero dec) 10" xfId="1279" xr:uid="{00000000-0005-0000-0000-0000FE040000}"/>
    <cellStyle name="Dollar (zero dec) 11" xfId="1280" xr:uid="{00000000-0005-0000-0000-0000FF040000}"/>
    <cellStyle name="Dollar (zero dec) 12" xfId="1281" xr:uid="{00000000-0005-0000-0000-000000050000}"/>
    <cellStyle name="Dollar (zero dec) 2" xfId="1282" xr:uid="{00000000-0005-0000-0000-000001050000}"/>
    <cellStyle name="Dollar (zero dec) 3" xfId="1283" xr:uid="{00000000-0005-0000-0000-000002050000}"/>
    <cellStyle name="Dollar (zero dec) 4" xfId="1284" xr:uid="{00000000-0005-0000-0000-000003050000}"/>
    <cellStyle name="Dollar (zero dec) 5" xfId="1285" xr:uid="{00000000-0005-0000-0000-000004050000}"/>
    <cellStyle name="Dollar (zero dec) 6" xfId="1286" xr:uid="{00000000-0005-0000-0000-000005050000}"/>
    <cellStyle name="Dollar (zero dec) 7" xfId="1287" xr:uid="{00000000-0005-0000-0000-000006050000}"/>
    <cellStyle name="Dollar (zero dec) 8" xfId="1288" xr:uid="{00000000-0005-0000-0000-000007050000}"/>
    <cellStyle name="Dollar (zero dec) 9" xfId="1289" xr:uid="{00000000-0005-0000-0000-000008050000}"/>
    <cellStyle name="Dollars" xfId="1290" xr:uid="{00000000-0005-0000-0000-000009050000}"/>
    <cellStyle name="Draw lines around data in range" xfId="1291" xr:uid="{00000000-0005-0000-0000-00000A050000}"/>
    <cellStyle name="Draw lines around data in range 2" xfId="1292" xr:uid="{00000000-0005-0000-0000-00000B050000}"/>
    <cellStyle name="Draw shadow and lines within range" xfId="1293" xr:uid="{00000000-0005-0000-0000-00000C050000}"/>
    <cellStyle name="Draw shadow and lines within range 2" xfId="1294" xr:uid="{00000000-0005-0000-0000-00000D050000}"/>
    <cellStyle name="E&amp;Y House" xfId="1295" xr:uid="{00000000-0005-0000-0000-00000E050000}"/>
    <cellStyle name="E&amp;Y House 2" xfId="1296" xr:uid="{00000000-0005-0000-0000-00000F050000}"/>
    <cellStyle name="E&amp;Y House 2 2" xfId="1297" xr:uid="{00000000-0005-0000-0000-000010050000}"/>
    <cellStyle name="E&amp;Y House 3" xfId="1298" xr:uid="{00000000-0005-0000-0000-000011050000}"/>
    <cellStyle name="E&amp;Y House 3 2" xfId="1299" xr:uid="{00000000-0005-0000-0000-000012050000}"/>
    <cellStyle name="E&amp;Y House 3 3" xfId="1300" xr:uid="{00000000-0005-0000-0000-000013050000}"/>
    <cellStyle name="E&amp;Y House 4" xfId="1301" xr:uid="{00000000-0005-0000-0000-000014050000}"/>
    <cellStyle name="Enlarge title text, yellow on blue" xfId="1302" xr:uid="{00000000-0005-0000-0000-000015050000}"/>
    <cellStyle name="Enlarge title text, yellow on blue 2" xfId="1303" xr:uid="{00000000-0005-0000-0000-000016050000}"/>
    <cellStyle name="Enter Currency (0)" xfId="1304" xr:uid="{00000000-0005-0000-0000-000017050000}"/>
    <cellStyle name="Enter Currency (2)" xfId="1305" xr:uid="{00000000-0005-0000-0000-000018050000}"/>
    <cellStyle name="Enter Units (0)" xfId="1306" xr:uid="{00000000-0005-0000-0000-000019050000}"/>
    <cellStyle name="Enter Units (1)" xfId="1307" xr:uid="{00000000-0005-0000-0000-00001A050000}"/>
    <cellStyle name="Enter Units (2)" xfId="1308" xr:uid="{00000000-0005-0000-0000-00001B050000}"/>
    <cellStyle name="Euro" xfId="1309" xr:uid="{00000000-0005-0000-0000-00001C050000}"/>
    <cellStyle name="Explanatory Text 2" xfId="1310" xr:uid="{00000000-0005-0000-0000-00001D050000}"/>
    <cellStyle name="Explanatory Text 3" xfId="1311" xr:uid="{00000000-0005-0000-0000-00001E050000}"/>
    <cellStyle name="Fill" xfId="1312" xr:uid="{00000000-0005-0000-0000-00001F050000}"/>
    <cellStyle name="Fill 2" xfId="1313" xr:uid="{00000000-0005-0000-0000-000020050000}"/>
    <cellStyle name="Fixed" xfId="1314" xr:uid="{00000000-0005-0000-0000-000021050000}"/>
    <cellStyle name="Flag" xfId="1315" xr:uid="{00000000-0005-0000-0000-000022050000}"/>
    <cellStyle name="Format a column of totals" xfId="1316" xr:uid="{00000000-0005-0000-0000-000023050000}"/>
    <cellStyle name="Format a column of totals 2" xfId="1317" xr:uid="{00000000-0005-0000-0000-000024050000}"/>
    <cellStyle name="Format a row of totals" xfId="1318" xr:uid="{00000000-0005-0000-0000-000025050000}"/>
    <cellStyle name="Format a row of totals 2" xfId="1319" xr:uid="{00000000-0005-0000-0000-000026050000}"/>
    <cellStyle name="Format text as bold, black on yellow" xfId="1320" xr:uid="{00000000-0005-0000-0000-000027050000}"/>
    <cellStyle name="Format text as bold, black on yellow 2" xfId="1321" xr:uid="{00000000-0005-0000-0000-000028050000}"/>
    <cellStyle name="Good 2" xfId="1322" xr:uid="{00000000-0005-0000-0000-000029050000}"/>
    <cellStyle name="Good 2 2" xfId="1323" xr:uid="{00000000-0005-0000-0000-00002A050000}"/>
    <cellStyle name="Good 2 3" xfId="1324" xr:uid="{00000000-0005-0000-0000-00002B050000}"/>
    <cellStyle name="Good 3" xfId="1325" xr:uid="{00000000-0005-0000-0000-00002C050000}"/>
    <cellStyle name="Grey" xfId="1326" xr:uid="{00000000-0005-0000-0000-00002D050000}"/>
    <cellStyle name="Grey 2" xfId="1327" xr:uid="{00000000-0005-0000-0000-00002E050000}"/>
    <cellStyle name="Grey 2 2" xfId="1328" xr:uid="{00000000-0005-0000-0000-00002F050000}"/>
    <cellStyle name="HEADER" xfId="1329" xr:uid="{00000000-0005-0000-0000-000030050000}"/>
    <cellStyle name="Header - Style1" xfId="1330" xr:uid="{00000000-0005-0000-0000-000031050000}"/>
    <cellStyle name="Header - Style1 2" xfId="1331" xr:uid="{00000000-0005-0000-0000-000032050000}"/>
    <cellStyle name="Header - Style1 3" xfId="1332" xr:uid="{00000000-0005-0000-0000-000033050000}"/>
    <cellStyle name="Header Budget" xfId="1333" xr:uid="{00000000-0005-0000-0000-000034050000}"/>
    <cellStyle name="Header Budget 2" xfId="1334" xr:uid="{00000000-0005-0000-0000-000035050000}"/>
    <cellStyle name="Header Leader" xfId="1335" xr:uid="{00000000-0005-0000-0000-000036050000}"/>
    <cellStyle name="Header Leader 2" xfId="1336" xr:uid="{00000000-0005-0000-0000-000037050000}"/>
    <cellStyle name="Header Variance" xfId="1337" xr:uid="{00000000-0005-0000-0000-000038050000}"/>
    <cellStyle name="Header Variance 2" xfId="1338" xr:uid="{00000000-0005-0000-0000-000039050000}"/>
    <cellStyle name="Header1" xfId="1339" xr:uid="{00000000-0005-0000-0000-00003A050000}"/>
    <cellStyle name="Header1 10" xfId="1340" xr:uid="{00000000-0005-0000-0000-00003B050000}"/>
    <cellStyle name="Header1 10 2" xfId="1341" xr:uid="{00000000-0005-0000-0000-00003C050000}"/>
    <cellStyle name="Header1 11" xfId="1342" xr:uid="{00000000-0005-0000-0000-00003D050000}"/>
    <cellStyle name="Header1 11 2" xfId="1343" xr:uid="{00000000-0005-0000-0000-00003E050000}"/>
    <cellStyle name="Header1 12" xfId="1344" xr:uid="{00000000-0005-0000-0000-00003F050000}"/>
    <cellStyle name="Header1 12 2" xfId="1345" xr:uid="{00000000-0005-0000-0000-000040050000}"/>
    <cellStyle name="Header1 13" xfId="1346" xr:uid="{00000000-0005-0000-0000-000041050000}"/>
    <cellStyle name="Header1 2" xfId="1347" xr:uid="{00000000-0005-0000-0000-000042050000}"/>
    <cellStyle name="Header1 2 2" xfId="1348" xr:uid="{00000000-0005-0000-0000-000043050000}"/>
    <cellStyle name="Header1 3" xfId="1349" xr:uid="{00000000-0005-0000-0000-000044050000}"/>
    <cellStyle name="Header1 3 2" xfId="1350" xr:uid="{00000000-0005-0000-0000-000045050000}"/>
    <cellStyle name="Header1 4" xfId="1351" xr:uid="{00000000-0005-0000-0000-000046050000}"/>
    <cellStyle name="Header1 4 2" xfId="1352" xr:uid="{00000000-0005-0000-0000-000047050000}"/>
    <cellStyle name="Header1 5" xfId="1353" xr:uid="{00000000-0005-0000-0000-000048050000}"/>
    <cellStyle name="Header1 5 2" xfId="1354" xr:uid="{00000000-0005-0000-0000-000049050000}"/>
    <cellStyle name="Header1 6" xfId="1355" xr:uid="{00000000-0005-0000-0000-00004A050000}"/>
    <cellStyle name="Header1 6 2" xfId="1356" xr:uid="{00000000-0005-0000-0000-00004B050000}"/>
    <cellStyle name="Header1 7" xfId="1357" xr:uid="{00000000-0005-0000-0000-00004C050000}"/>
    <cellStyle name="Header1 7 2" xfId="1358" xr:uid="{00000000-0005-0000-0000-00004D050000}"/>
    <cellStyle name="Header1 8" xfId="1359" xr:uid="{00000000-0005-0000-0000-00004E050000}"/>
    <cellStyle name="Header1 8 2" xfId="1360" xr:uid="{00000000-0005-0000-0000-00004F050000}"/>
    <cellStyle name="Header1 9" xfId="1361" xr:uid="{00000000-0005-0000-0000-000050050000}"/>
    <cellStyle name="Header1 9 2" xfId="1362" xr:uid="{00000000-0005-0000-0000-000051050000}"/>
    <cellStyle name="Header2" xfId="1363" xr:uid="{00000000-0005-0000-0000-000052050000}"/>
    <cellStyle name="Header2 10" xfId="1364" xr:uid="{00000000-0005-0000-0000-000053050000}"/>
    <cellStyle name="Header2 11" xfId="1365" xr:uid="{00000000-0005-0000-0000-000054050000}"/>
    <cellStyle name="Header2 12" xfId="1366" xr:uid="{00000000-0005-0000-0000-000055050000}"/>
    <cellStyle name="Header2 2" xfId="1367" xr:uid="{00000000-0005-0000-0000-000056050000}"/>
    <cellStyle name="Header2 2 2" xfId="1368" xr:uid="{00000000-0005-0000-0000-000057050000}"/>
    <cellStyle name="Header2 3" xfId="1369" xr:uid="{00000000-0005-0000-0000-000058050000}"/>
    <cellStyle name="Header2 4" xfId="1370" xr:uid="{00000000-0005-0000-0000-000059050000}"/>
    <cellStyle name="Header2 5" xfId="1371" xr:uid="{00000000-0005-0000-0000-00005A050000}"/>
    <cellStyle name="Header2 6" xfId="1372" xr:uid="{00000000-0005-0000-0000-00005B050000}"/>
    <cellStyle name="Header2 7" xfId="1373" xr:uid="{00000000-0005-0000-0000-00005C050000}"/>
    <cellStyle name="Header2 8" xfId="1374" xr:uid="{00000000-0005-0000-0000-00005D050000}"/>
    <cellStyle name="Header2 9" xfId="1375" xr:uid="{00000000-0005-0000-0000-00005E050000}"/>
    <cellStyle name="Header3" xfId="1376" xr:uid="{00000000-0005-0000-0000-00005F050000}"/>
    <cellStyle name="Header3 2" xfId="1377" xr:uid="{00000000-0005-0000-0000-000060050000}"/>
    <cellStyle name="Heading" xfId="1378" xr:uid="{00000000-0005-0000-0000-000061050000}"/>
    <cellStyle name="Heading 1 2" xfId="1379" xr:uid="{00000000-0005-0000-0000-000062050000}"/>
    <cellStyle name="Heading 1 2 2" xfId="1380" xr:uid="{00000000-0005-0000-0000-000063050000}"/>
    <cellStyle name="Heading 1 2 3" xfId="1381" xr:uid="{00000000-0005-0000-0000-000064050000}"/>
    <cellStyle name="Heading 1 3" xfId="1382" xr:uid="{00000000-0005-0000-0000-000065050000}"/>
    <cellStyle name="Heading 2 2" xfId="1383" xr:uid="{00000000-0005-0000-0000-000066050000}"/>
    <cellStyle name="Heading 2 2 2" xfId="1384" xr:uid="{00000000-0005-0000-0000-000067050000}"/>
    <cellStyle name="Heading 2 2 3" xfId="1385" xr:uid="{00000000-0005-0000-0000-000068050000}"/>
    <cellStyle name="Heading 2 3" xfId="1386" xr:uid="{00000000-0005-0000-0000-000069050000}"/>
    <cellStyle name="Heading 2a" xfId="1387" xr:uid="{00000000-0005-0000-0000-00006A050000}"/>
    <cellStyle name="Heading 2a 2" xfId="1388" xr:uid="{00000000-0005-0000-0000-00006B050000}"/>
    <cellStyle name="Heading 3 2" xfId="1389" xr:uid="{00000000-0005-0000-0000-00006C050000}"/>
    <cellStyle name="Heading 3 2 2" xfId="1390" xr:uid="{00000000-0005-0000-0000-00006D050000}"/>
    <cellStyle name="Heading 3 2 3" xfId="1391" xr:uid="{00000000-0005-0000-0000-00006E050000}"/>
    <cellStyle name="Heading 3 3" xfId="1392" xr:uid="{00000000-0005-0000-0000-00006F050000}"/>
    <cellStyle name="Heading 4 2" xfId="1393" xr:uid="{00000000-0005-0000-0000-000070050000}"/>
    <cellStyle name="Heading 4 2 2" xfId="1394" xr:uid="{00000000-0005-0000-0000-000071050000}"/>
    <cellStyle name="Heading 4 2 3" xfId="1395" xr:uid="{00000000-0005-0000-0000-000072050000}"/>
    <cellStyle name="Heading 4 3" xfId="1396" xr:uid="{00000000-0005-0000-0000-000073050000}"/>
    <cellStyle name="Heading 5" xfId="1397" xr:uid="{00000000-0005-0000-0000-000074050000}"/>
    <cellStyle name="Heading 5 2" xfId="1398" xr:uid="{00000000-0005-0000-0000-000075050000}"/>
    <cellStyle name="Heading 6" xfId="1399" xr:uid="{00000000-0005-0000-0000-000076050000}"/>
    <cellStyle name="Heading 6 2" xfId="1400" xr:uid="{00000000-0005-0000-0000-000077050000}"/>
    <cellStyle name="HEADING1" xfId="1401" xr:uid="{00000000-0005-0000-0000-000078050000}"/>
    <cellStyle name="Heading1 1" xfId="1402" xr:uid="{00000000-0005-0000-0000-000079050000}"/>
    <cellStyle name="Heading2" xfId="1403" xr:uid="{00000000-0005-0000-0000-00007A050000}"/>
    <cellStyle name="Heading2 2" xfId="1404" xr:uid="{00000000-0005-0000-0000-00007B050000}"/>
    <cellStyle name="HEADING2 3" xfId="1405" xr:uid="{00000000-0005-0000-0000-00007C050000}"/>
    <cellStyle name="HEADING2 4" xfId="1406" xr:uid="{00000000-0005-0000-0000-00007D050000}"/>
    <cellStyle name="HEADING2 5" xfId="1407" xr:uid="{00000000-0005-0000-0000-00007E050000}"/>
    <cellStyle name="Heading3" xfId="1408" xr:uid="{00000000-0005-0000-0000-00007F050000}"/>
    <cellStyle name="Heading3 2" xfId="1409" xr:uid="{00000000-0005-0000-0000-000080050000}"/>
    <cellStyle name="Heading4" xfId="1410" xr:uid="{00000000-0005-0000-0000-000081050000}"/>
    <cellStyle name="Heading4 2" xfId="1411" xr:uid="{00000000-0005-0000-0000-000082050000}"/>
    <cellStyle name="Hyperlink 2" xfId="1412" xr:uid="{00000000-0005-0000-0000-000083050000}"/>
    <cellStyle name="Hyperlink 2 2" xfId="1413" xr:uid="{00000000-0005-0000-0000-000084050000}"/>
    <cellStyle name="Hyperlink 2 2 2" xfId="1414" xr:uid="{00000000-0005-0000-0000-000085050000}"/>
    <cellStyle name="Hyperlink 2 3" xfId="1415" xr:uid="{00000000-0005-0000-0000-000086050000}"/>
    <cellStyle name="Hyperlink 2 4" xfId="1416" xr:uid="{00000000-0005-0000-0000-000087050000}"/>
    <cellStyle name="Hyperlink 3" xfId="1417" xr:uid="{00000000-0005-0000-0000-000088050000}"/>
    <cellStyle name="Hyperlink 3 2" xfId="1418" xr:uid="{00000000-0005-0000-0000-000089050000}"/>
    <cellStyle name="Hyperlink 4" xfId="1419" xr:uid="{00000000-0005-0000-0000-00008A050000}"/>
    <cellStyle name="Hyperlink 5" xfId="1420" xr:uid="{00000000-0005-0000-0000-00008B050000}"/>
    <cellStyle name="Hyperlink 6" xfId="1421" xr:uid="{00000000-0005-0000-0000-00008C050000}"/>
    <cellStyle name="InconsistentFormulae" xfId="1422" xr:uid="{00000000-0005-0000-0000-00008D050000}"/>
    <cellStyle name="InconsistentFormulae 2" xfId="1423" xr:uid="{00000000-0005-0000-0000-00008E050000}"/>
    <cellStyle name="Input [yellow]" xfId="1424" xr:uid="{00000000-0005-0000-0000-00008F050000}"/>
    <cellStyle name="Input [yellow] 2" xfId="1425" xr:uid="{00000000-0005-0000-0000-000090050000}"/>
    <cellStyle name="Input [yellow] 2 2" xfId="1426" xr:uid="{00000000-0005-0000-0000-000091050000}"/>
    <cellStyle name="Input [yellow] 2 3" xfId="1427" xr:uid="{00000000-0005-0000-0000-000092050000}"/>
    <cellStyle name="Input [yellow] 3" xfId="1428" xr:uid="{00000000-0005-0000-0000-000093050000}"/>
    <cellStyle name="Input 2" xfId="1429" xr:uid="{00000000-0005-0000-0000-000094050000}"/>
    <cellStyle name="Input 2 2" xfId="1430" xr:uid="{00000000-0005-0000-0000-000095050000}"/>
    <cellStyle name="Input 2 3" xfId="1431" xr:uid="{00000000-0005-0000-0000-000096050000}"/>
    <cellStyle name="Input 2 4" xfId="1432" xr:uid="{00000000-0005-0000-0000-000097050000}"/>
    <cellStyle name="Input 2 5" xfId="1433" xr:uid="{00000000-0005-0000-0000-000098050000}"/>
    <cellStyle name="Input 2 6" xfId="1434" xr:uid="{00000000-0005-0000-0000-000099050000}"/>
    <cellStyle name="Input 3" xfId="1435" xr:uid="{00000000-0005-0000-0000-00009A050000}"/>
    <cellStyle name="Input 4" xfId="1436" xr:uid="{00000000-0005-0000-0000-00009B050000}"/>
    <cellStyle name="Internal link" xfId="1437" xr:uid="{00000000-0005-0000-0000-00009C050000}"/>
    <cellStyle name="Internal link 2" xfId="1438" xr:uid="{00000000-0005-0000-0000-00009D050000}"/>
    <cellStyle name="Internal link 2 2" xfId="1439" xr:uid="{00000000-0005-0000-0000-00009E050000}"/>
    <cellStyle name="Internal link 2 3" xfId="1440" xr:uid="{00000000-0005-0000-0000-00009F050000}"/>
    <cellStyle name="Internal link 3" xfId="1441" xr:uid="{00000000-0005-0000-0000-0000A0050000}"/>
    <cellStyle name="Internal link 4" xfId="1442" xr:uid="{00000000-0005-0000-0000-0000A1050000}"/>
    <cellStyle name="KeyModelOutput" xfId="1443" xr:uid="{00000000-0005-0000-0000-0000A2050000}"/>
    <cellStyle name="KeyModelOutput 2" xfId="1444" xr:uid="{00000000-0005-0000-0000-0000A3050000}"/>
    <cellStyle name="KPMG Heading 1" xfId="1445" xr:uid="{00000000-0005-0000-0000-0000A4050000}"/>
    <cellStyle name="KPMG Heading 2" xfId="1446" xr:uid="{00000000-0005-0000-0000-0000A5050000}"/>
    <cellStyle name="KPMG Heading 3" xfId="1447" xr:uid="{00000000-0005-0000-0000-0000A6050000}"/>
    <cellStyle name="KPMG Heading 4" xfId="1448" xr:uid="{00000000-0005-0000-0000-0000A7050000}"/>
    <cellStyle name="KPMG Normal" xfId="1449" xr:uid="{00000000-0005-0000-0000-0000A8050000}"/>
    <cellStyle name="KPMG Normal 2" xfId="1450" xr:uid="{00000000-0005-0000-0000-0000A9050000}"/>
    <cellStyle name="KPMG Normal Text" xfId="1451" xr:uid="{00000000-0005-0000-0000-0000AA050000}"/>
    <cellStyle name="KPMG Normal Text 2" xfId="1452" xr:uid="{00000000-0005-0000-0000-0000AB050000}"/>
    <cellStyle name="Line_Key" xfId="1453" xr:uid="{00000000-0005-0000-0000-0000AC050000}"/>
    <cellStyle name="Link Currency (0)" xfId="1454" xr:uid="{00000000-0005-0000-0000-0000AD050000}"/>
    <cellStyle name="Link Currency (2)" xfId="1455" xr:uid="{00000000-0005-0000-0000-0000AE050000}"/>
    <cellStyle name="Link Units (0)" xfId="1456" xr:uid="{00000000-0005-0000-0000-0000AF050000}"/>
    <cellStyle name="Link Units (1)" xfId="1457" xr:uid="{00000000-0005-0000-0000-0000B0050000}"/>
    <cellStyle name="Link Units (2)" xfId="1458" xr:uid="{00000000-0005-0000-0000-0000B1050000}"/>
    <cellStyle name="Linked Cell 2" xfId="1459" xr:uid="{00000000-0005-0000-0000-0000B2050000}"/>
    <cellStyle name="Linked Cell 2 2" xfId="1460" xr:uid="{00000000-0005-0000-0000-0000B3050000}"/>
    <cellStyle name="Linked Cell 2 3" xfId="1461" xr:uid="{00000000-0005-0000-0000-0000B4050000}"/>
    <cellStyle name="Linked Cell 3" xfId="1462" xr:uid="{00000000-0005-0000-0000-0000B5050000}"/>
    <cellStyle name="Millares [0]_Contr. Sales" xfId="1463" xr:uid="{00000000-0005-0000-0000-0000B6050000}"/>
    <cellStyle name="Millares_Contr. Sales" xfId="1464" xr:uid="{00000000-0005-0000-0000-0000B7050000}"/>
    <cellStyle name="Model" xfId="1465" xr:uid="{00000000-0005-0000-0000-0000B8050000}"/>
    <cellStyle name="Moneda [0]_Contr. Sales" xfId="1466" xr:uid="{00000000-0005-0000-0000-0000B9050000}"/>
    <cellStyle name="Moneda_Contr. Sales" xfId="1467" xr:uid="{00000000-0005-0000-0000-0000BA050000}"/>
    <cellStyle name="Monétaire [0]_PERSONAL" xfId="1468" xr:uid="{00000000-0005-0000-0000-0000BB050000}"/>
    <cellStyle name="Monétaire_PERSONAL" xfId="1469" xr:uid="{00000000-0005-0000-0000-0000BC050000}"/>
    <cellStyle name="NEE" xfId="1470" xr:uid="{00000000-0005-0000-0000-0000BD050000}"/>
    <cellStyle name="Neutral 2" xfId="1471" xr:uid="{00000000-0005-0000-0000-0000BE050000}"/>
    <cellStyle name="Neutral 2 2" xfId="1472" xr:uid="{00000000-0005-0000-0000-0000BF050000}"/>
    <cellStyle name="Neutral 2 3" xfId="1473" xr:uid="{00000000-0005-0000-0000-0000C0050000}"/>
    <cellStyle name="Neutral 3" xfId="1474" xr:uid="{00000000-0005-0000-0000-0000C1050000}"/>
    <cellStyle name="New Times Roman" xfId="1475" xr:uid="{00000000-0005-0000-0000-0000C2050000}"/>
    <cellStyle name="no dec" xfId="1476" xr:uid="{00000000-0005-0000-0000-0000C3050000}"/>
    <cellStyle name="no dec 10" xfId="1477" xr:uid="{00000000-0005-0000-0000-0000C4050000}"/>
    <cellStyle name="no dec 11" xfId="1478" xr:uid="{00000000-0005-0000-0000-0000C5050000}"/>
    <cellStyle name="no dec 2" xfId="1479" xr:uid="{00000000-0005-0000-0000-0000C6050000}"/>
    <cellStyle name="no dec 3" xfId="1480" xr:uid="{00000000-0005-0000-0000-0000C7050000}"/>
    <cellStyle name="no dec 4" xfId="1481" xr:uid="{00000000-0005-0000-0000-0000C8050000}"/>
    <cellStyle name="no dec 5" xfId="1482" xr:uid="{00000000-0005-0000-0000-0000C9050000}"/>
    <cellStyle name="no dec 6" xfId="1483" xr:uid="{00000000-0005-0000-0000-0000CA050000}"/>
    <cellStyle name="no dec 7" xfId="1484" xr:uid="{00000000-0005-0000-0000-0000CB050000}"/>
    <cellStyle name="no dec 8" xfId="1485" xr:uid="{00000000-0005-0000-0000-0000CC050000}"/>
    <cellStyle name="no dec 9" xfId="1486" xr:uid="{00000000-0005-0000-0000-0000CD050000}"/>
    <cellStyle name="Normal" xfId="0" builtinId="0"/>
    <cellStyle name="Normal - Style1" xfId="1487" xr:uid="{00000000-0005-0000-0000-0000CF050000}"/>
    <cellStyle name="Normal - Style1 2" xfId="1488" xr:uid="{00000000-0005-0000-0000-0000D0050000}"/>
    <cellStyle name="Normal - Style1 2 2" xfId="1489" xr:uid="{00000000-0005-0000-0000-0000D1050000}"/>
    <cellStyle name="Normal (%)" xfId="1490" xr:uid="{00000000-0005-0000-0000-0000D2050000}"/>
    <cellStyle name="Normal (£m)" xfId="1491" xr:uid="{00000000-0005-0000-0000-0000D3050000}"/>
    <cellStyle name="Normal (£m) 2" xfId="1492" xr:uid="{00000000-0005-0000-0000-0000D4050000}"/>
    <cellStyle name="Normal (x)" xfId="1493" xr:uid="{00000000-0005-0000-0000-0000D5050000}"/>
    <cellStyle name="Normal 10" xfId="1494" xr:uid="{00000000-0005-0000-0000-0000D6050000}"/>
    <cellStyle name="Normal 10 2" xfId="1495" xr:uid="{00000000-0005-0000-0000-0000D7050000}"/>
    <cellStyle name="Normal 10 2 2" xfId="1496" xr:uid="{00000000-0005-0000-0000-0000D8050000}"/>
    <cellStyle name="Normal 10 2 2 2" xfId="1497" xr:uid="{00000000-0005-0000-0000-0000D9050000}"/>
    <cellStyle name="Normal 10 2 3" xfId="1498" xr:uid="{00000000-0005-0000-0000-0000DA050000}"/>
    <cellStyle name="Normal 10 2 3 2" xfId="1499" xr:uid="{00000000-0005-0000-0000-0000DB050000}"/>
    <cellStyle name="Normal 10 2 3 2 2" xfId="1500" xr:uid="{00000000-0005-0000-0000-0000DC050000}"/>
    <cellStyle name="Normal 10 2 3 2 3" xfId="1501" xr:uid="{00000000-0005-0000-0000-0000DD050000}"/>
    <cellStyle name="Normal 10 2 4" xfId="1502" xr:uid="{00000000-0005-0000-0000-0000DE050000}"/>
    <cellStyle name="Normal 10 2 5" xfId="1503" xr:uid="{00000000-0005-0000-0000-0000DF050000}"/>
    <cellStyle name="Normal 10 3" xfId="1504" xr:uid="{00000000-0005-0000-0000-0000E0050000}"/>
    <cellStyle name="Normal 10 3 2" xfId="1505" xr:uid="{00000000-0005-0000-0000-0000E1050000}"/>
    <cellStyle name="Normal 10 4" xfId="1506" xr:uid="{00000000-0005-0000-0000-0000E2050000}"/>
    <cellStyle name="Normal 10 4 2" xfId="1507" xr:uid="{00000000-0005-0000-0000-0000E3050000}"/>
    <cellStyle name="Normal 10 4 3" xfId="1508" xr:uid="{00000000-0005-0000-0000-0000E4050000}"/>
    <cellStyle name="Normal 10 4 3 2" xfId="1509" xr:uid="{00000000-0005-0000-0000-0000E5050000}"/>
    <cellStyle name="Normal 10 4 3 3" xfId="1510" xr:uid="{00000000-0005-0000-0000-0000E6050000}"/>
    <cellStyle name="Normal 10 5" xfId="1511" xr:uid="{00000000-0005-0000-0000-0000E7050000}"/>
    <cellStyle name="Normal 10_SFCD2012 Q1 AP" xfId="1512" xr:uid="{00000000-0005-0000-0000-0000E8050000}"/>
    <cellStyle name="Normal 100" xfId="1513" xr:uid="{00000000-0005-0000-0000-0000E9050000}"/>
    <cellStyle name="Normal 101" xfId="1514" xr:uid="{00000000-0005-0000-0000-0000EA050000}"/>
    <cellStyle name="Normal 102" xfId="1515" xr:uid="{00000000-0005-0000-0000-0000EB050000}"/>
    <cellStyle name="Normal 103" xfId="1516" xr:uid="{00000000-0005-0000-0000-0000EC050000}"/>
    <cellStyle name="Normal 104" xfId="1517" xr:uid="{00000000-0005-0000-0000-0000ED050000}"/>
    <cellStyle name="Normal 105" xfId="1518" xr:uid="{00000000-0005-0000-0000-0000EE050000}"/>
    <cellStyle name="Normal 106" xfId="1519" xr:uid="{00000000-0005-0000-0000-0000EF050000}"/>
    <cellStyle name="Normal 107" xfId="1520" xr:uid="{00000000-0005-0000-0000-0000F0050000}"/>
    <cellStyle name="Normal 107 2" xfId="1521" xr:uid="{00000000-0005-0000-0000-0000F1050000}"/>
    <cellStyle name="Normal 107 3" xfId="1522" xr:uid="{00000000-0005-0000-0000-0000F2050000}"/>
    <cellStyle name="Normal 108" xfId="1523" xr:uid="{00000000-0005-0000-0000-0000F3050000}"/>
    <cellStyle name="Normal 108 2" xfId="1524" xr:uid="{00000000-0005-0000-0000-0000F4050000}"/>
    <cellStyle name="Normal 108 3" xfId="1525" xr:uid="{00000000-0005-0000-0000-0000F5050000}"/>
    <cellStyle name="Normal 109" xfId="1526" xr:uid="{00000000-0005-0000-0000-0000F6050000}"/>
    <cellStyle name="Normal 109 2" xfId="1527" xr:uid="{00000000-0005-0000-0000-0000F7050000}"/>
    <cellStyle name="Normal 109 3" xfId="1528" xr:uid="{00000000-0005-0000-0000-0000F8050000}"/>
    <cellStyle name="Normal 11" xfId="1529" xr:uid="{00000000-0005-0000-0000-0000F9050000}"/>
    <cellStyle name="Normal 11 2" xfId="1530" xr:uid="{00000000-0005-0000-0000-0000FA050000}"/>
    <cellStyle name="Normal 11 2 2" xfId="1531" xr:uid="{00000000-0005-0000-0000-0000FB050000}"/>
    <cellStyle name="Normal 11 2 2 2" xfId="1532" xr:uid="{00000000-0005-0000-0000-0000FC050000}"/>
    <cellStyle name="Normal 11 2 2 3" xfId="1533" xr:uid="{00000000-0005-0000-0000-0000FD050000}"/>
    <cellStyle name="Normal 11 2 2 3 2" xfId="1534" xr:uid="{00000000-0005-0000-0000-0000FE050000}"/>
    <cellStyle name="Normal 11 2 2 3 3" xfId="1535" xr:uid="{00000000-0005-0000-0000-0000FF050000}"/>
    <cellStyle name="Normal 11 2 3" xfId="1536" xr:uid="{00000000-0005-0000-0000-000000060000}"/>
    <cellStyle name="Normal 11 2 4" xfId="1537" xr:uid="{00000000-0005-0000-0000-000001060000}"/>
    <cellStyle name="Normal 11 3" xfId="1538" xr:uid="{00000000-0005-0000-0000-000002060000}"/>
    <cellStyle name="Normal 11 3 2" xfId="1539" xr:uid="{00000000-0005-0000-0000-000003060000}"/>
    <cellStyle name="Normal 11 3 3" xfId="1540" xr:uid="{00000000-0005-0000-0000-000004060000}"/>
    <cellStyle name="Normal 11 3 4" xfId="1541" xr:uid="{00000000-0005-0000-0000-000005060000}"/>
    <cellStyle name="Normal 11 3 4 2" xfId="1542" xr:uid="{00000000-0005-0000-0000-000006060000}"/>
    <cellStyle name="Normal 11 3 4 3" xfId="1543" xr:uid="{00000000-0005-0000-0000-000007060000}"/>
    <cellStyle name="Normal 11 4" xfId="1544" xr:uid="{00000000-0005-0000-0000-000008060000}"/>
    <cellStyle name="Normal 11_SFCD2012 Q1 AP" xfId="1545" xr:uid="{00000000-0005-0000-0000-000009060000}"/>
    <cellStyle name="Normal 110" xfId="1546" xr:uid="{00000000-0005-0000-0000-00000A060000}"/>
    <cellStyle name="Normal 110 2" xfId="1547" xr:uid="{00000000-0005-0000-0000-00000B060000}"/>
    <cellStyle name="Normal 110 3" xfId="1548" xr:uid="{00000000-0005-0000-0000-00000C060000}"/>
    <cellStyle name="Normal 111" xfId="1549" xr:uid="{00000000-0005-0000-0000-00000D060000}"/>
    <cellStyle name="Normal 111 2" xfId="1550" xr:uid="{00000000-0005-0000-0000-00000E060000}"/>
    <cellStyle name="Normal 111 2 2" xfId="1551" xr:uid="{00000000-0005-0000-0000-00000F060000}"/>
    <cellStyle name="Normal 111 2 3" xfId="1552" xr:uid="{00000000-0005-0000-0000-000010060000}"/>
    <cellStyle name="Normal 111 3" xfId="1553" xr:uid="{00000000-0005-0000-0000-000011060000}"/>
    <cellStyle name="Normal 111 4" xfId="1554" xr:uid="{00000000-0005-0000-0000-000012060000}"/>
    <cellStyle name="Normal 112" xfId="1555" xr:uid="{00000000-0005-0000-0000-000013060000}"/>
    <cellStyle name="Normal 112 2" xfId="1556" xr:uid="{00000000-0005-0000-0000-000014060000}"/>
    <cellStyle name="Normal 113" xfId="1557" xr:uid="{00000000-0005-0000-0000-000015060000}"/>
    <cellStyle name="Normal 114" xfId="1558" xr:uid="{00000000-0005-0000-0000-000016060000}"/>
    <cellStyle name="Normal 115" xfId="1559" xr:uid="{00000000-0005-0000-0000-000017060000}"/>
    <cellStyle name="Normal 116" xfId="1560" xr:uid="{00000000-0005-0000-0000-000018060000}"/>
    <cellStyle name="Normal 117" xfId="1561" xr:uid="{00000000-0005-0000-0000-000019060000}"/>
    <cellStyle name="Normal 118" xfId="1562" xr:uid="{00000000-0005-0000-0000-00001A060000}"/>
    <cellStyle name="Normal 119" xfId="1563" xr:uid="{00000000-0005-0000-0000-00001B060000}"/>
    <cellStyle name="Normal 12" xfId="1564" xr:uid="{00000000-0005-0000-0000-00001C060000}"/>
    <cellStyle name="Normal 12 2" xfId="1565" xr:uid="{00000000-0005-0000-0000-00001D060000}"/>
    <cellStyle name="Normal 12 2 2" xfId="1566" xr:uid="{00000000-0005-0000-0000-00001E060000}"/>
    <cellStyle name="Normal 12 2 2 2" xfId="1567" xr:uid="{00000000-0005-0000-0000-00001F060000}"/>
    <cellStyle name="Normal 12 2 2 3" xfId="1568" xr:uid="{00000000-0005-0000-0000-000020060000}"/>
    <cellStyle name="Normal 12 2 2 3 2" xfId="1569" xr:uid="{00000000-0005-0000-0000-000021060000}"/>
    <cellStyle name="Normal 12 2 2 3 3" xfId="1570" xr:uid="{00000000-0005-0000-0000-000022060000}"/>
    <cellStyle name="Normal 12 3" xfId="1571" xr:uid="{00000000-0005-0000-0000-000023060000}"/>
    <cellStyle name="Normal 12 3 2" xfId="1572" xr:uid="{00000000-0005-0000-0000-000024060000}"/>
    <cellStyle name="Normal 12 3 3" xfId="1573" xr:uid="{00000000-0005-0000-0000-000025060000}"/>
    <cellStyle name="Normal 12 3 4" xfId="1574" xr:uid="{00000000-0005-0000-0000-000026060000}"/>
    <cellStyle name="Normal 12 3 4 2" xfId="1575" xr:uid="{00000000-0005-0000-0000-000027060000}"/>
    <cellStyle name="Normal 12 3 4 3" xfId="1576" xr:uid="{00000000-0005-0000-0000-000028060000}"/>
    <cellStyle name="Normal 12 4" xfId="1577" xr:uid="{00000000-0005-0000-0000-000029060000}"/>
    <cellStyle name="Normal 12 5" xfId="1578" xr:uid="{00000000-0005-0000-0000-00002A060000}"/>
    <cellStyle name="Normal 12 6" xfId="1579" xr:uid="{00000000-0005-0000-0000-00002B060000}"/>
    <cellStyle name="Normal 12_Input_Vat-BKP-02_55" xfId="1580" xr:uid="{00000000-0005-0000-0000-00002C060000}"/>
    <cellStyle name="Normal 120" xfId="1581" xr:uid="{00000000-0005-0000-0000-00002D060000}"/>
    <cellStyle name="Normal 121" xfId="3040" xr:uid="{CBD33A18-A5C2-41DF-8283-3574E7282EC3}"/>
    <cellStyle name="Normal 13" xfId="1582" xr:uid="{00000000-0005-0000-0000-00002E060000}"/>
    <cellStyle name="Normal 13 2" xfId="1583" xr:uid="{00000000-0005-0000-0000-00002F060000}"/>
    <cellStyle name="Normal 13 2 2" xfId="1584" xr:uid="{00000000-0005-0000-0000-000030060000}"/>
    <cellStyle name="Normal 13 2 3" xfId="1585" xr:uid="{00000000-0005-0000-0000-000031060000}"/>
    <cellStyle name="Normal 13 3" xfId="1586" xr:uid="{00000000-0005-0000-0000-000032060000}"/>
    <cellStyle name="Normal 13 3 2" xfId="1587" xr:uid="{00000000-0005-0000-0000-000033060000}"/>
    <cellStyle name="Normal 13 3 2 2" xfId="1588" xr:uid="{00000000-0005-0000-0000-000034060000}"/>
    <cellStyle name="Normal 13 4" xfId="1589" xr:uid="{00000000-0005-0000-0000-000035060000}"/>
    <cellStyle name="Normal 13 4 2" xfId="1590" xr:uid="{00000000-0005-0000-0000-000036060000}"/>
    <cellStyle name="Normal 13 5" xfId="1591" xr:uid="{00000000-0005-0000-0000-000037060000}"/>
    <cellStyle name="Normal 13 6" xfId="1592" xr:uid="{00000000-0005-0000-0000-000038060000}"/>
    <cellStyle name="Normal 13 7" xfId="1593" xr:uid="{00000000-0005-0000-0000-000039060000}"/>
    <cellStyle name="Normal 13_SFCD2012 Q1 AP" xfId="1594" xr:uid="{00000000-0005-0000-0000-00003A060000}"/>
    <cellStyle name="Normal 139" xfId="1595" xr:uid="{00000000-0005-0000-0000-00003B060000}"/>
    <cellStyle name="Normal 14" xfId="1596" xr:uid="{00000000-0005-0000-0000-00003C060000}"/>
    <cellStyle name="Normal 14 2" xfId="1597" xr:uid="{00000000-0005-0000-0000-00003D060000}"/>
    <cellStyle name="Normal 14 2 2" xfId="1598" xr:uid="{00000000-0005-0000-0000-00003E060000}"/>
    <cellStyle name="Normal 14 2 3" xfId="1599" xr:uid="{00000000-0005-0000-0000-00003F060000}"/>
    <cellStyle name="Normal 14 3" xfId="1600" xr:uid="{00000000-0005-0000-0000-000040060000}"/>
    <cellStyle name="Normal 14 4" xfId="1601" xr:uid="{00000000-0005-0000-0000-000041060000}"/>
    <cellStyle name="Normal 14 4 2" xfId="1602" xr:uid="{00000000-0005-0000-0000-000042060000}"/>
    <cellStyle name="Normal 14 5" xfId="1603" xr:uid="{00000000-0005-0000-0000-000043060000}"/>
    <cellStyle name="Normal 14 5 2" xfId="1604" xr:uid="{00000000-0005-0000-0000-000044060000}"/>
    <cellStyle name="Normal 14_REC-PKT" xfId="1605" xr:uid="{00000000-0005-0000-0000-000045060000}"/>
    <cellStyle name="Normal 15" xfId="1606" xr:uid="{00000000-0005-0000-0000-000046060000}"/>
    <cellStyle name="Normal 15 2" xfId="1607" xr:uid="{00000000-0005-0000-0000-000047060000}"/>
    <cellStyle name="Normal 15 2 2" xfId="1608" xr:uid="{00000000-0005-0000-0000-000048060000}"/>
    <cellStyle name="Normal 15 2 3" xfId="1609" xr:uid="{00000000-0005-0000-0000-000049060000}"/>
    <cellStyle name="Normal 15 2 3 2" xfId="1610" xr:uid="{00000000-0005-0000-0000-00004A060000}"/>
    <cellStyle name="Normal 15 2 4" xfId="1611" xr:uid="{00000000-0005-0000-0000-00004B060000}"/>
    <cellStyle name="Normal 15 2 5" xfId="1612" xr:uid="{00000000-0005-0000-0000-00004C060000}"/>
    <cellStyle name="Normal 15 3" xfId="1613" xr:uid="{00000000-0005-0000-0000-00004D060000}"/>
    <cellStyle name="Normal 15 3 2" xfId="1614" xr:uid="{00000000-0005-0000-0000-00004E060000}"/>
    <cellStyle name="Normal 15 3 3" xfId="1615" xr:uid="{00000000-0005-0000-0000-00004F060000}"/>
    <cellStyle name="Normal 15 4" xfId="1616" xr:uid="{00000000-0005-0000-0000-000050060000}"/>
    <cellStyle name="Normal 15 4 2" xfId="1617" xr:uid="{00000000-0005-0000-0000-000051060000}"/>
    <cellStyle name="Normal 15 4 3" xfId="1618" xr:uid="{00000000-0005-0000-0000-000052060000}"/>
    <cellStyle name="Normal 15 5" xfId="1619" xr:uid="{00000000-0005-0000-0000-000053060000}"/>
    <cellStyle name="Normal 15 6" xfId="1620" xr:uid="{00000000-0005-0000-0000-000054060000}"/>
    <cellStyle name="Normal 15_REC-PKT" xfId="1621" xr:uid="{00000000-0005-0000-0000-000055060000}"/>
    <cellStyle name="Normal 16" xfId="1622" xr:uid="{00000000-0005-0000-0000-000056060000}"/>
    <cellStyle name="Normal 16 2" xfId="1623" xr:uid="{00000000-0005-0000-0000-000057060000}"/>
    <cellStyle name="Normal 16 2 2" xfId="1624" xr:uid="{00000000-0005-0000-0000-000058060000}"/>
    <cellStyle name="Normal 16 3" xfId="1625" xr:uid="{00000000-0005-0000-0000-000059060000}"/>
    <cellStyle name="Normal 16 4" xfId="1626" xr:uid="{00000000-0005-0000-0000-00005A060000}"/>
    <cellStyle name="Normal 16 5" xfId="1627" xr:uid="{00000000-0005-0000-0000-00005B060000}"/>
    <cellStyle name="Normal 17" xfId="1628" xr:uid="{00000000-0005-0000-0000-00005C060000}"/>
    <cellStyle name="Normal 17 2" xfId="1629" xr:uid="{00000000-0005-0000-0000-00005D060000}"/>
    <cellStyle name="Normal 17 2 2" xfId="1630" xr:uid="{00000000-0005-0000-0000-00005E060000}"/>
    <cellStyle name="Normal 17 2 3" xfId="1631" xr:uid="{00000000-0005-0000-0000-00005F060000}"/>
    <cellStyle name="Normal 17 2 4" xfId="1632" xr:uid="{00000000-0005-0000-0000-000060060000}"/>
    <cellStyle name="Normal 17 2 4 2" xfId="1633" xr:uid="{00000000-0005-0000-0000-000061060000}"/>
    <cellStyle name="Normal 17 2 4 3" xfId="1634" xr:uid="{00000000-0005-0000-0000-000062060000}"/>
    <cellStyle name="Normal 17 2 4 4" xfId="1635" xr:uid="{00000000-0005-0000-0000-000063060000}"/>
    <cellStyle name="Normal 17 2 4 4 2" xfId="1636" xr:uid="{00000000-0005-0000-0000-000064060000}"/>
    <cellStyle name="Normal 17 2 5" xfId="1637" xr:uid="{00000000-0005-0000-0000-000065060000}"/>
    <cellStyle name="Normal 17 2 5 2" xfId="1638" xr:uid="{00000000-0005-0000-0000-000066060000}"/>
    <cellStyle name="Normal 17 2 6" xfId="1639" xr:uid="{00000000-0005-0000-0000-000067060000}"/>
    <cellStyle name="Normal 17 3" xfId="1640" xr:uid="{00000000-0005-0000-0000-000068060000}"/>
    <cellStyle name="Normal 17 3 2" xfId="1641" xr:uid="{00000000-0005-0000-0000-000069060000}"/>
    <cellStyle name="Normal 17 3 3" xfId="1642" xr:uid="{00000000-0005-0000-0000-00006A060000}"/>
    <cellStyle name="Normal 17 3 4" xfId="1643" xr:uid="{00000000-0005-0000-0000-00006B060000}"/>
    <cellStyle name="Normal 17 4" xfId="1644" xr:uid="{00000000-0005-0000-0000-00006C060000}"/>
    <cellStyle name="Normal 17 4 2" xfId="1645" xr:uid="{00000000-0005-0000-0000-00006D060000}"/>
    <cellStyle name="Normal 17 4 3" xfId="1646" xr:uid="{00000000-0005-0000-0000-00006E060000}"/>
    <cellStyle name="Normal 17 4 4" xfId="1647" xr:uid="{00000000-0005-0000-0000-00006F060000}"/>
    <cellStyle name="Normal 17 5" xfId="1648" xr:uid="{00000000-0005-0000-0000-000070060000}"/>
    <cellStyle name="Normal 17_BKP AP AR Related 31122011" xfId="1649" xr:uid="{00000000-0005-0000-0000-000071060000}"/>
    <cellStyle name="Normal 18" xfId="1650" xr:uid="{00000000-0005-0000-0000-000072060000}"/>
    <cellStyle name="Normal 18 2" xfId="1651" xr:uid="{00000000-0005-0000-0000-000073060000}"/>
    <cellStyle name="Normal 18 2 2" xfId="1652" xr:uid="{00000000-0005-0000-0000-000074060000}"/>
    <cellStyle name="Normal 18 2 3" xfId="1653" xr:uid="{00000000-0005-0000-0000-000075060000}"/>
    <cellStyle name="Normal 18 3" xfId="1654" xr:uid="{00000000-0005-0000-0000-000076060000}"/>
    <cellStyle name="Normal 18 4" xfId="1655" xr:uid="{00000000-0005-0000-0000-000077060000}"/>
    <cellStyle name="Normal 18 5" xfId="1656" xr:uid="{00000000-0005-0000-0000-000078060000}"/>
    <cellStyle name="Normal 18 6" xfId="1657" xr:uid="{00000000-0005-0000-0000-000079060000}"/>
    <cellStyle name="Normal 184 2" xfId="3047" xr:uid="{219BCA7B-4BB9-405A-AFCD-EA207D052397}"/>
    <cellStyle name="Normal 19" xfId="1658" xr:uid="{00000000-0005-0000-0000-00007A060000}"/>
    <cellStyle name="Normal 19 2" xfId="1659" xr:uid="{00000000-0005-0000-0000-00007B060000}"/>
    <cellStyle name="Normal 19 2 2" xfId="1660" xr:uid="{00000000-0005-0000-0000-00007C060000}"/>
    <cellStyle name="Normal 19 2 3" xfId="1661" xr:uid="{00000000-0005-0000-0000-00007D060000}"/>
    <cellStyle name="Normal 19 3" xfId="1662" xr:uid="{00000000-0005-0000-0000-00007E060000}"/>
    <cellStyle name="Normal 19 4" xfId="1663" xr:uid="{00000000-0005-0000-0000-00007F060000}"/>
    <cellStyle name="Normal 19 5" xfId="1664" xr:uid="{00000000-0005-0000-0000-000080060000}"/>
    <cellStyle name="Normal 2" xfId="1665" xr:uid="{00000000-0005-0000-0000-000081060000}"/>
    <cellStyle name="Normal 2 10" xfId="1666" xr:uid="{00000000-0005-0000-0000-000082060000}"/>
    <cellStyle name="Normal 2 10 2" xfId="1667" xr:uid="{00000000-0005-0000-0000-000083060000}"/>
    <cellStyle name="Normal 2 11" xfId="1668" xr:uid="{00000000-0005-0000-0000-000084060000}"/>
    <cellStyle name="Normal 2 11 2" xfId="1669" xr:uid="{00000000-0005-0000-0000-000085060000}"/>
    <cellStyle name="Normal 2 12" xfId="1670" xr:uid="{00000000-0005-0000-0000-000086060000}"/>
    <cellStyle name="Normal 2 13" xfId="1671" xr:uid="{00000000-0005-0000-0000-000087060000}"/>
    <cellStyle name="Normal 2 14" xfId="1672" xr:uid="{00000000-0005-0000-0000-000088060000}"/>
    <cellStyle name="Normal 2 2" xfId="1673" xr:uid="{00000000-0005-0000-0000-000089060000}"/>
    <cellStyle name="Normal 2 2 2" xfId="1674" xr:uid="{00000000-0005-0000-0000-00008A060000}"/>
    <cellStyle name="Normal 2 2 2 2" xfId="1675" xr:uid="{00000000-0005-0000-0000-00008B060000}"/>
    <cellStyle name="Normal 2 2 2 2 2" xfId="1676" xr:uid="{00000000-0005-0000-0000-00008C060000}"/>
    <cellStyle name="Normal 2 2 2 2 3" xfId="1677" xr:uid="{00000000-0005-0000-0000-00008D060000}"/>
    <cellStyle name="Normal 2 2 2 3" xfId="1678" xr:uid="{00000000-0005-0000-0000-00008E060000}"/>
    <cellStyle name="Normal 2 2 2 4" xfId="1679" xr:uid="{00000000-0005-0000-0000-00008F060000}"/>
    <cellStyle name="Normal 2 2 3" xfId="1680" xr:uid="{00000000-0005-0000-0000-000090060000}"/>
    <cellStyle name="Normal 2 2 3 2" xfId="1681" xr:uid="{00000000-0005-0000-0000-000091060000}"/>
    <cellStyle name="Normal 2 2 3 2 2" xfId="1682" xr:uid="{00000000-0005-0000-0000-000092060000}"/>
    <cellStyle name="Normal 2 2 3 2 2 2" xfId="1683" xr:uid="{00000000-0005-0000-0000-000093060000}"/>
    <cellStyle name="Normal 2 2 3 2 2 2 2" xfId="1684" xr:uid="{00000000-0005-0000-0000-000094060000}"/>
    <cellStyle name="Normal 2 2 3 2 2 3" xfId="1685" xr:uid="{00000000-0005-0000-0000-000095060000}"/>
    <cellStyle name="Normal 2 2 3 2 3" xfId="1686" xr:uid="{00000000-0005-0000-0000-000096060000}"/>
    <cellStyle name="Normal 2 2 3 2 3 2" xfId="1687" xr:uid="{00000000-0005-0000-0000-000097060000}"/>
    <cellStyle name="Normal 2 2 3 2 4" xfId="1688" xr:uid="{00000000-0005-0000-0000-000098060000}"/>
    <cellStyle name="Normal 2 2 3 3" xfId="1689" xr:uid="{00000000-0005-0000-0000-000099060000}"/>
    <cellStyle name="Normal 2 2 3 3 2" xfId="1690" xr:uid="{00000000-0005-0000-0000-00009A060000}"/>
    <cellStyle name="Normal 2 2 3 3 2 2" xfId="1691" xr:uid="{00000000-0005-0000-0000-00009B060000}"/>
    <cellStyle name="Normal 2 2 3 3 3" xfId="1692" xr:uid="{00000000-0005-0000-0000-00009C060000}"/>
    <cellStyle name="Normal 2 2 3 4" xfId="1693" xr:uid="{00000000-0005-0000-0000-00009D060000}"/>
    <cellStyle name="Normal 2 2 3 4 2" xfId="1694" xr:uid="{00000000-0005-0000-0000-00009E060000}"/>
    <cellStyle name="Normal 2 2 3 5" xfId="1695" xr:uid="{00000000-0005-0000-0000-00009F060000}"/>
    <cellStyle name="Normal 2 2 3 6" xfId="1696" xr:uid="{00000000-0005-0000-0000-0000A0060000}"/>
    <cellStyle name="Normal 2 2 3 7" xfId="1697" xr:uid="{00000000-0005-0000-0000-0000A1060000}"/>
    <cellStyle name="Normal 2 2 4" xfId="1698" xr:uid="{00000000-0005-0000-0000-0000A2060000}"/>
    <cellStyle name="Normal 2 2 4 2" xfId="1699" xr:uid="{00000000-0005-0000-0000-0000A3060000}"/>
    <cellStyle name="Normal 2 2 4 3" xfId="1700" xr:uid="{00000000-0005-0000-0000-0000A4060000}"/>
    <cellStyle name="Normal 2 2 4 4" xfId="1701" xr:uid="{00000000-0005-0000-0000-0000A5060000}"/>
    <cellStyle name="Normal 2 2 4 5" xfId="1702" xr:uid="{00000000-0005-0000-0000-0000A6060000}"/>
    <cellStyle name="Normal 2 2 5" xfId="1703" xr:uid="{00000000-0005-0000-0000-0000A7060000}"/>
    <cellStyle name="Normal 2 2 5 2" xfId="1704" xr:uid="{00000000-0005-0000-0000-0000A8060000}"/>
    <cellStyle name="Normal 2 2 5 2 2" xfId="1705" xr:uid="{00000000-0005-0000-0000-0000A9060000}"/>
    <cellStyle name="Normal 2 2 5 2 2 2" xfId="1706" xr:uid="{00000000-0005-0000-0000-0000AA060000}"/>
    <cellStyle name="Normal 2 2 5 2 3" xfId="1707" xr:uid="{00000000-0005-0000-0000-0000AB060000}"/>
    <cellStyle name="Normal 2 2 5 3" xfId="1708" xr:uid="{00000000-0005-0000-0000-0000AC060000}"/>
    <cellStyle name="Normal 2 2 5 3 2" xfId="1709" xr:uid="{00000000-0005-0000-0000-0000AD060000}"/>
    <cellStyle name="Normal 2 2 5 4" xfId="1710" xr:uid="{00000000-0005-0000-0000-0000AE060000}"/>
    <cellStyle name="Normal 2 2 5 5" xfId="1711" xr:uid="{00000000-0005-0000-0000-0000AF060000}"/>
    <cellStyle name="Normal 2 2 5 6" xfId="1712" xr:uid="{00000000-0005-0000-0000-0000B0060000}"/>
    <cellStyle name="Normal 2 2 6" xfId="1713" xr:uid="{00000000-0005-0000-0000-0000B1060000}"/>
    <cellStyle name="Normal 2 2 6 2" xfId="1714" xr:uid="{00000000-0005-0000-0000-0000B2060000}"/>
    <cellStyle name="Normal 2 2 6 2 2" xfId="1715" xr:uid="{00000000-0005-0000-0000-0000B3060000}"/>
    <cellStyle name="Normal 2 2 6 3" xfId="1716" xr:uid="{00000000-0005-0000-0000-0000B4060000}"/>
    <cellStyle name="Normal 2 2 6 4" xfId="1717" xr:uid="{00000000-0005-0000-0000-0000B5060000}"/>
    <cellStyle name="Normal 2 2 7" xfId="1718" xr:uid="{00000000-0005-0000-0000-0000B6060000}"/>
    <cellStyle name="Normal 2 2 7 2" xfId="1719" xr:uid="{00000000-0005-0000-0000-0000B7060000}"/>
    <cellStyle name="Normal 2 2 7 3" xfId="1720" xr:uid="{00000000-0005-0000-0000-0000B8060000}"/>
    <cellStyle name="Normal 2 2 8" xfId="1721" xr:uid="{00000000-0005-0000-0000-0000B9060000}"/>
    <cellStyle name="Normal 2 2 8 2" xfId="1722" xr:uid="{00000000-0005-0000-0000-0000BA060000}"/>
    <cellStyle name="Normal 2 2 9" xfId="1723" xr:uid="{00000000-0005-0000-0000-0000BB060000}"/>
    <cellStyle name="Normal 2 2_AP- SFC_31.12.2010" xfId="1724" xr:uid="{00000000-0005-0000-0000-0000BC060000}"/>
    <cellStyle name="Normal 2 3" xfId="1725" xr:uid="{00000000-0005-0000-0000-0000BD060000}"/>
    <cellStyle name="Normal 2 3 2" xfId="1726" xr:uid="{00000000-0005-0000-0000-0000BE060000}"/>
    <cellStyle name="Normal 2 3 2 2" xfId="1727" xr:uid="{00000000-0005-0000-0000-0000BF060000}"/>
    <cellStyle name="Normal 2 3 2 3" xfId="1728" xr:uid="{00000000-0005-0000-0000-0000C0060000}"/>
    <cellStyle name="Normal 2 3 2 4" xfId="1729" xr:uid="{00000000-0005-0000-0000-0000C1060000}"/>
    <cellStyle name="Normal 2 3 2 4 2" xfId="1730" xr:uid="{00000000-0005-0000-0000-0000C2060000}"/>
    <cellStyle name="Normal 2 3 2 4 3" xfId="1731" xr:uid="{00000000-0005-0000-0000-0000C3060000}"/>
    <cellStyle name="Normal 2 3 2 5" xfId="1732" xr:uid="{00000000-0005-0000-0000-0000C4060000}"/>
    <cellStyle name="Normal 2 3 3" xfId="1733" xr:uid="{00000000-0005-0000-0000-0000C5060000}"/>
    <cellStyle name="Normal 2 3 3 2" xfId="1734" xr:uid="{00000000-0005-0000-0000-0000C6060000}"/>
    <cellStyle name="Normal 2 3 3 2 2" xfId="1735" xr:uid="{00000000-0005-0000-0000-0000C7060000}"/>
    <cellStyle name="Normal 2 3 3 3" xfId="1736" xr:uid="{00000000-0005-0000-0000-0000C8060000}"/>
    <cellStyle name="Normal 2 3 3 4" xfId="1737" xr:uid="{00000000-0005-0000-0000-0000C9060000}"/>
    <cellStyle name="Normal 2 3 4" xfId="1738" xr:uid="{00000000-0005-0000-0000-0000CA060000}"/>
    <cellStyle name="Normal 2 3 5" xfId="1739" xr:uid="{00000000-0005-0000-0000-0000CB060000}"/>
    <cellStyle name="Normal 2 3_SFCD2012 Q1 AP" xfId="1740" xr:uid="{00000000-0005-0000-0000-0000CC060000}"/>
    <cellStyle name="Normal 2 4" xfId="1741" xr:uid="{00000000-0005-0000-0000-0000CD060000}"/>
    <cellStyle name="Normal 2 4 2" xfId="1742" xr:uid="{00000000-0005-0000-0000-0000CE060000}"/>
    <cellStyle name="Normal 2 4 2 2" xfId="1743" xr:uid="{00000000-0005-0000-0000-0000CF060000}"/>
    <cellStyle name="Normal 2 4 2 3" xfId="1744" xr:uid="{00000000-0005-0000-0000-0000D0060000}"/>
    <cellStyle name="Normal 2 4 3" xfId="1745" xr:uid="{00000000-0005-0000-0000-0000D1060000}"/>
    <cellStyle name="Normal 2 4 3 2" xfId="1746" xr:uid="{00000000-0005-0000-0000-0000D2060000}"/>
    <cellStyle name="Normal 2 4 4" xfId="1747" xr:uid="{00000000-0005-0000-0000-0000D3060000}"/>
    <cellStyle name="Normal 2 4 5" xfId="1748" xr:uid="{00000000-0005-0000-0000-0000D4060000}"/>
    <cellStyle name="Normal 2 4 6" xfId="1749" xr:uid="{00000000-0005-0000-0000-0000D5060000}"/>
    <cellStyle name="Normal 2 4_REC-PKT" xfId="1750" xr:uid="{00000000-0005-0000-0000-0000D6060000}"/>
    <cellStyle name="Normal 2 5" xfId="1751" xr:uid="{00000000-0005-0000-0000-0000D7060000}"/>
    <cellStyle name="Normal 2 5 2" xfId="1752" xr:uid="{00000000-0005-0000-0000-0000D8060000}"/>
    <cellStyle name="Normal 2 5 3" xfId="1753" xr:uid="{00000000-0005-0000-0000-0000D9060000}"/>
    <cellStyle name="Normal 2 5 4" xfId="1754" xr:uid="{00000000-0005-0000-0000-0000DA060000}"/>
    <cellStyle name="Normal 2 5 5" xfId="1755" xr:uid="{00000000-0005-0000-0000-0000DB060000}"/>
    <cellStyle name="Normal 2 5 6" xfId="1756" xr:uid="{00000000-0005-0000-0000-0000DC060000}"/>
    <cellStyle name="Normal 2 5_REC-PKT" xfId="1757" xr:uid="{00000000-0005-0000-0000-0000DD060000}"/>
    <cellStyle name="Normal 2 6" xfId="1758" xr:uid="{00000000-0005-0000-0000-0000DE060000}"/>
    <cellStyle name="Normal 2 6 2" xfId="1759" xr:uid="{00000000-0005-0000-0000-0000DF060000}"/>
    <cellStyle name="Normal 2 6 3" xfId="1760" xr:uid="{00000000-0005-0000-0000-0000E0060000}"/>
    <cellStyle name="Normal 2 6 3 2" xfId="1761" xr:uid="{00000000-0005-0000-0000-0000E1060000}"/>
    <cellStyle name="Normal 2 6 3 3" xfId="1762" xr:uid="{00000000-0005-0000-0000-0000E2060000}"/>
    <cellStyle name="Normal 2 6 4" xfId="1763" xr:uid="{00000000-0005-0000-0000-0000E3060000}"/>
    <cellStyle name="Normal 2 6 4 2" xfId="1764" xr:uid="{00000000-0005-0000-0000-0000E4060000}"/>
    <cellStyle name="Normal 2 6 4 3" xfId="1765" xr:uid="{00000000-0005-0000-0000-0000E5060000}"/>
    <cellStyle name="Normal 2 6 5" xfId="1766" xr:uid="{00000000-0005-0000-0000-0000E6060000}"/>
    <cellStyle name="Normal 2 6 5 2" xfId="1767" xr:uid="{00000000-0005-0000-0000-0000E7060000}"/>
    <cellStyle name="Normal 2 6 5 3" xfId="1768" xr:uid="{00000000-0005-0000-0000-0000E8060000}"/>
    <cellStyle name="Normal 2 7" xfId="1769" xr:uid="{00000000-0005-0000-0000-0000E9060000}"/>
    <cellStyle name="Normal 2 7 2" xfId="1770" xr:uid="{00000000-0005-0000-0000-0000EA060000}"/>
    <cellStyle name="Normal 2 7 3" xfId="1771" xr:uid="{00000000-0005-0000-0000-0000EB060000}"/>
    <cellStyle name="Normal 2 7 4" xfId="1772" xr:uid="{00000000-0005-0000-0000-0000EC060000}"/>
    <cellStyle name="Normal 2 8" xfId="1773" xr:uid="{00000000-0005-0000-0000-0000ED060000}"/>
    <cellStyle name="Normal 2 8 2" xfId="1774" xr:uid="{00000000-0005-0000-0000-0000EE060000}"/>
    <cellStyle name="Normal 2 9" xfId="1775" xr:uid="{00000000-0005-0000-0000-0000EF060000}"/>
    <cellStyle name="Normal 2 9 2" xfId="1776" xr:uid="{00000000-0005-0000-0000-0000F0060000}"/>
    <cellStyle name="Normal 2 9 3" xfId="1777" xr:uid="{00000000-0005-0000-0000-0000F1060000}"/>
    <cellStyle name="Normal 2__Input_Vat-BKP-06-K.Update" xfId="1778" xr:uid="{00000000-0005-0000-0000-0000F2060000}"/>
    <cellStyle name="Normal 20" xfId="1779" xr:uid="{00000000-0005-0000-0000-0000F3060000}"/>
    <cellStyle name="Normal 20 2" xfId="1780" xr:uid="{00000000-0005-0000-0000-0000F4060000}"/>
    <cellStyle name="Normal 20 2 2" xfId="1781" xr:uid="{00000000-0005-0000-0000-0000F5060000}"/>
    <cellStyle name="Normal 20 2 2 2" xfId="1782" xr:uid="{00000000-0005-0000-0000-0000F6060000}"/>
    <cellStyle name="Normal 20 2 2 2 2" xfId="1783" xr:uid="{00000000-0005-0000-0000-0000F7060000}"/>
    <cellStyle name="Normal 20 2 2 3" xfId="1784" xr:uid="{00000000-0005-0000-0000-0000F8060000}"/>
    <cellStyle name="Normal 20 2 2 4" xfId="1785" xr:uid="{00000000-0005-0000-0000-0000F9060000}"/>
    <cellStyle name="Normal 20 2 3" xfId="1786" xr:uid="{00000000-0005-0000-0000-0000FA060000}"/>
    <cellStyle name="Normal 20 2 3 2" xfId="1787" xr:uid="{00000000-0005-0000-0000-0000FB060000}"/>
    <cellStyle name="Normal 20 2 4" xfId="1788" xr:uid="{00000000-0005-0000-0000-0000FC060000}"/>
    <cellStyle name="Normal 20 2 5" xfId="1789" xr:uid="{00000000-0005-0000-0000-0000FD060000}"/>
    <cellStyle name="Normal 20 3" xfId="1790" xr:uid="{00000000-0005-0000-0000-0000FE060000}"/>
    <cellStyle name="Normal 20 3 2" xfId="1791" xr:uid="{00000000-0005-0000-0000-0000FF060000}"/>
    <cellStyle name="Normal 20 3 2 2" xfId="1792" xr:uid="{00000000-0005-0000-0000-000000070000}"/>
    <cellStyle name="Normal 20 3 3" xfId="1793" xr:uid="{00000000-0005-0000-0000-000001070000}"/>
    <cellStyle name="Normal 20 3 4" xfId="1794" xr:uid="{00000000-0005-0000-0000-000002070000}"/>
    <cellStyle name="Normal 20 3 5" xfId="1795" xr:uid="{00000000-0005-0000-0000-000003070000}"/>
    <cellStyle name="Normal 20 4" xfId="1796" xr:uid="{00000000-0005-0000-0000-000004070000}"/>
    <cellStyle name="Normal 20 4 2" xfId="1797" xr:uid="{00000000-0005-0000-0000-000005070000}"/>
    <cellStyle name="Normal 20 5" xfId="1798" xr:uid="{00000000-0005-0000-0000-000006070000}"/>
    <cellStyle name="Normal 20 6" xfId="1799" xr:uid="{00000000-0005-0000-0000-000007070000}"/>
    <cellStyle name="Normal 21" xfId="1800" xr:uid="{00000000-0005-0000-0000-000008070000}"/>
    <cellStyle name="Normal 21 2" xfId="1801" xr:uid="{00000000-0005-0000-0000-000009070000}"/>
    <cellStyle name="Normal 21 2 2" xfId="1802" xr:uid="{00000000-0005-0000-0000-00000A070000}"/>
    <cellStyle name="Normal 21 2 2 2" xfId="1803" xr:uid="{00000000-0005-0000-0000-00000B070000}"/>
    <cellStyle name="Normal 21 2 2 2 2" xfId="1804" xr:uid="{00000000-0005-0000-0000-00000C070000}"/>
    <cellStyle name="Normal 21 2 2 3" xfId="1805" xr:uid="{00000000-0005-0000-0000-00000D070000}"/>
    <cellStyle name="Normal 21 2 3" xfId="1806" xr:uid="{00000000-0005-0000-0000-00000E070000}"/>
    <cellStyle name="Normal 21 2 3 2" xfId="1807" xr:uid="{00000000-0005-0000-0000-00000F070000}"/>
    <cellStyle name="Normal 21 2 4" xfId="1808" xr:uid="{00000000-0005-0000-0000-000010070000}"/>
    <cellStyle name="Normal 21 3" xfId="1809" xr:uid="{00000000-0005-0000-0000-000011070000}"/>
    <cellStyle name="Normal 21 3 2" xfId="1810" xr:uid="{00000000-0005-0000-0000-000012070000}"/>
    <cellStyle name="Normal 21 3 2 2" xfId="1811" xr:uid="{00000000-0005-0000-0000-000013070000}"/>
    <cellStyle name="Normal 21 3 3" xfId="1812" xr:uid="{00000000-0005-0000-0000-000014070000}"/>
    <cellStyle name="Normal 21 3 4" xfId="1813" xr:uid="{00000000-0005-0000-0000-000015070000}"/>
    <cellStyle name="Normal 21 4" xfId="1814" xr:uid="{00000000-0005-0000-0000-000016070000}"/>
    <cellStyle name="Normal 21 4 2" xfId="1815" xr:uid="{00000000-0005-0000-0000-000017070000}"/>
    <cellStyle name="Normal 21 5" xfId="1816" xr:uid="{00000000-0005-0000-0000-000018070000}"/>
    <cellStyle name="Normal 21 6" xfId="1817" xr:uid="{00000000-0005-0000-0000-000019070000}"/>
    <cellStyle name="Normal 22" xfId="1818" xr:uid="{00000000-0005-0000-0000-00001A070000}"/>
    <cellStyle name="Normal 22 2" xfId="1819" xr:uid="{00000000-0005-0000-0000-00001B070000}"/>
    <cellStyle name="Normal 22 2 2" xfId="1820" xr:uid="{00000000-0005-0000-0000-00001C070000}"/>
    <cellStyle name="Normal 22 2 2 2" xfId="1821" xr:uid="{00000000-0005-0000-0000-00001D070000}"/>
    <cellStyle name="Normal 22 2 2 2 2" xfId="1822" xr:uid="{00000000-0005-0000-0000-00001E070000}"/>
    <cellStyle name="Normal 22 2 2 3" xfId="1823" xr:uid="{00000000-0005-0000-0000-00001F070000}"/>
    <cellStyle name="Normal 22 2 3" xfId="1824" xr:uid="{00000000-0005-0000-0000-000020070000}"/>
    <cellStyle name="Normal 22 2 3 2" xfId="1825" xr:uid="{00000000-0005-0000-0000-000021070000}"/>
    <cellStyle name="Normal 22 2 4" xfId="1826" xr:uid="{00000000-0005-0000-0000-000022070000}"/>
    <cellStyle name="Normal 22 3" xfId="1827" xr:uid="{00000000-0005-0000-0000-000023070000}"/>
    <cellStyle name="Normal 22 3 2" xfId="1828" xr:uid="{00000000-0005-0000-0000-000024070000}"/>
    <cellStyle name="Normal 22 3 2 2" xfId="1829" xr:uid="{00000000-0005-0000-0000-000025070000}"/>
    <cellStyle name="Normal 22 3 3" xfId="1830" xr:uid="{00000000-0005-0000-0000-000026070000}"/>
    <cellStyle name="Normal 22 4" xfId="1831" xr:uid="{00000000-0005-0000-0000-000027070000}"/>
    <cellStyle name="Normal 22 4 2" xfId="1832" xr:uid="{00000000-0005-0000-0000-000028070000}"/>
    <cellStyle name="Normal 22 4 3" xfId="1833" xr:uid="{00000000-0005-0000-0000-000029070000}"/>
    <cellStyle name="Normal 22 5" xfId="1834" xr:uid="{00000000-0005-0000-0000-00002A070000}"/>
    <cellStyle name="Normal 22 6" xfId="1835" xr:uid="{00000000-0005-0000-0000-00002B070000}"/>
    <cellStyle name="Normal 23" xfId="1836" xr:uid="{00000000-0005-0000-0000-00002C070000}"/>
    <cellStyle name="Normal 23 2" xfId="1837" xr:uid="{00000000-0005-0000-0000-00002D070000}"/>
    <cellStyle name="Normal 23 2 2" xfId="1838" xr:uid="{00000000-0005-0000-0000-00002E070000}"/>
    <cellStyle name="Normal 23 2 2 2" xfId="1839" xr:uid="{00000000-0005-0000-0000-00002F070000}"/>
    <cellStyle name="Normal 23 2 2 2 2" xfId="1840" xr:uid="{00000000-0005-0000-0000-000030070000}"/>
    <cellStyle name="Normal 23 2 2 3" xfId="1841" xr:uid="{00000000-0005-0000-0000-000031070000}"/>
    <cellStyle name="Normal 23 2 3" xfId="1842" xr:uid="{00000000-0005-0000-0000-000032070000}"/>
    <cellStyle name="Normal 23 2 3 2" xfId="1843" xr:uid="{00000000-0005-0000-0000-000033070000}"/>
    <cellStyle name="Normal 23 2 4" xfId="1844" xr:uid="{00000000-0005-0000-0000-000034070000}"/>
    <cellStyle name="Normal 23 2 5" xfId="1845" xr:uid="{00000000-0005-0000-0000-000035070000}"/>
    <cellStyle name="Normal 23 3" xfId="1846" xr:uid="{00000000-0005-0000-0000-000036070000}"/>
    <cellStyle name="Normal 23 3 2" xfId="1847" xr:uid="{00000000-0005-0000-0000-000037070000}"/>
    <cellStyle name="Normal 23 3 2 2" xfId="1848" xr:uid="{00000000-0005-0000-0000-000038070000}"/>
    <cellStyle name="Normal 23 3 3" xfId="1849" xr:uid="{00000000-0005-0000-0000-000039070000}"/>
    <cellStyle name="Normal 23 3 4" xfId="1850" xr:uid="{00000000-0005-0000-0000-00003A070000}"/>
    <cellStyle name="Normal 23 3 5" xfId="1851" xr:uid="{00000000-0005-0000-0000-00003B070000}"/>
    <cellStyle name="Normal 23 3 6" xfId="1852" xr:uid="{00000000-0005-0000-0000-00003C070000}"/>
    <cellStyle name="Normal 23 4" xfId="1853" xr:uid="{00000000-0005-0000-0000-00003D070000}"/>
    <cellStyle name="Normal 23 4 2" xfId="1854" xr:uid="{00000000-0005-0000-0000-00003E070000}"/>
    <cellStyle name="Normal 23 5" xfId="1855" xr:uid="{00000000-0005-0000-0000-00003F070000}"/>
    <cellStyle name="Normal 23 6" xfId="1856" xr:uid="{00000000-0005-0000-0000-000040070000}"/>
    <cellStyle name="Normal 23 7" xfId="1857" xr:uid="{00000000-0005-0000-0000-000041070000}"/>
    <cellStyle name="Normal 23 8" xfId="1858" xr:uid="{00000000-0005-0000-0000-000042070000}"/>
    <cellStyle name="Normal 23 9" xfId="1859" xr:uid="{00000000-0005-0000-0000-000043070000}"/>
    <cellStyle name="Normal 24" xfId="1860" xr:uid="{00000000-0005-0000-0000-000044070000}"/>
    <cellStyle name="Normal 24 2" xfId="1861" xr:uid="{00000000-0005-0000-0000-000045070000}"/>
    <cellStyle name="Normal 24 3" xfId="1862" xr:uid="{00000000-0005-0000-0000-000046070000}"/>
    <cellStyle name="Normal 24 3 2" xfId="1863" xr:uid="{00000000-0005-0000-0000-000047070000}"/>
    <cellStyle name="Normal 24 3 3" xfId="1864" xr:uid="{00000000-0005-0000-0000-000048070000}"/>
    <cellStyle name="Normal 24 4" xfId="1865" xr:uid="{00000000-0005-0000-0000-000049070000}"/>
    <cellStyle name="Normal 24 5" xfId="1866" xr:uid="{00000000-0005-0000-0000-00004A070000}"/>
    <cellStyle name="Normal 24 6" xfId="1867" xr:uid="{00000000-0005-0000-0000-00004B070000}"/>
    <cellStyle name="Normal 24 6 2" xfId="1868" xr:uid="{00000000-0005-0000-0000-00004C070000}"/>
    <cellStyle name="Normal 24 6 3" xfId="1869" xr:uid="{00000000-0005-0000-0000-00004D070000}"/>
    <cellStyle name="Normal 25" xfId="1870" xr:uid="{00000000-0005-0000-0000-00004E070000}"/>
    <cellStyle name="Normal 25 2" xfId="1871" xr:uid="{00000000-0005-0000-0000-00004F070000}"/>
    <cellStyle name="Normal 25 3" xfId="1872" xr:uid="{00000000-0005-0000-0000-000050070000}"/>
    <cellStyle name="Normal 25 4" xfId="1873" xr:uid="{00000000-0005-0000-0000-000051070000}"/>
    <cellStyle name="Normal 26" xfId="1874" xr:uid="{00000000-0005-0000-0000-000052070000}"/>
    <cellStyle name="Normal 26 2" xfId="1875" xr:uid="{00000000-0005-0000-0000-000053070000}"/>
    <cellStyle name="Normal 26 3" xfId="1876" xr:uid="{00000000-0005-0000-0000-000054070000}"/>
    <cellStyle name="Normal 27" xfId="1877" xr:uid="{00000000-0005-0000-0000-000055070000}"/>
    <cellStyle name="Normal 27 2" xfId="1878" xr:uid="{00000000-0005-0000-0000-000056070000}"/>
    <cellStyle name="Normal 27 3" xfId="1879" xr:uid="{00000000-0005-0000-0000-000057070000}"/>
    <cellStyle name="Normal 27 4" xfId="1880" xr:uid="{00000000-0005-0000-0000-000058070000}"/>
    <cellStyle name="Normal 27 5" xfId="1881" xr:uid="{00000000-0005-0000-0000-000059070000}"/>
    <cellStyle name="Normal 27 6" xfId="1882" xr:uid="{00000000-0005-0000-0000-00005A070000}"/>
    <cellStyle name="Normal 27 6 2" xfId="1883" xr:uid="{00000000-0005-0000-0000-00005B070000}"/>
    <cellStyle name="Normal 27 6 2 2" xfId="1884" xr:uid="{00000000-0005-0000-0000-00005C070000}"/>
    <cellStyle name="Normal 27 6 2 3" xfId="1885" xr:uid="{00000000-0005-0000-0000-00005D070000}"/>
    <cellStyle name="Normal 27 7" xfId="1886" xr:uid="{00000000-0005-0000-0000-00005E070000}"/>
    <cellStyle name="Normal 27 8" xfId="1887" xr:uid="{00000000-0005-0000-0000-00005F070000}"/>
    <cellStyle name="Normal 27 8 2" xfId="1888" xr:uid="{00000000-0005-0000-0000-000060070000}"/>
    <cellStyle name="Normal 27 8 3" xfId="1889" xr:uid="{00000000-0005-0000-0000-000061070000}"/>
    <cellStyle name="Normal 28" xfId="1890" xr:uid="{00000000-0005-0000-0000-000062070000}"/>
    <cellStyle name="Normal 28 2" xfId="1891" xr:uid="{00000000-0005-0000-0000-000063070000}"/>
    <cellStyle name="Normal 28 2 2" xfId="1892" xr:uid="{00000000-0005-0000-0000-000064070000}"/>
    <cellStyle name="Normal 28 2 2 2" xfId="1893" xr:uid="{00000000-0005-0000-0000-000065070000}"/>
    <cellStyle name="Normal 28 2 3" xfId="1894" xr:uid="{00000000-0005-0000-0000-000066070000}"/>
    <cellStyle name="Normal 28 3" xfId="1895" xr:uid="{00000000-0005-0000-0000-000067070000}"/>
    <cellStyle name="Normal 28 3 2" xfId="1896" xr:uid="{00000000-0005-0000-0000-000068070000}"/>
    <cellStyle name="Normal 28 3 3" xfId="1897" xr:uid="{00000000-0005-0000-0000-000069070000}"/>
    <cellStyle name="Normal 28 3 4" xfId="1898" xr:uid="{00000000-0005-0000-0000-00006A070000}"/>
    <cellStyle name="Normal 28 4" xfId="1899" xr:uid="{00000000-0005-0000-0000-00006B070000}"/>
    <cellStyle name="Normal 29" xfId="1900" xr:uid="{00000000-0005-0000-0000-00006C070000}"/>
    <cellStyle name="Normal 29 2" xfId="1901" xr:uid="{00000000-0005-0000-0000-00006D070000}"/>
    <cellStyle name="Normal 29 2 2" xfId="1902" xr:uid="{00000000-0005-0000-0000-00006E070000}"/>
    <cellStyle name="Normal 29 3" xfId="1903" xr:uid="{00000000-0005-0000-0000-00006F070000}"/>
    <cellStyle name="Normal 29 4" xfId="1904" xr:uid="{00000000-0005-0000-0000-000070070000}"/>
    <cellStyle name="Normal 29 5" xfId="1905" xr:uid="{00000000-0005-0000-0000-000071070000}"/>
    <cellStyle name="Normal 29 5 2" xfId="1906" xr:uid="{00000000-0005-0000-0000-000072070000}"/>
    <cellStyle name="Normal 29 5 3" xfId="1907" xr:uid="{00000000-0005-0000-0000-000073070000}"/>
    <cellStyle name="Normal 3" xfId="1908" xr:uid="{00000000-0005-0000-0000-000074070000}"/>
    <cellStyle name="Normal 3 10" xfId="1909" xr:uid="{00000000-0005-0000-0000-000075070000}"/>
    <cellStyle name="Normal 3 11" xfId="1910" xr:uid="{00000000-0005-0000-0000-000076070000}"/>
    <cellStyle name="Normal 3 12" xfId="3054" xr:uid="{C2FEDCB3-B9BF-41BC-A95E-14D8C0DA3BE4}"/>
    <cellStyle name="Normal 3 2" xfId="1911" xr:uid="{00000000-0005-0000-0000-000077070000}"/>
    <cellStyle name="Normal 3 2 2" xfId="1912" xr:uid="{00000000-0005-0000-0000-000078070000}"/>
    <cellStyle name="Normal 3 2 2 2" xfId="1913" xr:uid="{00000000-0005-0000-0000-000079070000}"/>
    <cellStyle name="Normal 3 2 2 2 2" xfId="1914" xr:uid="{00000000-0005-0000-0000-00007A070000}"/>
    <cellStyle name="Normal 3 2 2 3" xfId="1915" xr:uid="{00000000-0005-0000-0000-00007B070000}"/>
    <cellStyle name="Normal 3 2 2 3 2" xfId="1916" xr:uid="{00000000-0005-0000-0000-00007C070000}"/>
    <cellStyle name="Normal 3 2 3" xfId="1917" xr:uid="{00000000-0005-0000-0000-00007D070000}"/>
    <cellStyle name="Normal 3 2 4" xfId="1918" xr:uid="{00000000-0005-0000-0000-00007E070000}"/>
    <cellStyle name="Normal 3 2_SFCD2012 Q1 AP" xfId="1919" xr:uid="{00000000-0005-0000-0000-00007F070000}"/>
    <cellStyle name="Normal 3 3" xfId="1920" xr:uid="{00000000-0005-0000-0000-000080070000}"/>
    <cellStyle name="Normal 3 3 2" xfId="1921" xr:uid="{00000000-0005-0000-0000-000081070000}"/>
    <cellStyle name="Normal 3 3 2 2" xfId="1922" xr:uid="{00000000-0005-0000-0000-000082070000}"/>
    <cellStyle name="Normal 3 3 3" xfId="1923" xr:uid="{00000000-0005-0000-0000-000083070000}"/>
    <cellStyle name="Normal 3 3 3 2" xfId="1924" xr:uid="{00000000-0005-0000-0000-000084070000}"/>
    <cellStyle name="Normal 3 3 4" xfId="1925" xr:uid="{00000000-0005-0000-0000-000085070000}"/>
    <cellStyle name="Normal 3 3 4 2" xfId="1926" xr:uid="{00000000-0005-0000-0000-000086070000}"/>
    <cellStyle name="Normal 3 3 5" xfId="1927" xr:uid="{00000000-0005-0000-0000-000087070000}"/>
    <cellStyle name="Normal 3 4" xfId="1928" xr:uid="{00000000-0005-0000-0000-000088070000}"/>
    <cellStyle name="Normal 3 4 2" xfId="1929" xr:uid="{00000000-0005-0000-0000-000089070000}"/>
    <cellStyle name="Normal 3 4 2 2" xfId="1930" xr:uid="{00000000-0005-0000-0000-00008A070000}"/>
    <cellStyle name="Normal 3 4 3" xfId="1931" xr:uid="{00000000-0005-0000-0000-00008B070000}"/>
    <cellStyle name="Normal 3 5" xfId="1932" xr:uid="{00000000-0005-0000-0000-00008C070000}"/>
    <cellStyle name="Normal 3 5 2" xfId="1933" xr:uid="{00000000-0005-0000-0000-00008D070000}"/>
    <cellStyle name="Normal 3 5 3" xfId="1934" xr:uid="{00000000-0005-0000-0000-00008E070000}"/>
    <cellStyle name="Normal 3 5 4" xfId="1935" xr:uid="{00000000-0005-0000-0000-00008F070000}"/>
    <cellStyle name="Normal 3 5 5" xfId="1936" xr:uid="{00000000-0005-0000-0000-000090070000}"/>
    <cellStyle name="Normal 3 6" xfId="1937" xr:uid="{00000000-0005-0000-0000-000091070000}"/>
    <cellStyle name="Normal 3 6 2" xfId="1938" xr:uid="{00000000-0005-0000-0000-000092070000}"/>
    <cellStyle name="Normal 3 6 3" xfId="1939" xr:uid="{00000000-0005-0000-0000-000093070000}"/>
    <cellStyle name="Normal 3 7" xfId="1940" xr:uid="{00000000-0005-0000-0000-000094070000}"/>
    <cellStyle name="Normal 3 7 2" xfId="1941" xr:uid="{00000000-0005-0000-0000-000095070000}"/>
    <cellStyle name="Normal 3 7 3" xfId="1942" xr:uid="{00000000-0005-0000-0000-000096070000}"/>
    <cellStyle name="Normal 3 7 4" xfId="1943" xr:uid="{00000000-0005-0000-0000-000097070000}"/>
    <cellStyle name="Normal 3 8" xfId="1944" xr:uid="{00000000-0005-0000-0000-000098070000}"/>
    <cellStyle name="Normal 3 8 2" xfId="1945" xr:uid="{00000000-0005-0000-0000-000099070000}"/>
    <cellStyle name="Normal 3 8 3" xfId="1946" xr:uid="{00000000-0005-0000-0000-00009A070000}"/>
    <cellStyle name="Normal 3 9" xfId="1947" xr:uid="{00000000-0005-0000-0000-00009B070000}"/>
    <cellStyle name="Normal 3_~gl60" xfId="1948" xr:uid="{00000000-0005-0000-0000-00009C070000}"/>
    <cellStyle name="Normal 30" xfId="1949" xr:uid="{00000000-0005-0000-0000-00009D070000}"/>
    <cellStyle name="Normal 30 2" xfId="1950" xr:uid="{00000000-0005-0000-0000-00009E070000}"/>
    <cellStyle name="Normal 30 3" xfId="1951" xr:uid="{00000000-0005-0000-0000-00009F070000}"/>
    <cellStyle name="Normal 31" xfId="1952" xr:uid="{00000000-0005-0000-0000-0000A0070000}"/>
    <cellStyle name="Normal 31 2" xfId="1953" xr:uid="{00000000-0005-0000-0000-0000A1070000}"/>
    <cellStyle name="Normal 31 2 2" xfId="1954" xr:uid="{00000000-0005-0000-0000-0000A2070000}"/>
    <cellStyle name="Normal 31 3" xfId="1955" xr:uid="{00000000-0005-0000-0000-0000A3070000}"/>
    <cellStyle name="Normal 31 4" xfId="1956" xr:uid="{00000000-0005-0000-0000-0000A4070000}"/>
    <cellStyle name="Normal 32" xfId="1957" xr:uid="{00000000-0005-0000-0000-0000A5070000}"/>
    <cellStyle name="Normal 32 2" xfId="1958" xr:uid="{00000000-0005-0000-0000-0000A6070000}"/>
    <cellStyle name="Normal 32 2 2" xfId="1959" xr:uid="{00000000-0005-0000-0000-0000A7070000}"/>
    <cellStyle name="Normal 32 2 3" xfId="1960" xr:uid="{00000000-0005-0000-0000-0000A8070000}"/>
    <cellStyle name="Normal 32 3" xfId="1961" xr:uid="{00000000-0005-0000-0000-0000A9070000}"/>
    <cellStyle name="Normal 32 4" xfId="1962" xr:uid="{00000000-0005-0000-0000-0000AA070000}"/>
    <cellStyle name="Normal 33" xfId="1963" xr:uid="{00000000-0005-0000-0000-0000AB070000}"/>
    <cellStyle name="Normal 33 2" xfId="1964" xr:uid="{00000000-0005-0000-0000-0000AC070000}"/>
    <cellStyle name="Normal 33 3" xfId="1965" xr:uid="{00000000-0005-0000-0000-0000AD070000}"/>
    <cellStyle name="Normal 33 3 2" xfId="1966" xr:uid="{00000000-0005-0000-0000-0000AE070000}"/>
    <cellStyle name="Normal 33 4" xfId="1967" xr:uid="{00000000-0005-0000-0000-0000AF070000}"/>
    <cellStyle name="Normal 33 5" xfId="1968" xr:uid="{00000000-0005-0000-0000-0000B0070000}"/>
    <cellStyle name="Normal 33 5 2" xfId="1969" xr:uid="{00000000-0005-0000-0000-0000B1070000}"/>
    <cellStyle name="Normal 33 5 3" xfId="1970" xr:uid="{00000000-0005-0000-0000-0000B2070000}"/>
    <cellStyle name="Normal 34" xfId="1971" xr:uid="{00000000-0005-0000-0000-0000B3070000}"/>
    <cellStyle name="Normal 34 2" xfId="1972" xr:uid="{00000000-0005-0000-0000-0000B4070000}"/>
    <cellStyle name="Normal 34 2 2" xfId="1973" xr:uid="{00000000-0005-0000-0000-0000B5070000}"/>
    <cellStyle name="Normal 34 2 3" xfId="1974" xr:uid="{00000000-0005-0000-0000-0000B6070000}"/>
    <cellStyle name="Normal 34 2 4" xfId="1975" xr:uid="{00000000-0005-0000-0000-0000B7070000}"/>
    <cellStyle name="Normal 34 3" xfId="1976" xr:uid="{00000000-0005-0000-0000-0000B8070000}"/>
    <cellStyle name="Normal 34 4" xfId="1977" xr:uid="{00000000-0005-0000-0000-0000B9070000}"/>
    <cellStyle name="Normal 34 4 2" xfId="1978" xr:uid="{00000000-0005-0000-0000-0000BA070000}"/>
    <cellStyle name="Normal 34 4 3" xfId="1979" xr:uid="{00000000-0005-0000-0000-0000BB070000}"/>
    <cellStyle name="Normal 35" xfId="1980" xr:uid="{00000000-0005-0000-0000-0000BC070000}"/>
    <cellStyle name="Normal 35 2" xfId="1981" xr:uid="{00000000-0005-0000-0000-0000BD070000}"/>
    <cellStyle name="Normal 35 2 2" xfId="1982" xr:uid="{00000000-0005-0000-0000-0000BE070000}"/>
    <cellStyle name="Normal 35 3" xfId="1983" xr:uid="{00000000-0005-0000-0000-0000BF070000}"/>
    <cellStyle name="Normal 35 3 2" xfId="1984" xr:uid="{00000000-0005-0000-0000-0000C0070000}"/>
    <cellStyle name="Normal 35 4" xfId="1985" xr:uid="{00000000-0005-0000-0000-0000C1070000}"/>
    <cellStyle name="Normal 35 5" xfId="1986" xr:uid="{00000000-0005-0000-0000-0000C2070000}"/>
    <cellStyle name="Normal 35 5 2" xfId="1987" xr:uid="{00000000-0005-0000-0000-0000C3070000}"/>
    <cellStyle name="Normal 35 5 3" xfId="1988" xr:uid="{00000000-0005-0000-0000-0000C4070000}"/>
    <cellStyle name="Normal 36" xfId="1989" xr:uid="{00000000-0005-0000-0000-0000C5070000}"/>
    <cellStyle name="Normal 36 2" xfId="1990" xr:uid="{00000000-0005-0000-0000-0000C6070000}"/>
    <cellStyle name="Normal 36 2 2" xfId="1991" xr:uid="{00000000-0005-0000-0000-0000C7070000}"/>
    <cellStyle name="Normal 36 3" xfId="1992" xr:uid="{00000000-0005-0000-0000-0000C8070000}"/>
    <cellStyle name="Normal 36 4" xfId="1993" xr:uid="{00000000-0005-0000-0000-0000C9070000}"/>
    <cellStyle name="Normal 36 4 2" xfId="1994" xr:uid="{00000000-0005-0000-0000-0000CA070000}"/>
    <cellStyle name="Normal 36 4 3" xfId="1995" xr:uid="{00000000-0005-0000-0000-0000CB070000}"/>
    <cellStyle name="Normal 36 5" xfId="1996" xr:uid="{00000000-0005-0000-0000-0000CC070000}"/>
    <cellStyle name="Normal 36 6" xfId="1997" xr:uid="{00000000-0005-0000-0000-0000CD070000}"/>
    <cellStyle name="Normal 36 6 2" xfId="1998" xr:uid="{00000000-0005-0000-0000-0000CE070000}"/>
    <cellStyle name="Normal 36 6 3" xfId="1999" xr:uid="{00000000-0005-0000-0000-0000CF070000}"/>
    <cellStyle name="Normal 37" xfId="2000" xr:uid="{00000000-0005-0000-0000-0000D0070000}"/>
    <cellStyle name="Normal 37 2" xfId="2001" xr:uid="{00000000-0005-0000-0000-0000D1070000}"/>
    <cellStyle name="Normal 37 2 2" xfId="2002" xr:uid="{00000000-0005-0000-0000-0000D2070000}"/>
    <cellStyle name="Normal 37 3" xfId="2003" xr:uid="{00000000-0005-0000-0000-0000D3070000}"/>
    <cellStyle name="Normal 37 4" xfId="2004" xr:uid="{00000000-0005-0000-0000-0000D4070000}"/>
    <cellStyle name="Normal 37 4 2" xfId="2005" xr:uid="{00000000-0005-0000-0000-0000D5070000}"/>
    <cellStyle name="Normal 37 4 3" xfId="2006" xr:uid="{00000000-0005-0000-0000-0000D6070000}"/>
    <cellStyle name="Normal 38" xfId="2007" xr:uid="{00000000-0005-0000-0000-0000D7070000}"/>
    <cellStyle name="Normal 38 2" xfId="2008" xr:uid="{00000000-0005-0000-0000-0000D8070000}"/>
    <cellStyle name="Normal 38 2 2" xfId="2009" xr:uid="{00000000-0005-0000-0000-0000D9070000}"/>
    <cellStyle name="Normal 38 3" xfId="2010" xr:uid="{00000000-0005-0000-0000-0000DA070000}"/>
    <cellStyle name="Normal 38 4" xfId="2011" xr:uid="{00000000-0005-0000-0000-0000DB070000}"/>
    <cellStyle name="Normal 38 5" xfId="2012" xr:uid="{00000000-0005-0000-0000-0000DC070000}"/>
    <cellStyle name="Normal 38 5 2" xfId="2013" xr:uid="{00000000-0005-0000-0000-0000DD070000}"/>
    <cellStyle name="Normal 38 5 3" xfId="2014" xr:uid="{00000000-0005-0000-0000-0000DE070000}"/>
    <cellStyle name="Normal 39" xfId="2015" xr:uid="{00000000-0005-0000-0000-0000DF070000}"/>
    <cellStyle name="Normal 39 2" xfId="2016" xr:uid="{00000000-0005-0000-0000-0000E0070000}"/>
    <cellStyle name="Normal 39 3" xfId="2017" xr:uid="{00000000-0005-0000-0000-0000E1070000}"/>
    <cellStyle name="Normal 39 3 2" xfId="2018" xr:uid="{00000000-0005-0000-0000-0000E2070000}"/>
    <cellStyle name="Normal 39 3 3" xfId="2019" xr:uid="{00000000-0005-0000-0000-0000E3070000}"/>
    <cellStyle name="Normal 39 4" xfId="2020" xr:uid="{00000000-0005-0000-0000-0000E4070000}"/>
    <cellStyle name="Normal 39 5" xfId="2021" xr:uid="{00000000-0005-0000-0000-0000E5070000}"/>
    <cellStyle name="Normal 39 5 2" xfId="2022" xr:uid="{00000000-0005-0000-0000-0000E6070000}"/>
    <cellStyle name="Normal 39 5 3" xfId="2023" xr:uid="{00000000-0005-0000-0000-0000E7070000}"/>
    <cellStyle name="Normal 4" xfId="2024" xr:uid="{00000000-0005-0000-0000-0000E8070000}"/>
    <cellStyle name="Normal 4 2" xfId="2025" xr:uid="{00000000-0005-0000-0000-0000E9070000}"/>
    <cellStyle name="Normal 4 2 2" xfId="2026" xr:uid="{00000000-0005-0000-0000-0000EA070000}"/>
    <cellStyle name="Normal 4 2 2 2" xfId="2027" xr:uid="{00000000-0005-0000-0000-0000EB070000}"/>
    <cellStyle name="Normal 4 2 2 2 2" xfId="2028" xr:uid="{00000000-0005-0000-0000-0000EC070000}"/>
    <cellStyle name="Normal 4 2 2 2 3" xfId="2029" xr:uid="{00000000-0005-0000-0000-0000ED070000}"/>
    <cellStyle name="Normal 4 2 2 3" xfId="2030" xr:uid="{00000000-0005-0000-0000-0000EE070000}"/>
    <cellStyle name="Normal 4 2 2 3 2" xfId="2031" xr:uid="{00000000-0005-0000-0000-0000EF070000}"/>
    <cellStyle name="Normal 4 2 2 3 3" xfId="2032" xr:uid="{00000000-0005-0000-0000-0000F0070000}"/>
    <cellStyle name="Normal 4 2 2 4" xfId="2033" xr:uid="{00000000-0005-0000-0000-0000F1070000}"/>
    <cellStyle name="Normal 4 2 2 5" xfId="2034" xr:uid="{00000000-0005-0000-0000-0000F2070000}"/>
    <cellStyle name="Normal 4 2 3" xfId="2035" xr:uid="{00000000-0005-0000-0000-0000F3070000}"/>
    <cellStyle name="Normal 4 2 3 2" xfId="2036" xr:uid="{00000000-0005-0000-0000-0000F4070000}"/>
    <cellStyle name="Normal 4 2 3 3" xfId="2037" xr:uid="{00000000-0005-0000-0000-0000F5070000}"/>
    <cellStyle name="Normal 4 2 4" xfId="2038" xr:uid="{00000000-0005-0000-0000-0000F6070000}"/>
    <cellStyle name="Normal 4 2 4 2" xfId="2039" xr:uid="{00000000-0005-0000-0000-0000F7070000}"/>
    <cellStyle name="Normal 4 2 5" xfId="2040" xr:uid="{00000000-0005-0000-0000-0000F8070000}"/>
    <cellStyle name="Normal 4 2 6" xfId="2041" xr:uid="{00000000-0005-0000-0000-0000F9070000}"/>
    <cellStyle name="Normal 4 2 7" xfId="2042" xr:uid="{00000000-0005-0000-0000-0000FA070000}"/>
    <cellStyle name="Normal 4 3" xfId="2043" xr:uid="{00000000-0005-0000-0000-0000FB070000}"/>
    <cellStyle name="Normal 4 3 2" xfId="2044" xr:uid="{00000000-0005-0000-0000-0000FC070000}"/>
    <cellStyle name="Normal 4 3 3" xfId="2045" xr:uid="{00000000-0005-0000-0000-0000FD070000}"/>
    <cellStyle name="Normal 4 4" xfId="2046" xr:uid="{00000000-0005-0000-0000-0000FE070000}"/>
    <cellStyle name="Normal 4 4 2" xfId="2047" xr:uid="{00000000-0005-0000-0000-0000FF070000}"/>
    <cellStyle name="Normal 4 4 3" xfId="2048" xr:uid="{00000000-0005-0000-0000-000000080000}"/>
    <cellStyle name="Normal 4 4 4" xfId="2049" xr:uid="{00000000-0005-0000-0000-000001080000}"/>
    <cellStyle name="Normal 4 5" xfId="2050" xr:uid="{00000000-0005-0000-0000-000002080000}"/>
    <cellStyle name="Normal 4 5 2" xfId="2051" xr:uid="{00000000-0005-0000-0000-000003080000}"/>
    <cellStyle name="Normal 4 5 3" xfId="2052" xr:uid="{00000000-0005-0000-0000-000004080000}"/>
    <cellStyle name="Normal 4 6" xfId="2053" xr:uid="{00000000-0005-0000-0000-000005080000}"/>
    <cellStyle name="Normal 4 6 2" xfId="2054" xr:uid="{00000000-0005-0000-0000-000006080000}"/>
    <cellStyle name="Normal 4 6 3" xfId="2055" xr:uid="{00000000-0005-0000-0000-000007080000}"/>
    <cellStyle name="Normal 4 6 4" xfId="2056" xr:uid="{00000000-0005-0000-0000-000008080000}"/>
    <cellStyle name="Normal 4 6 5" xfId="2057" xr:uid="{00000000-0005-0000-0000-000009080000}"/>
    <cellStyle name="Normal 4 6 6" xfId="2058" xr:uid="{00000000-0005-0000-0000-00000A080000}"/>
    <cellStyle name="Normal 4 7" xfId="2059" xr:uid="{00000000-0005-0000-0000-00000B080000}"/>
    <cellStyle name="Normal 4 8" xfId="2060" xr:uid="{00000000-0005-0000-0000-00000C080000}"/>
    <cellStyle name="Normal 4 9" xfId="2061" xr:uid="{00000000-0005-0000-0000-00000D080000}"/>
    <cellStyle name="Normal 4_AP- SFC_31.12.2010" xfId="2062" xr:uid="{00000000-0005-0000-0000-00000E080000}"/>
    <cellStyle name="Normal 40" xfId="2063" xr:uid="{00000000-0005-0000-0000-00000F080000}"/>
    <cellStyle name="Normal 40 2" xfId="2064" xr:uid="{00000000-0005-0000-0000-000010080000}"/>
    <cellStyle name="Normal 40 2 2" xfId="2065" xr:uid="{00000000-0005-0000-0000-000011080000}"/>
    <cellStyle name="Normal 40 3" xfId="2066" xr:uid="{00000000-0005-0000-0000-000012080000}"/>
    <cellStyle name="Normal 40 3 2" xfId="2067" xr:uid="{00000000-0005-0000-0000-000013080000}"/>
    <cellStyle name="Normal 40 4" xfId="2068" xr:uid="{00000000-0005-0000-0000-000014080000}"/>
    <cellStyle name="Normal 40 5" xfId="2069" xr:uid="{00000000-0005-0000-0000-000015080000}"/>
    <cellStyle name="Normal 40 6" xfId="2070" xr:uid="{00000000-0005-0000-0000-000016080000}"/>
    <cellStyle name="Normal 40 6 2" xfId="2071" xr:uid="{00000000-0005-0000-0000-000017080000}"/>
    <cellStyle name="Normal 40 6 3" xfId="2072" xr:uid="{00000000-0005-0000-0000-000018080000}"/>
    <cellStyle name="Normal 41" xfId="2073" xr:uid="{00000000-0005-0000-0000-000019080000}"/>
    <cellStyle name="Normal 41 2" xfId="2074" xr:uid="{00000000-0005-0000-0000-00001A080000}"/>
    <cellStyle name="Normal 41 3" xfId="2075" xr:uid="{00000000-0005-0000-0000-00001B080000}"/>
    <cellStyle name="Normal 41 4" xfId="2076" xr:uid="{00000000-0005-0000-0000-00001C080000}"/>
    <cellStyle name="Normal 41 5" xfId="2077" xr:uid="{00000000-0005-0000-0000-00001D080000}"/>
    <cellStyle name="Normal 41 5 2" xfId="2078" xr:uid="{00000000-0005-0000-0000-00001E080000}"/>
    <cellStyle name="Normal 41 5 3" xfId="2079" xr:uid="{00000000-0005-0000-0000-00001F080000}"/>
    <cellStyle name="Normal 42" xfId="2080" xr:uid="{00000000-0005-0000-0000-000020080000}"/>
    <cellStyle name="Normal 42 2" xfId="2081" xr:uid="{00000000-0005-0000-0000-000021080000}"/>
    <cellStyle name="Normal 42 3" xfId="2082" xr:uid="{00000000-0005-0000-0000-000022080000}"/>
    <cellStyle name="Normal 42 4" xfId="2083" xr:uid="{00000000-0005-0000-0000-000023080000}"/>
    <cellStyle name="Normal 42 4 2" xfId="2084" xr:uid="{00000000-0005-0000-0000-000024080000}"/>
    <cellStyle name="Normal 42 4 3" xfId="2085" xr:uid="{00000000-0005-0000-0000-000025080000}"/>
    <cellStyle name="Normal 421" xfId="3053" xr:uid="{26BF7449-B7F4-45C4-B6AA-CFFFF154F020}"/>
    <cellStyle name="Normal 43" xfId="2086" xr:uid="{00000000-0005-0000-0000-000026080000}"/>
    <cellStyle name="Normal 43 2" xfId="2087" xr:uid="{00000000-0005-0000-0000-000027080000}"/>
    <cellStyle name="Normal 43 3" xfId="2088" xr:uid="{00000000-0005-0000-0000-000028080000}"/>
    <cellStyle name="Normal 43 3 2" xfId="2089" xr:uid="{00000000-0005-0000-0000-000029080000}"/>
    <cellStyle name="Normal 43 3 3" xfId="2090" xr:uid="{00000000-0005-0000-0000-00002A080000}"/>
    <cellStyle name="Normal 44" xfId="2091" xr:uid="{00000000-0005-0000-0000-00002B080000}"/>
    <cellStyle name="Normal 44 2" xfId="2092" xr:uid="{00000000-0005-0000-0000-00002C080000}"/>
    <cellStyle name="Normal 44 3" xfId="2093" xr:uid="{00000000-0005-0000-0000-00002D080000}"/>
    <cellStyle name="Normal 44 3 2" xfId="2094" xr:uid="{00000000-0005-0000-0000-00002E080000}"/>
    <cellStyle name="Normal 44 3 3" xfId="2095" xr:uid="{00000000-0005-0000-0000-00002F080000}"/>
    <cellStyle name="Normal 45" xfId="2096" xr:uid="{00000000-0005-0000-0000-000030080000}"/>
    <cellStyle name="Normal 45 2" xfId="2097" xr:uid="{00000000-0005-0000-0000-000031080000}"/>
    <cellStyle name="Normal 45 3" xfId="2098" xr:uid="{00000000-0005-0000-0000-000032080000}"/>
    <cellStyle name="Normal 45 3 2" xfId="2099" xr:uid="{00000000-0005-0000-0000-000033080000}"/>
    <cellStyle name="Normal 45 3 3" xfId="2100" xr:uid="{00000000-0005-0000-0000-000034080000}"/>
    <cellStyle name="Normal 46" xfId="2101" xr:uid="{00000000-0005-0000-0000-000035080000}"/>
    <cellStyle name="Normal 46 2" xfId="2102" xr:uid="{00000000-0005-0000-0000-000036080000}"/>
    <cellStyle name="Normal 46 3" xfId="2103" xr:uid="{00000000-0005-0000-0000-000037080000}"/>
    <cellStyle name="Normal 46 3 2" xfId="2104" xr:uid="{00000000-0005-0000-0000-000038080000}"/>
    <cellStyle name="Normal 46 3 3" xfId="2105" xr:uid="{00000000-0005-0000-0000-000039080000}"/>
    <cellStyle name="Normal 47" xfId="2106" xr:uid="{00000000-0005-0000-0000-00003A080000}"/>
    <cellStyle name="Normal 47 2" xfId="2107" xr:uid="{00000000-0005-0000-0000-00003B080000}"/>
    <cellStyle name="Normal 47 3" xfId="2108" xr:uid="{00000000-0005-0000-0000-00003C080000}"/>
    <cellStyle name="Normal 47 3 2" xfId="2109" xr:uid="{00000000-0005-0000-0000-00003D080000}"/>
    <cellStyle name="Normal 47 3 3" xfId="2110" xr:uid="{00000000-0005-0000-0000-00003E080000}"/>
    <cellStyle name="Normal 48" xfId="2111" xr:uid="{00000000-0005-0000-0000-00003F080000}"/>
    <cellStyle name="Normal 48 2" xfId="2112" xr:uid="{00000000-0005-0000-0000-000040080000}"/>
    <cellStyle name="Normal 48 3" xfId="2113" xr:uid="{00000000-0005-0000-0000-000041080000}"/>
    <cellStyle name="Normal 49" xfId="2114" xr:uid="{00000000-0005-0000-0000-000042080000}"/>
    <cellStyle name="Normal 49 2" xfId="2115" xr:uid="{00000000-0005-0000-0000-000043080000}"/>
    <cellStyle name="Normal 5" xfId="2116" xr:uid="{00000000-0005-0000-0000-000044080000}"/>
    <cellStyle name="Normal 5 10" xfId="3045" xr:uid="{EDCB6B25-2CB2-4009-B4B6-7E87D89F5AA7}"/>
    <cellStyle name="Normal 5 2" xfId="2117" xr:uid="{00000000-0005-0000-0000-000045080000}"/>
    <cellStyle name="Normal 5 2 2" xfId="2118" xr:uid="{00000000-0005-0000-0000-000046080000}"/>
    <cellStyle name="Normal 5 2 2 2" xfId="2119" xr:uid="{00000000-0005-0000-0000-000047080000}"/>
    <cellStyle name="Normal 5 2 3" xfId="2120" xr:uid="{00000000-0005-0000-0000-000048080000}"/>
    <cellStyle name="Normal 5 2 3 2" xfId="2121" xr:uid="{00000000-0005-0000-0000-000049080000}"/>
    <cellStyle name="Normal 5 2 4" xfId="2122" xr:uid="{00000000-0005-0000-0000-00004A080000}"/>
    <cellStyle name="Normal 5 2 5" xfId="2123" xr:uid="{00000000-0005-0000-0000-00004B080000}"/>
    <cellStyle name="Normal 5 2 6" xfId="2124" xr:uid="{00000000-0005-0000-0000-00004C080000}"/>
    <cellStyle name="Normal 5 3" xfId="2125" xr:uid="{00000000-0005-0000-0000-00004D080000}"/>
    <cellStyle name="Normal 5 3 2" xfId="2126" xr:uid="{00000000-0005-0000-0000-00004E080000}"/>
    <cellStyle name="Normal 5 3 3" xfId="2127" xr:uid="{00000000-0005-0000-0000-00004F080000}"/>
    <cellStyle name="Normal 5 4" xfId="2128" xr:uid="{00000000-0005-0000-0000-000050080000}"/>
    <cellStyle name="Normal 5 4 2" xfId="2129" xr:uid="{00000000-0005-0000-0000-000051080000}"/>
    <cellStyle name="Normal 5 4 3" xfId="2130" xr:uid="{00000000-0005-0000-0000-000052080000}"/>
    <cellStyle name="Normal 5 4 4" xfId="2131" xr:uid="{00000000-0005-0000-0000-000053080000}"/>
    <cellStyle name="Normal 5 5" xfId="2132" xr:uid="{00000000-0005-0000-0000-000054080000}"/>
    <cellStyle name="Normal 5 5 2" xfId="2133" xr:uid="{00000000-0005-0000-0000-000055080000}"/>
    <cellStyle name="Normal 5 5 2 2" xfId="2134" xr:uid="{00000000-0005-0000-0000-000056080000}"/>
    <cellStyle name="Normal 5 5 2 3" xfId="2135" xr:uid="{00000000-0005-0000-0000-000057080000}"/>
    <cellStyle name="Normal 5 5 3" xfId="2136" xr:uid="{00000000-0005-0000-0000-000058080000}"/>
    <cellStyle name="Normal 5 5 4" xfId="2137" xr:uid="{00000000-0005-0000-0000-000059080000}"/>
    <cellStyle name="Normal 5 6" xfId="2138" xr:uid="{00000000-0005-0000-0000-00005A080000}"/>
    <cellStyle name="Normal 5 7" xfId="2139" xr:uid="{00000000-0005-0000-0000-00005B080000}"/>
    <cellStyle name="Normal 5 8" xfId="2140" xr:uid="{00000000-0005-0000-0000-00005C080000}"/>
    <cellStyle name="Normal 5 9" xfId="2141" xr:uid="{00000000-0005-0000-0000-00005D080000}"/>
    <cellStyle name="Normal 50" xfId="2142" xr:uid="{00000000-0005-0000-0000-00005E080000}"/>
    <cellStyle name="Normal 50 2" xfId="2143" xr:uid="{00000000-0005-0000-0000-00005F080000}"/>
    <cellStyle name="Normal 51" xfId="2144" xr:uid="{00000000-0005-0000-0000-000060080000}"/>
    <cellStyle name="Normal 51 2" xfId="2145" xr:uid="{00000000-0005-0000-0000-000061080000}"/>
    <cellStyle name="Normal 52" xfId="2146" xr:uid="{00000000-0005-0000-0000-000062080000}"/>
    <cellStyle name="Normal 52 2" xfId="2147" xr:uid="{00000000-0005-0000-0000-000063080000}"/>
    <cellStyle name="Normal 53" xfId="2148" xr:uid="{00000000-0005-0000-0000-000064080000}"/>
    <cellStyle name="Normal 53 2" xfId="2149" xr:uid="{00000000-0005-0000-0000-000065080000}"/>
    <cellStyle name="Normal 54" xfId="2150" xr:uid="{00000000-0005-0000-0000-000066080000}"/>
    <cellStyle name="Normal 54 2" xfId="2151" xr:uid="{00000000-0005-0000-0000-000067080000}"/>
    <cellStyle name="Normal 55" xfId="2152" xr:uid="{00000000-0005-0000-0000-000068080000}"/>
    <cellStyle name="Normal 56" xfId="2153" xr:uid="{00000000-0005-0000-0000-000069080000}"/>
    <cellStyle name="Normal 57" xfId="2154" xr:uid="{00000000-0005-0000-0000-00006A080000}"/>
    <cellStyle name="Normal 58" xfId="2155" xr:uid="{00000000-0005-0000-0000-00006B080000}"/>
    <cellStyle name="Normal 59" xfId="2156" xr:uid="{00000000-0005-0000-0000-00006C080000}"/>
    <cellStyle name="Normal 6" xfId="2157" xr:uid="{00000000-0005-0000-0000-00006D080000}"/>
    <cellStyle name="Normal 6 2" xfId="2158" xr:uid="{00000000-0005-0000-0000-00006E080000}"/>
    <cellStyle name="Normal 6 2 2" xfId="2159" xr:uid="{00000000-0005-0000-0000-00006F080000}"/>
    <cellStyle name="Normal 6 2 3" xfId="2160" xr:uid="{00000000-0005-0000-0000-000070080000}"/>
    <cellStyle name="Normal 6 2 3 2" xfId="2161" xr:uid="{00000000-0005-0000-0000-000071080000}"/>
    <cellStyle name="Normal 6 2 3 3" xfId="2162" xr:uid="{00000000-0005-0000-0000-000072080000}"/>
    <cellStyle name="Normal 6 2 4" xfId="2163" xr:uid="{00000000-0005-0000-0000-000073080000}"/>
    <cellStyle name="Normal 6 2 5" xfId="3044" xr:uid="{69F231E0-8398-4876-B561-2CC7455AD0C2}"/>
    <cellStyle name="Normal 6 3" xfId="2164" xr:uid="{00000000-0005-0000-0000-000074080000}"/>
    <cellStyle name="Normal 6 3 2" xfId="2165" xr:uid="{00000000-0005-0000-0000-000075080000}"/>
    <cellStyle name="Normal 6 3 3" xfId="2166" xr:uid="{00000000-0005-0000-0000-000076080000}"/>
    <cellStyle name="Normal 6 3 4" xfId="2167" xr:uid="{00000000-0005-0000-0000-000077080000}"/>
    <cellStyle name="Normal 6 3 4 2" xfId="2168" xr:uid="{00000000-0005-0000-0000-000078080000}"/>
    <cellStyle name="Normal 6 3 4 3" xfId="2169" xr:uid="{00000000-0005-0000-0000-000079080000}"/>
    <cellStyle name="Normal 6 4" xfId="2170" xr:uid="{00000000-0005-0000-0000-00007A080000}"/>
    <cellStyle name="Normal 6 4 2" xfId="2171" xr:uid="{00000000-0005-0000-0000-00007B080000}"/>
    <cellStyle name="Normal 6 4 3" xfId="2172" xr:uid="{00000000-0005-0000-0000-00007C080000}"/>
    <cellStyle name="Normal 6 4 4" xfId="2173" xr:uid="{00000000-0005-0000-0000-00007D080000}"/>
    <cellStyle name="Normal 6 5" xfId="2174" xr:uid="{00000000-0005-0000-0000-00007E080000}"/>
    <cellStyle name="Normal 6 5 2" xfId="2175" xr:uid="{00000000-0005-0000-0000-00007F080000}"/>
    <cellStyle name="Normal 6 6" xfId="2176" xr:uid="{00000000-0005-0000-0000-000080080000}"/>
    <cellStyle name="Normal 6 7" xfId="2177" xr:uid="{00000000-0005-0000-0000-000081080000}"/>
    <cellStyle name="Normal 6_SFC_31.10.2010" xfId="2178" xr:uid="{00000000-0005-0000-0000-000082080000}"/>
    <cellStyle name="Normal 60" xfId="2179" xr:uid="{00000000-0005-0000-0000-000083080000}"/>
    <cellStyle name="Normal 60 2" xfId="2180" xr:uid="{00000000-0005-0000-0000-000084080000}"/>
    <cellStyle name="Normal 60 3" xfId="2181" xr:uid="{00000000-0005-0000-0000-000085080000}"/>
    <cellStyle name="Normal 61" xfId="2182" xr:uid="{00000000-0005-0000-0000-000086080000}"/>
    <cellStyle name="Normal 61 2" xfId="2183" xr:uid="{00000000-0005-0000-0000-000087080000}"/>
    <cellStyle name="Normal 61 3" xfId="2184" xr:uid="{00000000-0005-0000-0000-000088080000}"/>
    <cellStyle name="Normal 62" xfId="2185" xr:uid="{00000000-0005-0000-0000-000089080000}"/>
    <cellStyle name="Normal 62 2" xfId="2186" xr:uid="{00000000-0005-0000-0000-00008A080000}"/>
    <cellStyle name="Normal 62 3" xfId="2187" xr:uid="{00000000-0005-0000-0000-00008B080000}"/>
    <cellStyle name="Normal 63" xfId="2188" xr:uid="{00000000-0005-0000-0000-00008C080000}"/>
    <cellStyle name="Normal 63 2" xfId="2189" xr:uid="{00000000-0005-0000-0000-00008D080000}"/>
    <cellStyle name="Normal 63 3" xfId="2190" xr:uid="{00000000-0005-0000-0000-00008E080000}"/>
    <cellStyle name="Normal 64" xfId="2191" xr:uid="{00000000-0005-0000-0000-00008F080000}"/>
    <cellStyle name="Normal 64 2" xfId="2192" xr:uid="{00000000-0005-0000-0000-000090080000}"/>
    <cellStyle name="Normal 64 3" xfId="2193" xr:uid="{00000000-0005-0000-0000-000091080000}"/>
    <cellStyle name="Normal 65" xfId="2194" xr:uid="{00000000-0005-0000-0000-000092080000}"/>
    <cellStyle name="Normal 65 2" xfId="2195" xr:uid="{00000000-0005-0000-0000-000093080000}"/>
    <cellStyle name="Normal 65 3" xfId="2196" xr:uid="{00000000-0005-0000-0000-000094080000}"/>
    <cellStyle name="Normal 66" xfId="2197" xr:uid="{00000000-0005-0000-0000-000095080000}"/>
    <cellStyle name="Normal 66 2" xfId="2198" xr:uid="{00000000-0005-0000-0000-000096080000}"/>
    <cellStyle name="Normal 66 3" xfId="2199" xr:uid="{00000000-0005-0000-0000-000097080000}"/>
    <cellStyle name="Normal 67" xfId="2200" xr:uid="{00000000-0005-0000-0000-000098080000}"/>
    <cellStyle name="Normal 67 2" xfId="2201" xr:uid="{00000000-0005-0000-0000-000099080000}"/>
    <cellStyle name="Normal 67 3" xfId="2202" xr:uid="{00000000-0005-0000-0000-00009A080000}"/>
    <cellStyle name="Normal 68" xfId="2203" xr:uid="{00000000-0005-0000-0000-00009B080000}"/>
    <cellStyle name="Normal 68 2" xfId="2204" xr:uid="{00000000-0005-0000-0000-00009C080000}"/>
    <cellStyle name="Normal 68 3" xfId="2205" xr:uid="{00000000-0005-0000-0000-00009D080000}"/>
    <cellStyle name="Normal 69" xfId="2206" xr:uid="{00000000-0005-0000-0000-00009E080000}"/>
    <cellStyle name="Normal 69 2" xfId="2207" xr:uid="{00000000-0005-0000-0000-00009F080000}"/>
    <cellStyle name="Normal 69 3" xfId="2208" xr:uid="{00000000-0005-0000-0000-0000A0080000}"/>
    <cellStyle name="Normal 7" xfId="2209" xr:uid="{00000000-0005-0000-0000-0000A1080000}"/>
    <cellStyle name="Normal 7 2" xfId="2210" xr:uid="{00000000-0005-0000-0000-0000A2080000}"/>
    <cellStyle name="Normal 7 2 2" xfId="2211" xr:uid="{00000000-0005-0000-0000-0000A3080000}"/>
    <cellStyle name="Normal 7 2 3" xfId="2212" xr:uid="{00000000-0005-0000-0000-0000A4080000}"/>
    <cellStyle name="Normal 7 2 4" xfId="2213" xr:uid="{00000000-0005-0000-0000-0000A5080000}"/>
    <cellStyle name="Normal 7 2 4 2" xfId="2214" xr:uid="{00000000-0005-0000-0000-0000A6080000}"/>
    <cellStyle name="Normal 7 2 4 3" xfId="2215" xr:uid="{00000000-0005-0000-0000-0000A7080000}"/>
    <cellStyle name="Normal 7 3" xfId="2216" xr:uid="{00000000-0005-0000-0000-0000A8080000}"/>
    <cellStyle name="Normal 7 3 2" xfId="2217" xr:uid="{00000000-0005-0000-0000-0000A9080000}"/>
    <cellStyle name="Normal 7 3 3" xfId="2218" xr:uid="{00000000-0005-0000-0000-0000AA080000}"/>
    <cellStyle name="Normal 7 4" xfId="2219" xr:uid="{00000000-0005-0000-0000-0000AB080000}"/>
    <cellStyle name="Normal 7 5" xfId="2220" xr:uid="{00000000-0005-0000-0000-0000AC080000}"/>
    <cellStyle name="Normal 7 6" xfId="2221" xr:uid="{00000000-0005-0000-0000-0000AD080000}"/>
    <cellStyle name="Normal 7 6 2" xfId="2222" xr:uid="{00000000-0005-0000-0000-0000AE080000}"/>
    <cellStyle name="Normal 7 6 3" xfId="2223" xr:uid="{00000000-0005-0000-0000-0000AF080000}"/>
    <cellStyle name="Normal 7_In Put Vat_CTR 2.13" xfId="2224" xr:uid="{00000000-0005-0000-0000-0000B0080000}"/>
    <cellStyle name="Normal 70" xfId="2225" xr:uid="{00000000-0005-0000-0000-0000B1080000}"/>
    <cellStyle name="Normal 70 2" xfId="2226" xr:uid="{00000000-0005-0000-0000-0000B2080000}"/>
    <cellStyle name="Normal 70 3" xfId="2227" xr:uid="{00000000-0005-0000-0000-0000B3080000}"/>
    <cellStyle name="Normal 71" xfId="2228" xr:uid="{00000000-0005-0000-0000-0000B4080000}"/>
    <cellStyle name="Normal 71 2" xfId="2229" xr:uid="{00000000-0005-0000-0000-0000B5080000}"/>
    <cellStyle name="Normal 71 3" xfId="2230" xr:uid="{00000000-0005-0000-0000-0000B6080000}"/>
    <cellStyle name="Normal 72" xfId="2231" xr:uid="{00000000-0005-0000-0000-0000B7080000}"/>
    <cellStyle name="Normal 72 2" xfId="2232" xr:uid="{00000000-0005-0000-0000-0000B8080000}"/>
    <cellStyle name="Normal 72 3" xfId="2233" xr:uid="{00000000-0005-0000-0000-0000B9080000}"/>
    <cellStyle name="Normal 73" xfId="2234" xr:uid="{00000000-0005-0000-0000-0000BA080000}"/>
    <cellStyle name="Normal 73 2" xfId="2235" xr:uid="{00000000-0005-0000-0000-0000BB080000}"/>
    <cellStyle name="Normal 73 3" xfId="2236" xr:uid="{00000000-0005-0000-0000-0000BC080000}"/>
    <cellStyle name="Normal 74" xfId="2237" xr:uid="{00000000-0005-0000-0000-0000BD080000}"/>
    <cellStyle name="Normal 74 2" xfId="2238" xr:uid="{00000000-0005-0000-0000-0000BE080000}"/>
    <cellStyle name="Normal 74 3" xfId="2239" xr:uid="{00000000-0005-0000-0000-0000BF080000}"/>
    <cellStyle name="Normal 75" xfId="2240" xr:uid="{00000000-0005-0000-0000-0000C0080000}"/>
    <cellStyle name="Normal 75 2" xfId="2241" xr:uid="{00000000-0005-0000-0000-0000C1080000}"/>
    <cellStyle name="Normal 75 3" xfId="2242" xr:uid="{00000000-0005-0000-0000-0000C2080000}"/>
    <cellStyle name="Normal 76" xfId="2243" xr:uid="{00000000-0005-0000-0000-0000C3080000}"/>
    <cellStyle name="Normal 76 2" xfId="2244" xr:uid="{00000000-0005-0000-0000-0000C4080000}"/>
    <cellStyle name="Normal 76 3" xfId="2245" xr:uid="{00000000-0005-0000-0000-0000C5080000}"/>
    <cellStyle name="Normal 77" xfId="2246" xr:uid="{00000000-0005-0000-0000-0000C6080000}"/>
    <cellStyle name="Normal 77 2" xfId="2247" xr:uid="{00000000-0005-0000-0000-0000C7080000}"/>
    <cellStyle name="Normal 77 3" xfId="2248" xr:uid="{00000000-0005-0000-0000-0000C8080000}"/>
    <cellStyle name="Normal 78" xfId="2249" xr:uid="{00000000-0005-0000-0000-0000C9080000}"/>
    <cellStyle name="Normal 78 2" xfId="2250" xr:uid="{00000000-0005-0000-0000-0000CA080000}"/>
    <cellStyle name="Normal 78 3" xfId="2251" xr:uid="{00000000-0005-0000-0000-0000CB080000}"/>
    <cellStyle name="Normal 79" xfId="2252" xr:uid="{00000000-0005-0000-0000-0000CC080000}"/>
    <cellStyle name="Normal 79 2" xfId="2253" xr:uid="{00000000-0005-0000-0000-0000CD080000}"/>
    <cellStyle name="Normal 79 3" xfId="2254" xr:uid="{00000000-0005-0000-0000-0000CE080000}"/>
    <cellStyle name="Normal 8" xfId="2255" xr:uid="{00000000-0005-0000-0000-0000CF080000}"/>
    <cellStyle name="Normal 8 2" xfId="2256" xr:uid="{00000000-0005-0000-0000-0000D0080000}"/>
    <cellStyle name="Normal 8 2 2" xfId="2257" xr:uid="{00000000-0005-0000-0000-0000D1080000}"/>
    <cellStyle name="Normal 8 2 3" xfId="2258" xr:uid="{00000000-0005-0000-0000-0000D2080000}"/>
    <cellStyle name="Normal 8 2 3 2" xfId="2259" xr:uid="{00000000-0005-0000-0000-0000D3080000}"/>
    <cellStyle name="Normal 8 2 3 3" xfId="2260" xr:uid="{00000000-0005-0000-0000-0000D4080000}"/>
    <cellStyle name="Normal 8 2 3 4" xfId="2261" xr:uid="{00000000-0005-0000-0000-0000D5080000}"/>
    <cellStyle name="Normal 8 3" xfId="2262" xr:uid="{00000000-0005-0000-0000-0000D6080000}"/>
    <cellStyle name="Normal 8 3 2" xfId="2263" xr:uid="{00000000-0005-0000-0000-0000D7080000}"/>
    <cellStyle name="Normal 8 3 3" xfId="2264" xr:uid="{00000000-0005-0000-0000-0000D8080000}"/>
    <cellStyle name="Normal 8 4" xfId="2265" xr:uid="{00000000-0005-0000-0000-0000D9080000}"/>
    <cellStyle name="Normal 8 4 2" xfId="2266" xr:uid="{00000000-0005-0000-0000-0000DA080000}"/>
    <cellStyle name="Normal 8 5" xfId="2267" xr:uid="{00000000-0005-0000-0000-0000DB080000}"/>
    <cellStyle name="Normal 8 5 2" xfId="2268" xr:uid="{00000000-0005-0000-0000-0000DC080000}"/>
    <cellStyle name="Normal 8 5 3" xfId="2269" xr:uid="{00000000-0005-0000-0000-0000DD080000}"/>
    <cellStyle name="Normal 8_REC-PKT" xfId="2270" xr:uid="{00000000-0005-0000-0000-0000DE080000}"/>
    <cellStyle name="Normal 80" xfId="2271" xr:uid="{00000000-0005-0000-0000-0000DF080000}"/>
    <cellStyle name="Normal 80 2" xfId="2272" xr:uid="{00000000-0005-0000-0000-0000E0080000}"/>
    <cellStyle name="Normal 80 3" xfId="2273" xr:uid="{00000000-0005-0000-0000-0000E1080000}"/>
    <cellStyle name="Normal 81" xfId="2274" xr:uid="{00000000-0005-0000-0000-0000E2080000}"/>
    <cellStyle name="Normal 81 2" xfId="2275" xr:uid="{00000000-0005-0000-0000-0000E3080000}"/>
    <cellStyle name="Normal 81 3" xfId="2276" xr:uid="{00000000-0005-0000-0000-0000E4080000}"/>
    <cellStyle name="Normal 82" xfId="2277" xr:uid="{00000000-0005-0000-0000-0000E5080000}"/>
    <cellStyle name="Normal 82 2" xfId="2278" xr:uid="{00000000-0005-0000-0000-0000E6080000}"/>
    <cellStyle name="Normal 82 3" xfId="2279" xr:uid="{00000000-0005-0000-0000-0000E7080000}"/>
    <cellStyle name="Normal 83" xfId="2280" xr:uid="{00000000-0005-0000-0000-0000E8080000}"/>
    <cellStyle name="Normal 83 2" xfId="2281" xr:uid="{00000000-0005-0000-0000-0000E9080000}"/>
    <cellStyle name="Normal 83 3" xfId="2282" xr:uid="{00000000-0005-0000-0000-0000EA080000}"/>
    <cellStyle name="Normal 84" xfId="2283" xr:uid="{00000000-0005-0000-0000-0000EB080000}"/>
    <cellStyle name="Normal 84 2" xfId="2284" xr:uid="{00000000-0005-0000-0000-0000EC080000}"/>
    <cellStyle name="Normal 84 3" xfId="2285" xr:uid="{00000000-0005-0000-0000-0000ED080000}"/>
    <cellStyle name="Normal 85" xfId="2286" xr:uid="{00000000-0005-0000-0000-0000EE080000}"/>
    <cellStyle name="Normal 85 2" xfId="2287" xr:uid="{00000000-0005-0000-0000-0000EF080000}"/>
    <cellStyle name="Normal 85 3" xfId="2288" xr:uid="{00000000-0005-0000-0000-0000F0080000}"/>
    <cellStyle name="Normal 86" xfId="2289" xr:uid="{00000000-0005-0000-0000-0000F1080000}"/>
    <cellStyle name="Normal 86 2" xfId="2290" xr:uid="{00000000-0005-0000-0000-0000F2080000}"/>
    <cellStyle name="Normal 86 3" xfId="2291" xr:uid="{00000000-0005-0000-0000-0000F3080000}"/>
    <cellStyle name="Normal 87" xfId="2292" xr:uid="{00000000-0005-0000-0000-0000F4080000}"/>
    <cellStyle name="Normal 87 2" xfId="2293" xr:uid="{00000000-0005-0000-0000-0000F5080000}"/>
    <cellStyle name="Normal 87 3" xfId="2294" xr:uid="{00000000-0005-0000-0000-0000F6080000}"/>
    <cellStyle name="Normal 88" xfId="2295" xr:uid="{00000000-0005-0000-0000-0000F7080000}"/>
    <cellStyle name="Normal 88 2" xfId="2296" xr:uid="{00000000-0005-0000-0000-0000F8080000}"/>
    <cellStyle name="Normal 88 3" xfId="2297" xr:uid="{00000000-0005-0000-0000-0000F9080000}"/>
    <cellStyle name="Normal 89" xfId="2298" xr:uid="{00000000-0005-0000-0000-0000FA080000}"/>
    <cellStyle name="Normal 89 2" xfId="2299" xr:uid="{00000000-0005-0000-0000-0000FB080000}"/>
    <cellStyle name="Normal 89 3" xfId="2300" xr:uid="{00000000-0005-0000-0000-0000FC080000}"/>
    <cellStyle name="Normal 9" xfId="2301" xr:uid="{00000000-0005-0000-0000-0000FD080000}"/>
    <cellStyle name="Normal 9 2" xfId="2302" xr:uid="{00000000-0005-0000-0000-0000FE080000}"/>
    <cellStyle name="Normal 9 2 2" xfId="2303" xr:uid="{00000000-0005-0000-0000-0000FF080000}"/>
    <cellStyle name="Normal 9 2 3" xfId="2304" xr:uid="{00000000-0005-0000-0000-000000090000}"/>
    <cellStyle name="Normal 9 2 3 2" xfId="2305" xr:uid="{00000000-0005-0000-0000-000001090000}"/>
    <cellStyle name="Normal 9 2 3 3" xfId="2306" xr:uid="{00000000-0005-0000-0000-000002090000}"/>
    <cellStyle name="Normal 9 2 4" xfId="2307" xr:uid="{00000000-0005-0000-0000-000003090000}"/>
    <cellStyle name="Normal 9 2 5" xfId="2308" xr:uid="{00000000-0005-0000-0000-000004090000}"/>
    <cellStyle name="Normal 9 2 6" xfId="2309" xr:uid="{00000000-0005-0000-0000-000005090000}"/>
    <cellStyle name="Normal 9 3" xfId="2310" xr:uid="{00000000-0005-0000-0000-000006090000}"/>
    <cellStyle name="Normal 9 3 2" xfId="2311" xr:uid="{00000000-0005-0000-0000-000007090000}"/>
    <cellStyle name="Normal 9 3 2 2" xfId="2312" xr:uid="{00000000-0005-0000-0000-000008090000}"/>
    <cellStyle name="Normal 9 3 3" xfId="2313" xr:uid="{00000000-0005-0000-0000-000009090000}"/>
    <cellStyle name="Normal 9 3 4" xfId="2314" xr:uid="{00000000-0005-0000-0000-00000A090000}"/>
    <cellStyle name="Normal 9 3 5" xfId="2315" xr:uid="{00000000-0005-0000-0000-00000B090000}"/>
    <cellStyle name="Normal 9 3 5 2" xfId="2316" xr:uid="{00000000-0005-0000-0000-00000C090000}"/>
    <cellStyle name="Normal 9 3 5 3" xfId="2317" xr:uid="{00000000-0005-0000-0000-00000D090000}"/>
    <cellStyle name="Normal 9 3 6" xfId="2318" xr:uid="{00000000-0005-0000-0000-00000E090000}"/>
    <cellStyle name="Normal 9 4" xfId="2319" xr:uid="{00000000-0005-0000-0000-00000F090000}"/>
    <cellStyle name="Normal 9 4 2" xfId="2320" xr:uid="{00000000-0005-0000-0000-000010090000}"/>
    <cellStyle name="Normal 9 4 3" xfId="2321" xr:uid="{00000000-0005-0000-0000-000011090000}"/>
    <cellStyle name="Normal 9 5" xfId="2322" xr:uid="{00000000-0005-0000-0000-000012090000}"/>
    <cellStyle name="Normal 9 5 2" xfId="2323" xr:uid="{00000000-0005-0000-0000-000013090000}"/>
    <cellStyle name="Normal 9 5 3" xfId="2324" xr:uid="{00000000-0005-0000-0000-000014090000}"/>
    <cellStyle name="Normal 9 6" xfId="2325" xr:uid="{00000000-0005-0000-0000-000015090000}"/>
    <cellStyle name="Normal 9 7" xfId="2326" xr:uid="{00000000-0005-0000-0000-000016090000}"/>
    <cellStyle name="Normal 9 8" xfId="3046" xr:uid="{047C01BA-B179-4EDC-9A05-0A3C1A164A3B}"/>
    <cellStyle name="Normal 9_Input Vat NWW-4.12" xfId="2327" xr:uid="{00000000-0005-0000-0000-000017090000}"/>
    <cellStyle name="Normal 90" xfId="2328" xr:uid="{00000000-0005-0000-0000-000018090000}"/>
    <cellStyle name="Normal 90 2" xfId="2329" xr:uid="{00000000-0005-0000-0000-000019090000}"/>
    <cellStyle name="Normal 90 3" xfId="2330" xr:uid="{00000000-0005-0000-0000-00001A090000}"/>
    <cellStyle name="Normal 91" xfId="2331" xr:uid="{00000000-0005-0000-0000-00001B090000}"/>
    <cellStyle name="Normal 91 2" xfId="2332" xr:uid="{00000000-0005-0000-0000-00001C090000}"/>
    <cellStyle name="Normal 91 3" xfId="2333" xr:uid="{00000000-0005-0000-0000-00001D090000}"/>
    <cellStyle name="Normal 92" xfId="2334" xr:uid="{00000000-0005-0000-0000-00001E090000}"/>
    <cellStyle name="Normal 92 2" xfId="2335" xr:uid="{00000000-0005-0000-0000-00001F090000}"/>
    <cellStyle name="Normal 92 3" xfId="2336" xr:uid="{00000000-0005-0000-0000-000020090000}"/>
    <cellStyle name="Normal 93" xfId="2337" xr:uid="{00000000-0005-0000-0000-000021090000}"/>
    <cellStyle name="Normal 93 2" xfId="2338" xr:uid="{00000000-0005-0000-0000-000022090000}"/>
    <cellStyle name="Normal 93 3" xfId="2339" xr:uid="{00000000-0005-0000-0000-000023090000}"/>
    <cellStyle name="Normal 94" xfId="2340" xr:uid="{00000000-0005-0000-0000-000024090000}"/>
    <cellStyle name="Normal 94 2" xfId="2341" xr:uid="{00000000-0005-0000-0000-000025090000}"/>
    <cellStyle name="Normal 94 3" xfId="2342" xr:uid="{00000000-0005-0000-0000-000026090000}"/>
    <cellStyle name="Normal 95" xfId="2343" xr:uid="{00000000-0005-0000-0000-000027090000}"/>
    <cellStyle name="Normal 96" xfId="2344" xr:uid="{00000000-0005-0000-0000-000028090000}"/>
    <cellStyle name="Normal 97" xfId="2345" xr:uid="{00000000-0005-0000-0000-000029090000}"/>
    <cellStyle name="Normal 98" xfId="2346" xr:uid="{00000000-0005-0000-0000-00002A090000}"/>
    <cellStyle name="Normal 98 2" xfId="2347" xr:uid="{00000000-0005-0000-0000-00002B090000}"/>
    <cellStyle name="Normal 98 2 2" xfId="2348" xr:uid="{00000000-0005-0000-0000-00002C090000}"/>
    <cellStyle name="Normal 98 2 3" xfId="2349" xr:uid="{00000000-0005-0000-0000-00002D090000}"/>
    <cellStyle name="Normal 98 3" xfId="2350" xr:uid="{00000000-0005-0000-0000-00002E090000}"/>
    <cellStyle name="Normal 98 4" xfId="2351" xr:uid="{00000000-0005-0000-0000-00002F090000}"/>
    <cellStyle name="Normal 99" xfId="2352" xr:uid="{00000000-0005-0000-0000-000030090000}"/>
    <cellStyle name="Normal 99 2" xfId="2353" xr:uid="{00000000-0005-0000-0000-000031090000}"/>
    <cellStyle name="Normal 99 3" xfId="2354" xr:uid="{00000000-0005-0000-0000-000032090000}"/>
    <cellStyle name="Normal U" xfId="2355" xr:uid="{00000000-0005-0000-0000-000033090000}"/>
    <cellStyle name="Normal U 2" xfId="2356" xr:uid="{00000000-0005-0000-0000-000034090000}"/>
    <cellStyle name="Normale_9639A02C" xfId="2357" xr:uid="{00000000-0005-0000-0000-000035090000}"/>
    <cellStyle name="Note 2" xfId="2358" xr:uid="{00000000-0005-0000-0000-000036090000}"/>
    <cellStyle name="Note 2 2" xfId="2359" xr:uid="{00000000-0005-0000-0000-000037090000}"/>
    <cellStyle name="Note 2 3" xfId="2360" xr:uid="{00000000-0005-0000-0000-000038090000}"/>
    <cellStyle name="Note 2 4" xfId="2361" xr:uid="{00000000-0005-0000-0000-000039090000}"/>
    <cellStyle name="Note 2 5" xfId="2362" xr:uid="{00000000-0005-0000-0000-00003A090000}"/>
    <cellStyle name="Note 2 6" xfId="2363" xr:uid="{00000000-0005-0000-0000-00003B090000}"/>
    <cellStyle name="Note 3" xfId="2364" xr:uid="{00000000-0005-0000-0000-00003C090000}"/>
    <cellStyle name="Note 4" xfId="2365" xr:uid="{00000000-0005-0000-0000-00003D090000}"/>
    <cellStyle name="Note heading" xfId="2366" xr:uid="{00000000-0005-0000-0000-00003E090000}"/>
    <cellStyle name="Note heading 2" xfId="2367" xr:uid="{00000000-0005-0000-0000-00003F090000}"/>
    <cellStyle name="nplode" xfId="2368" xr:uid="{00000000-0005-0000-0000-000040090000}"/>
    <cellStyle name="nplode 2" xfId="2369" xr:uid="{00000000-0005-0000-0000-000041090000}"/>
    <cellStyle name="Output 2" xfId="2370" xr:uid="{00000000-0005-0000-0000-000042090000}"/>
    <cellStyle name="Output 2 2" xfId="2371" xr:uid="{00000000-0005-0000-0000-000043090000}"/>
    <cellStyle name="Output 2 3" xfId="2372" xr:uid="{00000000-0005-0000-0000-000044090000}"/>
    <cellStyle name="Output 2 4" xfId="2373" xr:uid="{00000000-0005-0000-0000-000045090000}"/>
    <cellStyle name="Output 2 5" xfId="2374" xr:uid="{00000000-0005-0000-0000-000046090000}"/>
    <cellStyle name="Output 2 6" xfId="2375" xr:uid="{00000000-0005-0000-0000-000047090000}"/>
    <cellStyle name="Output 3" xfId="2376" xr:uid="{00000000-0005-0000-0000-000048090000}"/>
    <cellStyle name="Output 4" xfId="2377" xr:uid="{00000000-0005-0000-0000-000049090000}"/>
    <cellStyle name="Output Amounts" xfId="2378" xr:uid="{00000000-0005-0000-0000-00004A090000}"/>
    <cellStyle name="Output Amounts 2" xfId="2379" xr:uid="{00000000-0005-0000-0000-00004B090000}"/>
    <cellStyle name="OUTPUT COLUMN HEADINGS" xfId="2380" xr:uid="{00000000-0005-0000-0000-00004C090000}"/>
    <cellStyle name="OUTPUT COLUMN HEADINGS 2" xfId="2381" xr:uid="{00000000-0005-0000-0000-00004D090000}"/>
    <cellStyle name="OUTPUT LINE ITEMS" xfId="2382" xr:uid="{00000000-0005-0000-0000-00004E090000}"/>
    <cellStyle name="OUTPUT LINE ITEMS 2" xfId="2383" xr:uid="{00000000-0005-0000-0000-00004F090000}"/>
    <cellStyle name="OUTPUT REPORT HEADING" xfId="2384" xr:uid="{00000000-0005-0000-0000-000050090000}"/>
    <cellStyle name="OUTPUT REPORT HEADING 2" xfId="2385" xr:uid="{00000000-0005-0000-0000-000051090000}"/>
    <cellStyle name="OUTPUT REPORT TITLE" xfId="2386" xr:uid="{00000000-0005-0000-0000-000052090000}"/>
    <cellStyle name="OUTPUT REPORT TITLE 2" xfId="2387" xr:uid="{00000000-0005-0000-0000-000053090000}"/>
    <cellStyle name="Percent (0)" xfId="2388" xr:uid="{00000000-0005-0000-0000-000054090000}"/>
    <cellStyle name="Percent (0) 2" xfId="2389" xr:uid="{00000000-0005-0000-0000-000055090000}"/>
    <cellStyle name="Percent (0) 2 2" xfId="2390" xr:uid="{00000000-0005-0000-0000-000056090000}"/>
    <cellStyle name="Percent (0) 2 3" xfId="2391" xr:uid="{00000000-0005-0000-0000-000057090000}"/>
    <cellStyle name="Percent (0) 3" xfId="2392" xr:uid="{00000000-0005-0000-0000-000058090000}"/>
    <cellStyle name="Percent (0) 4" xfId="2393" xr:uid="{00000000-0005-0000-0000-000059090000}"/>
    <cellStyle name="Percent [0]" xfId="2394" xr:uid="{00000000-0005-0000-0000-00005A090000}"/>
    <cellStyle name="Percent [0] U" xfId="2395" xr:uid="{00000000-0005-0000-0000-00005B090000}"/>
    <cellStyle name="Percent [0] U 2" xfId="2396" xr:uid="{00000000-0005-0000-0000-00005C090000}"/>
    <cellStyle name="Percent [00]" xfId="2397" xr:uid="{00000000-0005-0000-0000-00005D090000}"/>
    <cellStyle name="Percent [2]" xfId="2398" xr:uid="{00000000-0005-0000-0000-00005E090000}"/>
    <cellStyle name="Percent [2] 10" xfId="2399" xr:uid="{00000000-0005-0000-0000-00005F090000}"/>
    <cellStyle name="Percent [2] 11" xfId="2400" xr:uid="{00000000-0005-0000-0000-000060090000}"/>
    <cellStyle name="Percent [2] 2" xfId="2401" xr:uid="{00000000-0005-0000-0000-000061090000}"/>
    <cellStyle name="Percent [2] 3" xfId="2402" xr:uid="{00000000-0005-0000-0000-000062090000}"/>
    <cellStyle name="Percent [2] 4" xfId="2403" xr:uid="{00000000-0005-0000-0000-000063090000}"/>
    <cellStyle name="Percent [2] 5" xfId="2404" xr:uid="{00000000-0005-0000-0000-000064090000}"/>
    <cellStyle name="Percent [2] 6" xfId="2405" xr:uid="{00000000-0005-0000-0000-000065090000}"/>
    <cellStyle name="Percent [2] 7" xfId="2406" xr:uid="{00000000-0005-0000-0000-000066090000}"/>
    <cellStyle name="Percent [2] 8" xfId="2407" xr:uid="{00000000-0005-0000-0000-000067090000}"/>
    <cellStyle name="Percent [2] 9" xfId="2408" xr:uid="{00000000-0005-0000-0000-000068090000}"/>
    <cellStyle name="Percent [2] U" xfId="2409" xr:uid="{00000000-0005-0000-0000-000069090000}"/>
    <cellStyle name="Percent [2]_0412 TPS 2006 Budget" xfId="2410" xr:uid="{00000000-0005-0000-0000-00006A090000}"/>
    <cellStyle name="Percent 10" xfId="2411" xr:uid="{00000000-0005-0000-0000-00006B090000}"/>
    <cellStyle name="Percent 10 2" xfId="2412" xr:uid="{00000000-0005-0000-0000-00006C090000}"/>
    <cellStyle name="Percent 10 3" xfId="2413" xr:uid="{00000000-0005-0000-0000-00006D090000}"/>
    <cellStyle name="Percent 11" xfId="2414" xr:uid="{00000000-0005-0000-0000-00006E090000}"/>
    <cellStyle name="Percent 11 2" xfId="2415" xr:uid="{00000000-0005-0000-0000-00006F090000}"/>
    <cellStyle name="Percent 11 3" xfId="2416" xr:uid="{00000000-0005-0000-0000-000070090000}"/>
    <cellStyle name="Percent 12" xfId="2417" xr:uid="{00000000-0005-0000-0000-000071090000}"/>
    <cellStyle name="Percent 12 2" xfId="2418" xr:uid="{00000000-0005-0000-0000-000072090000}"/>
    <cellStyle name="Percent 12 3" xfId="2419" xr:uid="{00000000-0005-0000-0000-000073090000}"/>
    <cellStyle name="Percent 13" xfId="2420" xr:uid="{00000000-0005-0000-0000-000074090000}"/>
    <cellStyle name="Percent 13 2" xfId="2421" xr:uid="{00000000-0005-0000-0000-000075090000}"/>
    <cellStyle name="Percent 13 3" xfId="2422" xr:uid="{00000000-0005-0000-0000-000076090000}"/>
    <cellStyle name="Percent 14" xfId="2423" xr:uid="{00000000-0005-0000-0000-000077090000}"/>
    <cellStyle name="Percent 14 2" xfId="2424" xr:uid="{00000000-0005-0000-0000-000078090000}"/>
    <cellStyle name="Percent 14 3" xfId="2425" xr:uid="{00000000-0005-0000-0000-000079090000}"/>
    <cellStyle name="Percent 15" xfId="2426" xr:uid="{00000000-0005-0000-0000-00007A090000}"/>
    <cellStyle name="Percent 15 2" xfId="2427" xr:uid="{00000000-0005-0000-0000-00007B090000}"/>
    <cellStyle name="Percent 15 3" xfId="2428" xr:uid="{00000000-0005-0000-0000-00007C090000}"/>
    <cellStyle name="Percent 16" xfId="2429" xr:uid="{00000000-0005-0000-0000-00007D090000}"/>
    <cellStyle name="Percent 16 2" xfId="2430" xr:uid="{00000000-0005-0000-0000-00007E090000}"/>
    <cellStyle name="Percent 16 3" xfId="2431" xr:uid="{00000000-0005-0000-0000-00007F090000}"/>
    <cellStyle name="Percent 17" xfId="2432" xr:uid="{00000000-0005-0000-0000-000080090000}"/>
    <cellStyle name="Percent 17 2" xfId="2433" xr:uid="{00000000-0005-0000-0000-000081090000}"/>
    <cellStyle name="Percent 17 3" xfId="2434" xr:uid="{00000000-0005-0000-0000-000082090000}"/>
    <cellStyle name="Percent 18" xfId="2435" xr:uid="{00000000-0005-0000-0000-000083090000}"/>
    <cellStyle name="Percent 18 2" xfId="2436" xr:uid="{00000000-0005-0000-0000-000084090000}"/>
    <cellStyle name="Percent 18 3" xfId="2437" xr:uid="{00000000-0005-0000-0000-000085090000}"/>
    <cellStyle name="Percent 19" xfId="2438" xr:uid="{00000000-0005-0000-0000-000086090000}"/>
    <cellStyle name="Percent 19 2" xfId="2439" xr:uid="{00000000-0005-0000-0000-000087090000}"/>
    <cellStyle name="Percent 19 3" xfId="2440" xr:uid="{00000000-0005-0000-0000-000088090000}"/>
    <cellStyle name="Percent 2" xfId="2441" xr:uid="{00000000-0005-0000-0000-000089090000}"/>
    <cellStyle name="Percent 2 2" xfId="2442" xr:uid="{00000000-0005-0000-0000-00008A090000}"/>
    <cellStyle name="Percent 2 2 2" xfId="2443" xr:uid="{00000000-0005-0000-0000-00008B090000}"/>
    <cellStyle name="Percent 2 2 3" xfId="2444" xr:uid="{00000000-0005-0000-0000-00008C090000}"/>
    <cellStyle name="Percent 2 3" xfId="2445" xr:uid="{00000000-0005-0000-0000-00008D090000}"/>
    <cellStyle name="Percent 2 3 2" xfId="2446" xr:uid="{00000000-0005-0000-0000-00008E090000}"/>
    <cellStyle name="Percent 2 4" xfId="2447" xr:uid="{00000000-0005-0000-0000-00008F090000}"/>
    <cellStyle name="Percent 2 5" xfId="2448" xr:uid="{00000000-0005-0000-0000-000090090000}"/>
    <cellStyle name="Percent 20" xfId="2449" xr:uid="{00000000-0005-0000-0000-000091090000}"/>
    <cellStyle name="Percent 20 2" xfId="2450" xr:uid="{00000000-0005-0000-0000-000092090000}"/>
    <cellStyle name="Percent 20 3" xfId="2451" xr:uid="{00000000-0005-0000-0000-000093090000}"/>
    <cellStyle name="Percent 21" xfId="2452" xr:uid="{00000000-0005-0000-0000-000094090000}"/>
    <cellStyle name="Percent 21 2" xfId="2453" xr:uid="{00000000-0005-0000-0000-000095090000}"/>
    <cellStyle name="Percent 21 3" xfId="2454" xr:uid="{00000000-0005-0000-0000-000096090000}"/>
    <cellStyle name="Percent 22" xfId="2455" xr:uid="{00000000-0005-0000-0000-000097090000}"/>
    <cellStyle name="Percent 22 2" xfId="2456" xr:uid="{00000000-0005-0000-0000-000098090000}"/>
    <cellStyle name="Percent 22 3" xfId="2457" xr:uid="{00000000-0005-0000-0000-000099090000}"/>
    <cellStyle name="Percent 23" xfId="2458" xr:uid="{00000000-0005-0000-0000-00009A090000}"/>
    <cellStyle name="Percent 23 2" xfId="2459" xr:uid="{00000000-0005-0000-0000-00009B090000}"/>
    <cellStyle name="Percent 23 3" xfId="2460" xr:uid="{00000000-0005-0000-0000-00009C090000}"/>
    <cellStyle name="Percent 24" xfId="2461" xr:uid="{00000000-0005-0000-0000-00009D090000}"/>
    <cellStyle name="Percent 24 2" xfId="2462" xr:uid="{00000000-0005-0000-0000-00009E090000}"/>
    <cellStyle name="Percent 24 3" xfId="2463" xr:uid="{00000000-0005-0000-0000-00009F090000}"/>
    <cellStyle name="Percent 25" xfId="2464" xr:uid="{00000000-0005-0000-0000-0000A0090000}"/>
    <cellStyle name="Percent 25 2" xfId="2465" xr:uid="{00000000-0005-0000-0000-0000A1090000}"/>
    <cellStyle name="Percent 25 3" xfId="2466" xr:uid="{00000000-0005-0000-0000-0000A2090000}"/>
    <cellStyle name="Percent 26" xfId="2467" xr:uid="{00000000-0005-0000-0000-0000A3090000}"/>
    <cellStyle name="Percent 26 2" xfId="2468" xr:uid="{00000000-0005-0000-0000-0000A4090000}"/>
    <cellStyle name="Percent 26 3" xfId="2469" xr:uid="{00000000-0005-0000-0000-0000A5090000}"/>
    <cellStyle name="Percent 27" xfId="2470" xr:uid="{00000000-0005-0000-0000-0000A6090000}"/>
    <cellStyle name="Percent 27 2" xfId="2471" xr:uid="{00000000-0005-0000-0000-0000A7090000}"/>
    <cellStyle name="Percent 27 3" xfId="2472" xr:uid="{00000000-0005-0000-0000-0000A8090000}"/>
    <cellStyle name="Percent 28" xfId="2473" xr:uid="{00000000-0005-0000-0000-0000A9090000}"/>
    <cellStyle name="Percent 28 2" xfId="2474" xr:uid="{00000000-0005-0000-0000-0000AA090000}"/>
    <cellStyle name="Percent 28 3" xfId="2475" xr:uid="{00000000-0005-0000-0000-0000AB090000}"/>
    <cellStyle name="Percent 29" xfId="2476" xr:uid="{00000000-0005-0000-0000-0000AC090000}"/>
    <cellStyle name="Percent 29 2" xfId="2477" xr:uid="{00000000-0005-0000-0000-0000AD090000}"/>
    <cellStyle name="Percent 29 3" xfId="2478" xr:uid="{00000000-0005-0000-0000-0000AE090000}"/>
    <cellStyle name="Percent 3" xfId="2479" xr:uid="{00000000-0005-0000-0000-0000AF090000}"/>
    <cellStyle name="Percent 3 2" xfId="2480" xr:uid="{00000000-0005-0000-0000-0000B0090000}"/>
    <cellStyle name="Percent 3 2 2" xfId="2481" xr:uid="{00000000-0005-0000-0000-0000B1090000}"/>
    <cellStyle name="Percent 3 2 2 2" xfId="2482" xr:uid="{00000000-0005-0000-0000-0000B2090000}"/>
    <cellStyle name="Percent 3 2 3" xfId="2483" xr:uid="{00000000-0005-0000-0000-0000B3090000}"/>
    <cellStyle name="Percent 3 3" xfId="2484" xr:uid="{00000000-0005-0000-0000-0000B4090000}"/>
    <cellStyle name="Percent 3 3 2" xfId="2485" xr:uid="{00000000-0005-0000-0000-0000B5090000}"/>
    <cellStyle name="Percent 3 4" xfId="2486" xr:uid="{00000000-0005-0000-0000-0000B6090000}"/>
    <cellStyle name="Percent 30" xfId="2487" xr:uid="{00000000-0005-0000-0000-0000B7090000}"/>
    <cellStyle name="Percent 30 2" xfId="2488" xr:uid="{00000000-0005-0000-0000-0000B8090000}"/>
    <cellStyle name="Percent 30 3" xfId="2489" xr:uid="{00000000-0005-0000-0000-0000B9090000}"/>
    <cellStyle name="Percent 31" xfId="2490" xr:uid="{00000000-0005-0000-0000-0000BA090000}"/>
    <cellStyle name="Percent 31 2" xfId="2491" xr:uid="{00000000-0005-0000-0000-0000BB090000}"/>
    <cellStyle name="Percent 31 3" xfId="2492" xr:uid="{00000000-0005-0000-0000-0000BC090000}"/>
    <cellStyle name="Percent 32" xfId="2493" xr:uid="{00000000-0005-0000-0000-0000BD090000}"/>
    <cellStyle name="Percent 32 2" xfId="2494" xr:uid="{00000000-0005-0000-0000-0000BE090000}"/>
    <cellStyle name="Percent 32 3" xfId="2495" xr:uid="{00000000-0005-0000-0000-0000BF090000}"/>
    <cellStyle name="Percent 33" xfId="2496" xr:uid="{00000000-0005-0000-0000-0000C0090000}"/>
    <cellStyle name="Percent 33 2" xfId="2497" xr:uid="{00000000-0005-0000-0000-0000C1090000}"/>
    <cellStyle name="Percent 33 3" xfId="2498" xr:uid="{00000000-0005-0000-0000-0000C2090000}"/>
    <cellStyle name="Percent 34" xfId="2499" xr:uid="{00000000-0005-0000-0000-0000C3090000}"/>
    <cellStyle name="Percent 34 2" xfId="2500" xr:uid="{00000000-0005-0000-0000-0000C4090000}"/>
    <cellStyle name="Percent 34 3" xfId="2501" xr:uid="{00000000-0005-0000-0000-0000C5090000}"/>
    <cellStyle name="Percent 35" xfId="2502" xr:uid="{00000000-0005-0000-0000-0000C6090000}"/>
    <cellStyle name="Percent 35 2" xfId="2503" xr:uid="{00000000-0005-0000-0000-0000C7090000}"/>
    <cellStyle name="Percent 35 3" xfId="2504" xr:uid="{00000000-0005-0000-0000-0000C8090000}"/>
    <cellStyle name="Percent 36" xfId="2505" xr:uid="{00000000-0005-0000-0000-0000C9090000}"/>
    <cellStyle name="Percent 36 2" xfId="2506" xr:uid="{00000000-0005-0000-0000-0000CA090000}"/>
    <cellStyle name="Percent 36 3" xfId="2507" xr:uid="{00000000-0005-0000-0000-0000CB090000}"/>
    <cellStyle name="Percent 37" xfId="2508" xr:uid="{00000000-0005-0000-0000-0000CC090000}"/>
    <cellStyle name="Percent 37 2" xfId="2509" xr:uid="{00000000-0005-0000-0000-0000CD090000}"/>
    <cellStyle name="Percent 37 3" xfId="2510" xr:uid="{00000000-0005-0000-0000-0000CE090000}"/>
    <cellStyle name="Percent 38" xfId="2511" xr:uid="{00000000-0005-0000-0000-0000CF090000}"/>
    <cellStyle name="Percent 38 2" xfId="2512" xr:uid="{00000000-0005-0000-0000-0000D0090000}"/>
    <cellStyle name="Percent 38 3" xfId="2513" xr:uid="{00000000-0005-0000-0000-0000D1090000}"/>
    <cellStyle name="Percent 39" xfId="2514" xr:uid="{00000000-0005-0000-0000-0000D2090000}"/>
    <cellStyle name="Percent 39 2" xfId="2515" xr:uid="{00000000-0005-0000-0000-0000D3090000}"/>
    <cellStyle name="Percent 39 3" xfId="2516" xr:uid="{00000000-0005-0000-0000-0000D4090000}"/>
    <cellStyle name="Percent 4" xfId="2517" xr:uid="{00000000-0005-0000-0000-0000D5090000}"/>
    <cellStyle name="Percent 4 2" xfId="2518" xr:uid="{00000000-0005-0000-0000-0000D6090000}"/>
    <cellStyle name="Percent 4 2 2" xfId="2519" xr:uid="{00000000-0005-0000-0000-0000D7090000}"/>
    <cellStyle name="Percent 4 2 2 2" xfId="2520" xr:uid="{00000000-0005-0000-0000-0000D8090000}"/>
    <cellStyle name="Percent 4 2 3" xfId="2521" xr:uid="{00000000-0005-0000-0000-0000D9090000}"/>
    <cellStyle name="Percent 4 2 4" xfId="2522" xr:uid="{00000000-0005-0000-0000-0000DA090000}"/>
    <cellStyle name="Percent 4 3" xfId="2523" xr:uid="{00000000-0005-0000-0000-0000DB090000}"/>
    <cellStyle name="Percent 4 4" xfId="2524" xr:uid="{00000000-0005-0000-0000-0000DC090000}"/>
    <cellStyle name="Percent 4 5" xfId="2525" xr:uid="{00000000-0005-0000-0000-0000DD090000}"/>
    <cellStyle name="Percent 40" xfId="2526" xr:uid="{00000000-0005-0000-0000-0000DE090000}"/>
    <cellStyle name="Percent 40 2" xfId="2527" xr:uid="{00000000-0005-0000-0000-0000DF090000}"/>
    <cellStyle name="Percent 40 3" xfId="2528" xr:uid="{00000000-0005-0000-0000-0000E0090000}"/>
    <cellStyle name="Percent 41" xfId="2529" xr:uid="{00000000-0005-0000-0000-0000E1090000}"/>
    <cellStyle name="Percent 41 2" xfId="2530" xr:uid="{00000000-0005-0000-0000-0000E2090000}"/>
    <cellStyle name="Percent 41 3" xfId="2531" xr:uid="{00000000-0005-0000-0000-0000E3090000}"/>
    <cellStyle name="Percent 42" xfId="2532" xr:uid="{00000000-0005-0000-0000-0000E4090000}"/>
    <cellStyle name="Percent 42 2" xfId="2533" xr:uid="{00000000-0005-0000-0000-0000E5090000}"/>
    <cellStyle name="Percent 42 3" xfId="2534" xr:uid="{00000000-0005-0000-0000-0000E6090000}"/>
    <cellStyle name="Percent 43" xfId="2535" xr:uid="{00000000-0005-0000-0000-0000E7090000}"/>
    <cellStyle name="Percent 43 2" xfId="2536" xr:uid="{00000000-0005-0000-0000-0000E8090000}"/>
    <cellStyle name="Percent 43 3" xfId="2537" xr:uid="{00000000-0005-0000-0000-0000E9090000}"/>
    <cellStyle name="Percent 44" xfId="2538" xr:uid="{00000000-0005-0000-0000-0000EA090000}"/>
    <cellStyle name="Percent 44 2" xfId="2539" xr:uid="{00000000-0005-0000-0000-0000EB090000}"/>
    <cellStyle name="Percent 44 3" xfId="2540" xr:uid="{00000000-0005-0000-0000-0000EC090000}"/>
    <cellStyle name="Percent 45" xfId="2541" xr:uid="{00000000-0005-0000-0000-0000ED090000}"/>
    <cellStyle name="Percent 45 2" xfId="2542" xr:uid="{00000000-0005-0000-0000-0000EE090000}"/>
    <cellStyle name="Percent 45 3" xfId="2543" xr:uid="{00000000-0005-0000-0000-0000EF090000}"/>
    <cellStyle name="Percent 46" xfId="2544" xr:uid="{00000000-0005-0000-0000-0000F0090000}"/>
    <cellStyle name="Percent 46 2" xfId="2545" xr:uid="{00000000-0005-0000-0000-0000F1090000}"/>
    <cellStyle name="Percent 46 3" xfId="2546" xr:uid="{00000000-0005-0000-0000-0000F2090000}"/>
    <cellStyle name="Percent 47" xfId="2547" xr:uid="{00000000-0005-0000-0000-0000F3090000}"/>
    <cellStyle name="Percent 47 2" xfId="2548" xr:uid="{00000000-0005-0000-0000-0000F4090000}"/>
    <cellStyle name="Percent 47 3" xfId="2549" xr:uid="{00000000-0005-0000-0000-0000F5090000}"/>
    <cellStyle name="Percent 48" xfId="2550" xr:uid="{00000000-0005-0000-0000-0000F6090000}"/>
    <cellStyle name="Percent 48 2" xfId="2551" xr:uid="{00000000-0005-0000-0000-0000F7090000}"/>
    <cellStyle name="Percent 48 3" xfId="2552" xr:uid="{00000000-0005-0000-0000-0000F8090000}"/>
    <cellStyle name="Percent 49" xfId="2553" xr:uid="{00000000-0005-0000-0000-0000F9090000}"/>
    <cellStyle name="Percent 49 2" xfId="2554" xr:uid="{00000000-0005-0000-0000-0000FA090000}"/>
    <cellStyle name="Percent 49 3" xfId="2555" xr:uid="{00000000-0005-0000-0000-0000FB090000}"/>
    <cellStyle name="Percent 5" xfId="2556" xr:uid="{00000000-0005-0000-0000-0000FC090000}"/>
    <cellStyle name="Percent 5 2" xfId="2557" xr:uid="{00000000-0005-0000-0000-0000FD090000}"/>
    <cellStyle name="Percent 5 3" xfId="2558" xr:uid="{00000000-0005-0000-0000-0000FE090000}"/>
    <cellStyle name="Percent 5 3 2" xfId="2559" xr:uid="{00000000-0005-0000-0000-0000FF090000}"/>
    <cellStyle name="Percent 5 4" xfId="2560" xr:uid="{00000000-0005-0000-0000-0000000A0000}"/>
    <cellStyle name="Percent 50" xfId="2561" xr:uid="{00000000-0005-0000-0000-0000010A0000}"/>
    <cellStyle name="Percent 50 2" xfId="2562" xr:uid="{00000000-0005-0000-0000-0000020A0000}"/>
    <cellStyle name="Percent 50 3" xfId="2563" xr:uid="{00000000-0005-0000-0000-0000030A0000}"/>
    <cellStyle name="Percent 51" xfId="2564" xr:uid="{00000000-0005-0000-0000-0000040A0000}"/>
    <cellStyle name="Percent 51 2" xfId="2565" xr:uid="{00000000-0005-0000-0000-0000050A0000}"/>
    <cellStyle name="Percent 51 3" xfId="2566" xr:uid="{00000000-0005-0000-0000-0000060A0000}"/>
    <cellStyle name="Percent 52" xfId="2567" xr:uid="{00000000-0005-0000-0000-0000070A0000}"/>
    <cellStyle name="Percent 52 2" xfId="2568" xr:uid="{00000000-0005-0000-0000-0000080A0000}"/>
    <cellStyle name="Percent 52 3" xfId="2569" xr:uid="{00000000-0005-0000-0000-0000090A0000}"/>
    <cellStyle name="Percent 53" xfId="2570" xr:uid="{00000000-0005-0000-0000-00000A0A0000}"/>
    <cellStyle name="Percent 53 2" xfId="2571" xr:uid="{00000000-0005-0000-0000-00000B0A0000}"/>
    <cellStyle name="Percent 53 3" xfId="2572" xr:uid="{00000000-0005-0000-0000-00000C0A0000}"/>
    <cellStyle name="Percent 54" xfId="2573" xr:uid="{00000000-0005-0000-0000-00000D0A0000}"/>
    <cellStyle name="Percent 54 2" xfId="2574" xr:uid="{00000000-0005-0000-0000-00000E0A0000}"/>
    <cellStyle name="Percent 54 3" xfId="2575" xr:uid="{00000000-0005-0000-0000-00000F0A0000}"/>
    <cellStyle name="Percent 55" xfId="2576" xr:uid="{00000000-0005-0000-0000-0000100A0000}"/>
    <cellStyle name="Percent 55 2" xfId="2577" xr:uid="{00000000-0005-0000-0000-0000110A0000}"/>
    <cellStyle name="Percent 55 3" xfId="2578" xr:uid="{00000000-0005-0000-0000-0000120A0000}"/>
    <cellStyle name="Percent 56" xfId="2579" xr:uid="{00000000-0005-0000-0000-0000130A0000}"/>
    <cellStyle name="Percent 56 2" xfId="2580" xr:uid="{00000000-0005-0000-0000-0000140A0000}"/>
    <cellStyle name="Percent 56 3" xfId="2581" xr:uid="{00000000-0005-0000-0000-0000150A0000}"/>
    <cellStyle name="Percent 57" xfId="2582" xr:uid="{00000000-0005-0000-0000-0000160A0000}"/>
    <cellStyle name="Percent 57 2" xfId="2583" xr:uid="{00000000-0005-0000-0000-0000170A0000}"/>
    <cellStyle name="Percent 57 3" xfId="2584" xr:uid="{00000000-0005-0000-0000-0000180A0000}"/>
    <cellStyle name="Percent 58" xfId="2585" xr:uid="{00000000-0005-0000-0000-0000190A0000}"/>
    <cellStyle name="Percent 58 2" xfId="2586" xr:uid="{00000000-0005-0000-0000-00001A0A0000}"/>
    <cellStyle name="Percent 58 3" xfId="2587" xr:uid="{00000000-0005-0000-0000-00001B0A0000}"/>
    <cellStyle name="Percent 59" xfId="2588" xr:uid="{00000000-0005-0000-0000-00001C0A0000}"/>
    <cellStyle name="Percent 59 2" xfId="2589" xr:uid="{00000000-0005-0000-0000-00001D0A0000}"/>
    <cellStyle name="Percent 59 3" xfId="2590" xr:uid="{00000000-0005-0000-0000-00001E0A0000}"/>
    <cellStyle name="Percent 6" xfId="2591" xr:uid="{00000000-0005-0000-0000-00001F0A0000}"/>
    <cellStyle name="Percent 6 2" xfId="2592" xr:uid="{00000000-0005-0000-0000-0000200A0000}"/>
    <cellStyle name="Percent 6 2 2" xfId="2593" xr:uid="{00000000-0005-0000-0000-0000210A0000}"/>
    <cellStyle name="Percent 6 3" xfId="2594" xr:uid="{00000000-0005-0000-0000-0000220A0000}"/>
    <cellStyle name="Percent 6 3 2" xfId="2595" xr:uid="{00000000-0005-0000-0000-0000230A0000}"/>
    <cellStyle name="Percent 60" xfId="2596" xr:uid="{00000000-0005-0000-0000-0000240A0000}"/>
    <cellStyle name="Percent 60 2" xfId="2597" xr:uid="{00000000-0005-0000-0000-0000250A0000}"/>
    <cellStyle name="Percent 60 3" xfId="2598" xr:uid="{00000000-0005-0000-0000-0000260A0000}"/>
    <cellStyle name="Percent 61" xfId="2599" xr:uid="{00000000-0005-0000-0000-0000270A0000}"/>
    <cellStyle name="Percent 61 2" xfId="2600" xr:uid="{00000000-0005-0000-0000-0000280A0000}"/>
    <cellStyle name="Percent 61 3" xfId="2601" xr:uid="{00000000-0005-0000-0000-0000290A0000}"/>
    <cellStyle name="Percent 62" xfId="2602" xr:uid="{00000000-0005-0000-0000-00002A0A0000}"/>
    <cellStyle name="Percent 62 2" xfId="2603" xr:uid="{00000000-0005-0000-0000-00002B0A0000}"/>
    <cellStyle name="Percent 62 3" xfId="2604" xr:uid="{00000000-0005-0000-0000-00002C0A0000}"/>
    <cellStyle name="Percent 63" xfId="2605" xr:uid="{00000000-0005-0000-0000-00002D0A0000}"/>
    <cellStyle name="Percent 63 2" xfId="2606" xr:uid="{00000000-0005-0000-0000-00002E0A0000}"/>
    <cellStyle name="Percent 63 3" xfId="2607" xr:uid="{00000000-0005-0000-0000-00002F0A0000}"/>
    <cellStyle name="Percent 64" xfId="2608" xr:uid="{00000000-0005-0000-0000-0000300A0000}"/>
    <cellStyle name="Percent 64 2" xfId="2609" xr:uid="{00000000-0005-0000-0000-0000310A0000}"/>
    <cellStyle name="Percent 64 3" xfId="2610" xr:uid="{00000000-0005-0000-0000-0000320A0000}"/>
    <cellStyle name="Percent 65" xfId="2611" xr:uid="{00000000-0005-0000-0000-0000330A0000}"/>
    <cellStyle name="Percent 65 2" xfId="2612" xr:uid="{00000000-0005-0000-0000-0000340A0000}"/>
    <cellStyle name="Percent 65 3" xfId="2613" xr:uid="{00000000-0005-0000-0000-0000350A0000}"/>
    <cellStyle name="Percent 66" xfId="2614" xr:uid="{00000000-0005-0000-0000-0000360A0000}"/>
    <cellStyle name="Percent 66 2" xfId="2615" xr:uid="{00000000-0005-0000-0000-0000370A0000}"/>
    <cellStyle name="Percent 66 3" xfId="2616" xr:uid="{00000000-0005-0000-0000-0000380A0000}"/>
    <cellStyle name="Percent 67" xfId="2617" xr:uid="{00000000-0005-0000-0000-0000390A0000}"/>
    <cellStyle name="Percent 67 2" xfId="2618" xr:uid="{00000000-0005-0000-0000-00003A0A0000}"/>
    <cellStyle name="Percent 67 3" xfId="2619" xr:uid="{00000000-0005-0000-0000-00003B0A0000}"/>
    <cellStyle name="Percent 68" xfId="2620" xr:uid="{00000000-0005-0000-0000-00003C0A0000}"/>
    <cellStyle name="Percent 68 2" xfId="2621" xr:uid="{00000000-0005-0000-0000-00003D0A0000}"/>
    <cellStyle name="Percent 68 3" xfId="2622" xr:uid="{00000000-0005-0000-0000-00003E0A0000}"/>
    <cellStyle name="Percent 69" xfId="2623" xr:uid="{00000000-0005-0000-0000-00003F0A0000}"/>
    <cellStyle name="Percent 69 2" xfId="2624" xr:uid="{00000000-0005-0000-0000-0000400A0000}"/>
    <cellStyle name="Percent 69 3" xfId="2625" xr:uid="{00000000-0005-0000-0000-0000410A0000}"/>
    <cellStyle name="Percent 7" xfId="2626" xr:uid="{00000000-0005-0000-0000-0000420A0000}"/>
    <cellStyle name="Percent 7 2" xfId="2627" xr:uid="{00000000-0005-0000-0000-0000430A0000}"/>
    <cellStyle name="Percent 7 2 2" xfId="2628" xr:uid="{00000000-0005-0000-0000-0000440A0000}"/>
    <cellStyle name="Percent 7 2 3" xfId="2629" xr:uid="{00000000-0005-0000-0000-0000450A0000}"/>
    <cellStyle name="Percent 7 3" xfId="2630" xr:uid="{00000000-0005-0000-0000-0000460A0000}"/>
    <cellStyle name="Percent 70" xfId="2631" xr:uid="{00000000-0005-0000-0000-0000470A0000}"/>
    <cellStyle name="Percent 70 2" xfId="2632" xr:uid="{00000000-0005-0000-0000-0000480A0000}"/>
    <cellStyle name="Percent 70 3" xfId="2633" xr:uid="{00000000-0005-0000-0000-0000490A0000}"/>
    <cellStyle name="Percent 71" xfId="2634" xr:uid="{00000000-0005-0000-0000-00004A0A0000}"/>
    <cellStyle name="Percent 71 2" xfId="2635" xr:uid="{00000000-0005-0000-0000-00004B0A0000}"/>
    <cellStyle name="Percent 71 2 2" xfId="2636" xr:uid="{00000000-0005-0000-0000-00004C0A0000}"/>
    <cellStyle name="Percent 71 2 3" xfId="2637" xr:uid="{00000000-0005-0000-0000-00004D0A0000}"/>
    <cellStyle name="Percent 71 3" xfId="2638" xr:uid="{00000000-0005-0000-0000-00004E0A0000}"/>
    <cellStyle name="Percent 71 4" xfId="2639" xr:uid="{00000000-0005-0000-0000-00004F0A0000}"/>
    <cellStyle name="Percent 72" xfId="2640" xr:uid="{00000000-0005-0000-0000-0000500A0000}"/>
    <cellStyle name="Percent 72 2" xfId="2641" xr:uid="{00000000-0005-0000-0000-0000510A0000}"/>
    <cellStyle name="Percent 72 3" xfId="2642" xr:uid="{00000000-0005-0000-0000-0000520A0000}"/>
    <cellStyle name="Percent 73" xfId="2643" xr:uid="{00000000-0005-0000-0000-0000530A0000}"/>
    <cellStyle name="Percent 74" xfId="2644" xr:uid="{00000000-0005-0000-0000-0000540A0000}"/>
    <cellStyle name="Percent 75" xfId="2645" xr:uid="{00000000-0005-0000-0000-0000550A0000}"/>
    <cellStyle name="Percent 76" xfId="2646" xr:uid="{00000000-0005-0000-0000-0000560A0000}"/>
    <cellStyle name="Percent 77" xfId="2647" xr:uid="{00000000-0005-0000-0000-0000570A0000}"/>
    <cellStyle name="Percent 78" xfId="2648" xr:uid="{00000000-0005-0000-0000-0000580A0000}"/>
    <cellStyle name="Percent 79" xfId="2649" xr:uid="{00000000-0005-0000-0000-0000590A0000}"/>
    <cellStyle name="Percent 8" xfId="2650" xr:uid="{00000000-0005-0000-0000-00005A0A0000}"/>
    <cellStyle name="Percent 8 2" xfId="2651" xr:uid="{00000000-0005-0000-0000-00005B0A0000}"/>
    <cellStyle name="Percent 8 3" xfId="2652" xr:uid="{00000000-0005-0000-0000-00005C0A0000}"/>
    <cellStyle name="Percent 80" xfId="3052" xr:uid="{9BBF7316-79EE-4746-ABAC-84D849A717CA}"/>
    <cellStyle name="Percent 9" xfId="2653" xr:uid="{00000000-0005-0000-0000-00005D0A0000}"/>
    <cellStyle name="Percent 9 2" xfId="2654" xr:uid="{00000000-0005-0000-0000-00005E0A0000}"/>
    <cellStyle name="Percent 9 3" xfId="2655" xr:uid="{00000000-0005-0000-0000-00005F0A0000}"/>
    <cellStyle name="Pilkku_BINV" xfId="2656" xr:uid="{00000000-0005-0000-0000-0000600A0000}"/>
    <cellStyle name="PrePop Currency (0)" xfId="2657" xr:uid="{00000000-0005-0000-0000-0000610A0000}"/>
    <cellStyle name="PrePop Currency (2)" xfId="2658" xr:uid="{00000000-0005-0000-0000-0000620A0000}"/>
    <cellStyle name="PrePop Units (0)" xfId="2659" xr:uid="{00000000-0005-0000-0000-0000630A0000}"/>
    <cellStyle name="PrePop Units (1)" xfId="2660" xr:uid="{00000000-0005-0000-0000-0000640A0000}"/>
    <cellStyle name="PrePop Units (2)" xfId="2661" xr:uid="{00000000-0005-0000-0000-0000650A0000}"/>
    <cellStyle name="PSChar" xfId="2662" xr:uid="{00000000-0005-0000-0000-0000660A0000}"/>
    <cellStyle name="PSChar 2" xfId="2663" xr:uid="{00000000-0005-0000-0000-0000670A0000}"/>
    <cellStyle name="PSDate" xfId="2664" xr:uid="{00000000-0005-0000-0000-0000680A0000}"/>
    <cellStyle name="PSDec" xfId="2665" xr:uid="{00000000-0005-0000-0000-0000690A0000}"/>
    <cellStyle name="PSHeading" xfId="2666" xr:uid="{00000000-0005-0000-0000-00006A0A0000}"/>
    <cellStyle name="PSHeading 2" xfId="2667" xr:uid="{00000000-0005-0000-0000-00006B0A0000}"/>
    <cellStyle name="PSInt" xfId="2668" xr:uid="{00000000-0005-0000-0000-00006C0A0000}"/>
    <cellStyle name="PSSpacer" xfId="2669" xr:uid="{00000000-0005-0000-0000-00006D0A0000}"/>
    <cellStyle name="PSSpacer 2" xfId="2670" xr:uid="{00000000-0005-0000-0000-00006E0A0000}"/>
    <cellStyle name="Py?r. luku_BINV" xfId="2671" xr:uid="{00000000-0005-0000-0000-00006F0A0000}"/>
    <cellStyle name="Py?r. valuutta_BINV" xfId="2672" xr:uid="{00000000-0005-0000-0000-0000700A0000}"/>
    <cellStyle name="Quantity" xfId="2673" xr:uid="{00000000-0005-0000-0000-0000710A0000}"/>
    <cellStyle name="Quantity 10" xfId="2674" xr:uid="{00000000-0005-0000-0000-0000720A0000}"/>
    <cellStyle name="Quantity 11" xfId="2675" xr:uid="{00000000-0005-0000-0000-0000730A0000}"/>
    <cellStyle name="Quantity 2" xfId="2676" xr:uid="{00000000-0005-0000-0000-0000740A0000}"/>
    <cellStyle name="Quantity 3" xfId="2677" xr:uid="{00000000-0005-0000-0000-0000750A0000}"/>
    <cellStyle name="Quantity 4" xfId="2678" xr:uid="{00000000-0005-0000-0000-0000760A0000}"/>
    <cellStyle name="Quantity 5" xfId="2679" xr:uid="{00000000-0005-0000-0000-0000770A0000}"/>
    <cellStyle name="Quantity 6" xfId="2680" xr:uid="{00000000-0005-0000-0000-0000780A0000}"/>
    <cellStyle name="Quantity 7" xfId="2681" xr:uid="{00000000-0005-0000-0000-0000790A0000}"/>
    <cellStyle name="Quantity 8" xfId="2682" xr:uid="{00000000-0005-0000-0000-00007A0A0000}"/>
    <cellStyle name="Quantity 9" xfId="2683" xr:uid="{00000000-0005-0000-0000-00007B0A0000}"/>
    <cellStyle name="Quantity_REC-PKT" xfId="2684" xr:uid="{00000000-0005-0000-0000-00007C0A0000}"/>
    <cellStyle name="RangeNames" xfId="2685" xr:uid="{00000000-0005-0000-0000-00007D0A0000}"/>
    <cellStyle name="RangeNames 2" xfId="2686" xr:uid="{00000000-0005-0000-0000-00007E0A0000}"/>
    <cellStyle name="Ratio" xfId="2687" xr:uid="{00000000-0005-0000-0000-00007F0A0000}"/>
    <cellStyle name="ratio - Style2" xfId="2688" xr:uid="{00000000-0005-0000-0000-0000800A0000}"/>
    <cellStyle name="ratio - Style2 2" xfId="2689" xr:uid="{00000000-0005-0000-0000-0000810A0000}"/>
    <cellStyle name="Reset range style to defaults" xfId="2690" xr:uid="{00000000-0005-0000-0000-0000820A0000}"/>
    <cellStyle name="Reset range style to defaults 2" xfId="2691" xr:uid="{00000000-0005-0000-0000-0000830A0000}"/>
    <cellStyle name="Rittichai" xfId="2692" xr:uid="{00000000-0005-0000-0000-0000840A0000}"/>
    <cellStyle name="Rothschild Normal" xfId="2693" xr:uid="{00000000-0005-0000-0000-0000850A0000}"/>
    <cellStyle name="Rothschild Normal 2" xfId="2694" xr:uid="{00000000-0005-0000-0000-0000860A0000}"/>
    <cellStyle name="RowSummary" xfId="2695" xr:uid="{00000000-0005-0000-0000-0000870A0000}"/>
    <cellStyle name="SAPBEXaggData" xfId="2696" xr:uid="{00000000-0005-0000-0000-0000880A0000}"/>
    <cellStyle name="SAPBEXaggData 2" xfId="2697" xr:uid="{00000000-0005-0000-0000-0000890A0000}"/>
    <cellStyle name="SAPBEXaggData 2 2" xfId="2698" xr:uid="{00000000-0005-0000-0000-00008A0A0000}"/>
    <cellStyle name="SAPBEXaggData 2 3" xfId="2699" xr:uid="{00000000-0005-0000-0000-00008B0A0000}"/>
    <cellStyle name="SAPBEXaggData 3" xfId="2700" xr:uid="{00000000-0005-0000-0000-00008C0A0000}"/>
    <cellStyle name="SAPBEXaggData 4" xfId="2701" xr:uid="{00000000-0005-0000-0000-00008D0A0000}"/>
    <cellStyle name="SAPBEXaggDataEmph" xfId="2702" xr:uid="{00000000-0005-0000-0000-00008E0A0000}"/>
    <cellStyle name="SAPBEXaggDataEmph 2" xfId="2703" xr:uid="{00000000-0005-0000-0000-00008F0A0000}"/>
    <cellStyle name="SAPBEXaggItem" xfId="2704" xr:uid="{00000000-0005-0000-0000-0000900A0000}"/>
    <cellStyle name="SAPBEXaggItem 2" xfId="2705" xr:uid="{00000000-0005-0000-0000-0000910A0000}"/>
    <cellStyle name="SAPBEXaggItem 2 2" xfId="2706" xr:uid="{00000000-0005-0000-0000-0000920A0000}"/>
    <cellStyle name="SAPBEXaggItem 2 3" xfId="2707" xr:uid="{00000000-0005-0000-0000-0000930A0000}"/>
    <cellStyle name="SAPBEXaggItem 3" xfId="2708" xr:uid="{00000000-0005-0000-0000-0000940A0000}"/>
    <cellStyle name="SAPBEXaggItem 4" xfId="2709" xr:uid="{00000000-0005-0000-0000-0000950A0000}"/>
    <cellStyle name="SAPBEXaggItemX" xfId="2710" xr:uid="{00000000-0005-0000-0000-0000960A0000}"/>
    <cellStyle name="SAPBEXaggItemX 2" xfId="2711" xr:uid="{00000000-0005-0000-0000-0000970A0000}"/>
    <cellStyle name="SAPBEXchaText" xfId="2712" xr:uid="{00000000-0005-0000-0000-0000980A0000}"/>
    <cellStyle name="SAPBEXchaText 2" xfId="2713" xr:uid="{00000000-0005-0000-0000-0000990A0000}"/>
    <cellStyle name="SAPBEXexcBad7" xfId="2714" xr:uid="{00000000-0005-0000-0000-00009A0A0000}"/>
    <cellStyle name="SAPBEXexcBad7 2" xfId="2715" xr:uid="{00000000-0005-0000-0000-00009B0A0000}"/>
    <cellStyle name="SAPBEXexcBad8" xfId="2716" xr:uid="{00000000-0005-0000-0000-00009C0A0000}"/>
    <cellStyle name="SAPBEXexcBad8 2" xfId="2717" xr:uid="{00000000-0005-0000-0000-00009D0A0000}"/>
    <cellStyle name="SAPBEXexcBad9" xfId="2718" xr:uid="{00000000-0005-0000-0000-00009E0A0000}"/>
    <cellStyle name="SAPBEXexcBad9 2" xfId="2719" xr:uid="{00000000-0005-0000-0000-00009F0A0000}"/>
    <cellStyle name="SAPBEXexcCritical4" xfId="2720" xr:uid="{00000000-0005-0000-0000-0000A00A0000}"/>
    <cellStyle name="SAPBEXexcCritical4 2" xfId="2721" xr:uid="{00000000-0005-0000-0000-0000A10A0000}"/>
    <cellStyle name="SAPBEXexcCritical5" xfId="2722" xr:uid="{00000000-0005-0000-0000-0000A20A0000}"/>
    <cellStyle name="SAPBEXexcCritical5 2" xfId="2723" xr:uid="{00000000-0005-0000-0000-0000A30A0000}"/>
    <cellStyle name="SAPBEXexcCritical6" xfId="2724" xr:uid="{00000000-0005-0000-0000-0000A40A0000}"/>
    <cellStyle name="SAPBEXexcCritical6 2" xfId="2725" xr:uid="{00000000-0005-0000-0000-0000A50A0000}"/>
    <cellStyle name="SAPBEXexcGood1" xfId="2726" xr:uid="{00000000-0005-0000-0000-0000A60A0000}"/>
    <cellStyle name="SAPBEXexcGood1 2" xfId="2727" xr:uid="{00000000-0005-0000-0000-0000A70A0000}"/>
    <cellStyle name="SAPBEXexcGood2" xfId="2728" xr:uid="{00000000-0005-0000-0000-0000A80A0000}"/>
    <cellStyle name="SAPBEXexcGood2 2" xfId="2729" xr:uid="{00000000-0005-0000-0000-0000A90A0000}"/>
    <cellStyle name="SAPBEXexcGood3" xfId="2730" xr:uid="{00000000-0005-0000-0000-0000AA0A0000}"/>
    <cellStyle name="SAPBEXexcGood3 2" xfId="2731" xr:uid="{00000000-0005-0000-0000-0000AB0A0000}"/>
    <cellStyle name="SAPBEXfilterDrill" xfId="2732" xr:uid="{00000000-0005-0000-0000-0000AC0A0000}"/>
    <cellStyle name="SAPBEXfilterDrill 2" xfId="2733" xr:uid="{00000000-0005-0000-0000-0000AD0A0000}"/>
    <cellStyle name="SAPBEXfilterDrill 2 2" xfId="2734" xr:uid="{00000000-0005-0000-0000-0000AE0A0000}"/>
    <cellStyle name="SAPBEXfilterDrill 2 3" xfId="2735" xr:uid="{00000000-0005-0000-0000-0000AF0A0000}"/>
    <cellStyle name="SAPBEXfilterDrill 3" xfId="2736" xr:uid="{00000000-0005-0000-0000-0000B00A0000}"/>
    <cellStyle name="SAPBEXfilterDrill 4" xfId="2737" xr:uid="{00000000-0005-0000-0000-0000B10A0000}"/>
    <cellStyle name="SAPBEXfilterItem" xfId="2738" xr:uid="{00000000-0005-0000-0000-0000B20A0000}"/>
    <cellStyle name="SAPBEXfilterItem 2" xfId="2739" xr:uid="{00000000-0005-0000-0000-0000B30A0000}"/>
    <cellStyle name="SAPBEXfilterText" xfId="2740" xr:uid="{00000000-0005-0000-0000-0000B40A0000}"/>
    <cellStyle name="SAPBEXfilterText 2" xfId="2741" xr:uid="{00000000-0005-0000-0000-0000B50A0000}"/>
    <cellStyle name="SAPBEXformats" xfId="2742" xr:uid="{00000000-0005-0000-0000-0000B60A0000}"/>
    <cellStyle name="SAPBEXformats 2" xfId="2743" xr:uid="{00000000-0005-0000-0000-0000B70A0000}"/>
    <cellStyle name="SAPBEXheaderItem" xfId="2744" xr:uid="{00000000-0005-0000-0000-0000B80A0000}"/>
    <cellStyle name="SAPBEXheaderItem 2" xfId="2745" xr:uid="{00000000-0005-0000-0000-0000B90A0000}"/>
    <cellStyle name="SAPBEXheaderText" xfId="2746" xr:uid="{00000000-0005-0000-0000-0000BA0A0000}"/>
    <cellStyle name="SAPBEXheaderText 2" xfId="2747" xr:uid="{00000000-0005-0000-0000-0000BB0A0000}"/>
    <cellStyle name="SAPBEXHLevel0" xfId="2748" xr:uid="{00000000-0005-0000-0000-0000BC0A0000}"/>
    <cellStyle name="SAPBEXHLevel0 2" xfId="2749" xr:uid="{00000000-0005-0000-0000-0000BD0A0000}"/>
    <cellStyle name="SAPBEXHLevel0X" xfId="2750" xr:uid="{00000000-0005-0000-0000-0000BE0A0000}"/>
    <cellStyle name="SAPBEXHLevel0X 2" xfId="2751" xr:uid="{00000000-0005-0000-0000-0000BF0A0000}"/>
    <cellStyle name="SAPBEXHLevel1" xfId="2752" xr:uid="{00000000-0005-0000-0000-0000C00A0000}"/>
    <cellStyle name="SAPBEXHLevel1 2" xfId="2753" xr:uid="{00000000-0005-0000-0000-0000C10A0000}"/>
    <cellStyle name="SAPBEXHLevel1X" xfId="2754" xr:uid="{00000000-0005-0000-0000-0000C20A0000}"/>
    <cellStyle name="SAPBEXHLevel1X 2" xfId="2755" xr:uid="{00000000-0005-0000-0000-0000C30A0000}"/>
    <cellStyle name="SAPBEXHLevel2" xfId="2756" xr:uid="{00000000-0005-0000-0000-0000C40A0000}"/>
    <cellStyle name="SAPBEXHLevel2 2" xfId="2757" xr:uid="{00000000-0005-0000-0000-0000C50A0000}"/>
    <cellStyle name="SAPBEXHLevel2X" xfId="2758" xr:uid="{00000000-0005-0000-0000-0000C60A0000}"/>
    <cellStyle name="SAPBEXHLevel2X 2" xfId="2759" xr:uid="{00000000-0005-0000-0000-0000C70A0000}"/>
    <cellStyle name="SAPBEXHLevel3" xfId="2760" xr:uid="{00000000-0005-0000-0000-0000C80A0000}"/>
    <cellStyle name="SAPBEXHLevel3 2" xfId="2761" xr:uid="{00000000-0005-0000-0000-0000C90A0000}"/>
    <cellStyle name="SAPBEXHLevel3X" xfId="2762" xr:uid="{00000000-0005-0000-0000-0000CA0A0000}"/>
    <cellStyle name="SAPBEXHLevel3X 2" xfId="2763" xr:uid="{00000000-0005-0000-0000-0000CB0A0000}"/>
    <cellStyle name="SAPBEXresData" xfId="2764" xr:uid="{00000000-0005-0000-0000-0000CC0A0000}"/>
    <cellStyle name="SAPBEXresData 2" xfId="2765" xr:uid="{00000000-0005-0000-0000-0000CD0A0000}"/>
    <cellStyle name="SAPBEXresDataEmph" xfId="2766" xr:uid="{00000000-0005-0000-0000-0000CE0A0000}"/>
    <cellStyle name="SAPBEXresDataEmph 2" xfId="2767" xr:uid="{00000000-0005-0000-0000-0000CF0A0000}"/>
    <cellStyle name="SAPBEXresItem" xfId="2768" xr:uid="{00000000-0005-0000-0000-0000D00A0000}"/>
    <cellStyle name="SAPBEXresItem 2" xfId="2769" xr:uid="{00000000-0005-0000-0000-0000D10A0000}"/>
    <cellStyle name="SAPBEXresItemX" xfId="2770" xr:uid="{00000000-0005-0000-0000-0000D20A0000}"/>
    <cellStyle name="SAPBEXresItemX 2" xfId="2771" xr:uid="{00000000-0005-0000-0000-0000D30A0000}"/>
    <cellStyle name="SAPBEXstdData" xfId="2772" xr:uid="{00000000-0005-0000-0000-0000D40A0000}"/>
    <cellStyle name="SAPBEXstdData 2" xfId="2773" xr:uid="{00000000-0005-0000-0000-0000D50A0000}"/>
    <cellStyle name="SAPBEXstdDataEmph" xfId="2774" xr:uid="{00000000-0005-0000-0000-0000D60A0000}"/>
    <cellStyle name="SAPBEXstdDataEmph 2" xfId="2775" xr:uid="{00000000-0005-0000-0000-0000D70A0000}"/>
    <cellStyle name="SAPBEXstdItem" xfId="2776" xr:uid="{00000000-0005-0000-0000-0000D80A0000}"/>
    <cellStyle name="SAPBEXstdItem 2" xfId="2777" xr:uid="{00000000-0005-0000-0000-0000D90A0000}"/>
    <cellStyle name="SAPBEXstdItemX" xfId="2778" xr:uid="{00000000-0005-0000-0000-0000DA0A0000}"/>
    <cellStyle name="SAPBEXstdItemX 2" xfId="2779" xr:uid="{00000000-0005-0000-0000-0000DB0A0000}"/>
    <cellStyle name="SAPBEXtitle" xfId="2780" xr:uid="{00000000-0005-0000-0000-0000DC0A0000}"/>
    <cellStyle name="SAPBEXtitle 2" xfId="2781" xr:uid="{00000000-0005-0000-0000-0000DD0A0000}"/>
    <cellStyle name="SAPBEXundefined" xfId="2782" xr:uid="{00000000-0005-0000-0000-0000DE0A0000}"/>
    <cellStyle name="SAPBEXundefined 2" xfId="2783" xr:uid="{00000000-0005-0000-0000-0000DF0A0000}"/>
    <cellStyle name="Sensitivity" xfId="2784" xr:uid="{00000000-0005-0000-0000-0000E00A0000}"/>
    <cellStyle name="Sensitivity 2" xfId="2785" xr:uid="{00000000-0005-0000-0000-0000E10A0000}"/>
    <cellStyle name="SheetHeader1" xfId="2786" xr:uid="{00000000-0005-0000-0000-0000E20A0000}"/>
    <cellStyle name="SheetHeader1 2" xfId="2787" xr:uid="{00000000-0005-0000-0000-0000E30A0000}"/>
    <cellStyle name="SheetHeader2" xfId="2788" xr:uid="{00000000-0005-0000-0000-0000E40A0000}"/>
    <cellStyle name="SheetHeader2 2" xfId="2789" xr:uid="{00000000-0005-0000-0000-0000E50A0000}"/>
    <cellStyle name="StandardInput" xfId="2790" xr:uid="{00000000-0005-0000-0000-0000E60A0000}"/>
    <cellStyle name="StandardInput 2" xfId="2791" xr:uid="{00000000-0005-0000-0000-0000E70A0000}"/>
    <cellStyle name="Style 1" xfId="2792" xr:uid="{00000000-0005-0000-0000-0000E80A0000}"/>
    <cellStyle name="Style 1 2" xfId="2793" xr:uid="{00000000-0005-0000-0000-0000E90A0000}"/>
    <cellStyle name="Style 1 2 2" xfId="2794" xr:uid="{00000000-0005-0000-0000-0000EA0A0000}"/>
    <cellStyle name="Style 1 3" xfId="2795" xr:uid="{00000000-0005-0000-0000-0000EB0A0000}"/>
    <cellStyle name="style1" xfId="2796" xr:uid="{00000000-0005-0000-0000-0000EC0A0000}"/>
    <cellStyle name="Style2" xfId="2797" xr:uid="{00000000-0005-0000-0000-0000ED0A0000}"/>
    <cellStyle name="Style2 2" xfId="2798" xr:uid="{00000000-0005-0000-0000-0000EE0A0000}"/>
    <cellStyle name="Style3" xfId="2799" xr:uid="{00000000-0005-0000-0000-0000EF0A0000}"/>
    <cellStyle name="Style3 2" xfId="2800" xr:uid="{00000000-0005-0000-0000-0000F00A0000}"/>
    <cellStyle name="subhead" xfId="2801" xr:uid="{00000000-0005-0000-0000-0000F10A0000}"/>
    <cellStyle name="Subheading" xfId="2802" xr:uid="{00000000-0005-0000-0000-0000F20A0000}"/>
    <cellStyle name="SubheadingBold" xfId="2803" xr:uid="{00000000-0005-0000-0000-0000F30A0000}"/>
    <cellStyle name="Table" xfId="2804" xr:uid="{00000000-0005-0000-0000-0000F40A0000}"/>
    <cellStyle name="Table 2" xfId="2805" xr:uid="{00000000-0005-0000-0000-0000F50A0000}"/>
    <cellStyle name="Table 3" xfId="2806" xr:uid="{00000000-0005-0000-0000-0000F60A0000}"/>
    <cellStyle name="Table 4" xfId="2807" xr:uid="{00000000-0005-0000-0000-0000F70A0000}"/>
    <cellStyle name="Table Heading" xfId="2808" xr:uid="{00000000-0005-0000-0000-0000F80A0000}"/>
    <cellStyle name="Table Heading 2" xfId="2809" xr:uid="{00000000-0005-0000-0000-0000F90A0000}"/>
    <cellStyle name="Table_Heading2" xfId="2810" xr:uid="{00000000-0005-0000-0000-0000FA0A0000}"/>
    <cellStyle name="TBC" xfId="2811" xr:uid="{00000000-0005-0000-0000-0000FB0A0000}"/>
    <cellStyle name="TBC 2" xfId="2812" xr:uid="{00000000-0005-0000-0000-0000FC0A0000}"/>
    <cellStyle name="Text Indent A" xfId="2813" xr:uid="{00000000-0005-0000-0000-0000FD0A0000}"/>
    <cellStyle name="Text Indent B" xfId="2814" xr:uid="{00000000-0005-0000-0000-0000FE0A0000}"/>
    <cellStyle name="Text Indent C" xfId="2815" xr:uid="{00000000-0005-0000-0000-0000FF0A0000}"/>
    <cellStyle name="thousand" xfId="2816" xr:uid="{00000000-0005-0000-0000-0000000B0000}"/>
    <cellStyle name="Tickmark" xfId="2817" xr:uid="{00000000-0005-0000-0000-0000010B0000}"/>
    <cellStyle name="Tickmark 2" xfId="2818" xr:uid="{00000000-0005-0000-0000-0000020B0000}"/>
    <cellStyle name="Times New Roman" xfId="2819" xr:uid="{00000000-0005-0000-0000-0000030B0000}"/>
    <cellStyle name="Title 2" xfId="2820" xr:uid="{00000000-0005-0000-0000-0000040B0000}"/>
    <cellStyle name="Title 2 2" xfId="2821" xr:uid="{00000000-0005-0000-0000-0000050B0000}"/>
    <cellStyle name="Title 2 3" xfId="2822" xr:uid="{00000000-0005-0000-0000-0000060B0000}"/>
    <cellStyle name="Title 3" xfId="2823" xr:uid="{00000000-0005-0000-0000-0000070B0000}"/>
    <cellStyle name="Total 1" xfId="2824" xr:uid="{00000000-0005-0000-0000-0000080B0000}"/>
    <cellStyle name="Total 2" xfId="2825" xr:uid="{00000000-0005-0000-0000-0000090B0000}"/>
    <cellStyle name="Total 2 2" xfId="2826" xr:uid="{00000000-0005-0000-0000-00000A0B0000}"/>
    <cellStyle name="Total 2 3" xfId="2827" xr:uid="{00000000-0005-0000-0000-00000B0B0000}"/>
    <cellStyle name="Total 2 4" xfId="2828" xr:uid="{00000000-0005-0000-0000-00000C0B0000}"/>
    <cellStyle name="Total 2 5" xfId="2829" xr:uid="{00000000-0005-0000-0000-00000D0B0000}"/>
    <cellStyle name="Total 2 6" xfId="2830" xr:uid="{00000000-0005-0000-0000-00000E0B0000}"/>
    <cellStyle name="Total 3" xfId="2831" xr:uid="{00000000-0005-0000-0000-00000F0B0000}"/>
    <cellStyle name="Total 3 2" xfId="2832" xr:uid="{00000000-0005-0000-0000-0000100B0000}"/>
    <cellStyle name="Total 4" xfId="2833" xr:uid="{00000000-0005-0000-0000-0000110B0000}"/>
    <cellStyle name="Total 4 2" xfId="2834" xr:uid="{00000000-0005-0000-0000-0000120B0000}"/>
    <cellStyle name="Transfer out" xfId="2835" xr:uid="{00000000-0005-0000-0000-0000130B0000}"/>
    <cellStyle name="Transfer out 2" xfId="2836" xr:uid="{00000000-0005-0000-0000-0000140B0000}"/>
    <cellStyle name="Transfer out 2 2" xfId="2837" xr:uid="{00000000-0005-0000-0000-0000150B0000}"/>
    <cellStyle name="Transfer out 2 3" xfId="2838" xr:uid="{00000000-0005-0000-0000-0000160B0000}"/>
    <cellStyle name="Transfer out 3" xfId="2839" xr:uid="{00000000-0005-0000-0000-0000170B0000}"/>
    <cellStyle name="Transfer out 4" xfId="2840" xr:uid="{00000000-0005-0000-0000-0000180B0000}"/>
    <cellStyle name="Tusental (0)_pldt" xfId="2841" xr:uid="{00000000-0005-0000-0000-0000190B0000}"/>
    <cellStyle name="Tusental_A-listan (fixad)" xfId="2842" xr:uid="{00000000-0005-0000-0000-00001A0B0000}"/>
    <cellStyle name="Unit" xfId="2843" xr:uid="{00000000-0005-0000-0000-00001B0B0000}"/>
    <cellStyle name="Unit 2" xfId="2844" xr:uid="{00000000-0005-0000-0000-00001C0B0000}"/>
    <cellStyle name="Unprotected" xfId="2845" xr:uid="{00000000-0005-0000-0000-00001D0B0000}"/>
    <cellStyle name="Unprotected 2" xfId="2846" xr:uid="{00000000-0005-0000-0000-00001E0B0000}"/>
    <cellStyle name="User_Defined_A" xfId="2847" xr:uid="{00000000-0005-0000-0000-00001F0B0000}"/>
    <cellStyle name="Valuta (0)_pldt" xfId="2848" xr:uid="{00000000-0005-0000-0000-0000200B0000}"/>
    <cellStyle name="Valuta_NPV" xfId="2849" xr:uid="{00000000-0005-0000-0000-0000210B0000}"/>
    <cellStyle name="Valuutta_BINV" xfId="2850" xr:uid="{00000000-0005-0000-0000-0000220B0000}"/>
    <cellStyle name="Warning" xfId="2851" xr:uid="{00000000-0005-0000-0000-0000230B0000}"/>
    <cellStyle name="Warning 2" xfId="2852" xr:uid="{00000000-0005-0000-0000-0000240B0000}"/>
    <cellStyle name="Warning Text 2" xfId="2853" xr:uid="{00000000-0005-0000-0000-0000250B0000}"/>
    <cellStyle name="Warning Text 3" xfId="2854" xr:uid="{00000000-0005-0000-0000-0000260B0000}"/>
    <cellStyle name="WHead - Style2" xfId="2855" xr:uid="{00000000-0005-0000-0000-0000270B0000}"/>
    <cellStyle name="WHead - Style2 2" xfId="2856" xr:uid="{00000000-0005-0000-0000-0000280B0000}"/>
    <cellStyle name="WHead - Style2 3" xfId="2857" xr:uid="{00000000-0005-0000-0000-0000290B0000}"/>
    <cellStyle name="เครื่องหมายจุลภาค [0]_1" xfId="2858" xr:uid="{00000000-0005-0000-0000-0000350B0000}"/>
    <cellStyle name="เครื่องหมายจุลภาค 10" xfId="2859" xr:uid="{00000000-0005-0000-0000-0000360B0000}"/>
    <cellStyle name="เครื่องหมายจุลภาค 2" xfId="2860" xr:uid="{00000000-0005-0000-0000-0000370B0000}"/>
    <cellStyle name="เครื่องหมายจุลภาค 2 2" xfId="2861" xr:uid="{00000000-0005-0000-0000-0000380B0000}"/>
    <cellStyle name="เครื่องหมายจุลภาค 2 2 2" xfId="2862" xr:uid="{00000000-0005-0000-0000-0000390B0000}"/>
    <cellStyle name="เครื่องหมายจุลภาค 2 2 2 2" xfId="2863" xr:uid="{00000000-0005-0000-0000-00003A0B0000}"/>
    <cellStyle name="เครื่องหมายจุลภาค 2 2 2 3" xfId="2864" xr:uid="{00000000-0005-0000-0000-00003B0B0000}"/>
    <cellStyle name="เครื่องหมายจุลภาค 2 2 2 4" xfId="2865" xr:uid="{00000000-0005-0000-0000-00003C0B0000}"/>
    <cellStyle name="เครื่องหมายจุลภาค 2 2 3" xfId="2866" xr:uid="{00000000-0005-0000-0000-00003D0B0000}"/>
    <cellStyle name="เครื่องหมายจุลภาค 2 2 4" xfId="2867" xr:uid="{00000000-0005-0000-0000-00003E0B0000}"/>
    <cellStyle name="เครื่องหมายจุลภาค 2 2 5" xfId="2868" xr:uid="{00000000-0005-0000-0000-00003F0B0000}"/>
    <cellStyle name="เครื่องหมายจุลภาค 2 3" xfId="2869" xr:uid="{00000000-0005-0000-0000-0000400B0000}"/>
    <cellStyle name="เครื่องหมายจุลภาค 2 4" xfId="2870" xr:uid="{00000000-0005-0000-0000-0000410B0000}"/>
    <cellStyle name="เครื่องหมายจุลภาค 2 5" xfId="2871" xr:uid="{00000000-0005-0000-0000-0000420B0000}"/>
    <cellStyle name="เครื่องหมายจุลภาค 2_~gl60" xfId="2872" xr:uid="{00000000-0005-0000-0000-0000430B0000}"/>
    <cellStyle name="เครื่องหมายจุลภาค 3" xfId="2873" xr:uid="{00000000-0005-0000-0000-0000440B0000}"/>
    <cellStyle name="เครื่องหมายจุลภาค 3 2" xfId="2874" xr:uid="{00000000-0005-0000-0000-0000450B0000}"/>
    <cellStyle name="เครื่องหมายจุลภาค 3 3" xfId="2875" xr:uid="{00000000-0005-0000-0000-0000460B0000}"/>
    <cellStyle name="เครื่องหมายจุลภาค 3 4" xfId="2876" xr:uid="{00000000-0005-0000-0000-0000470B0000}"/>
    <cellStyle name="เครื่องหมายจุลภาค 3_Copy of SFCD@Detail - 12.2010-kung" xfId="2877" xr:uid="{00000000-0005-0000-0000-0000480B0000}"/>
    <cellStyle name="เครื่องหมายจุลภาค 4" xfId="2878" xr:uid="{00000000-0005-0000-0000-0000490B0000}"/>
    <cellStyle name="เครื่องหมายจุลภาค 4 2" xfId="2879" xr:uid="{00000000-0005-0000-0000-00004A0B0000}"/>
    <cellStyle name="เครื่องหมายจุลภาค 4 3" xfId="2880" xr:uid="{00000000-0005-0000-0000-00004B0B0000}"/>
    <cellStyle name="เครื่องหมายจุลภาค 4 4" xfId="2881" xr:uid="{00000000-0005-0000-0000-00004C0B0000}"/>
    <cellStyle name="เครื่องหมายจุลภาค 5" xfId="2882" xr:uid="{00000000-0005-0000-0000-00004D0B0000}"/>
    <cellStyle name="เครื่องหมายจุลภาค 5 2" xfId="2883" xr:uid="{00000000-0005-0000-0000-00004E0B0000}"/>
    <cellStyle name="เครื่องหมายจุลภาค 5 3" xfId="2884" xr:uid="{00000000-0005-0000-0000-00004F0B0000}"/>
    <cellStyle name="เครื่องหมายจุลภาค 5 4" xfId="2885" xr:uid="{00000000-0005-0000-0000-0000500B0000}"/>
    <cellStyle name="เครื่องหมายจุลภาค 6" xfId="2886" xr:uid="{00000000-0005-0000-0000-0000510B0000}"/>
    <cellStyle name="เครื่องหมายจุลภาค 6 2" xfId="2887" xr:uid="{00000000-0005-0000-0000-0000520B0000}"/>
    <cellStyle name="เครื่องหมายจุลภาค 7" xfId="2888" xr:uid="{00000000-0005-0000-0000-0000530B0000}"/>
    <cellStyle name="เครื่องหมายจุลภาค 7 2" xfId="2889" xr:uid="{00000000-0005-0000-0000-0000540B0000}"/>
    <cellStyle name="เครื่องหมายจุลภาค 7 3" xfId="2890" xr:uid="{00000000-0005-0000-0000-0000550B0000}"/>
    <cellStyle name="เครื่องหมายจุลภาค 7 4" xfId="2891" xr:uid="{00000000-0005-0000-0000-0000560B0000}"/>
    <cellStyle name="เครื่องหมายจุลภาค 7 5" xfId="2892" xr:uid="{00000000-0005-0000-0000-0000570B0000}"/>
    <cellStyle name="เครื่องหมายจุลภาค 7 6" xfId="2893" xr:uid="{00000000-0005-0000-0000-0000580B0000}"/>
    <cellStyle name="เครื่องหมายจุลภาค 7 7" xfId="2894" xr:uid="{00000000-0005-0000-0000-0000590B0000}"/>
    <cellStyle name="เครื่องหมายจุลภาค 8" xfId="2895" xr:uid="{00000000-0005-0000-0000-00005A0B0000}"/>
    <cellStyle name="เครื่องหมายจุลภาค 9" xfId="2896" xr:uid="{00000000-0005-0000-0000-00005B0B0000}"/>
    <cellStyle name="เครื่องหมายจุลภาค_01-18-05" xfId="2897" xr:uid="{00000000-0005-0000-0000-00005C0B0000}"/>
    <cellStyle name="เครื่องหมายสกุลเงิน [0]_1" xfId="2898" xr:uid="{00000000-0005-0000-0000-00005D0B0000}"/>
    <cellStyle name="เครื่องหมายสกุลเงิน_1" xfId="2899" xr:uid="{00000000-0005-0000-0000-00005E0B0000}"/>
    <cellStyle name="เชื่อมโยงหลายมิติ" xfId="2900" xr:uid="{00000000-0005-0000-0000-0000610B0000}"/>
    <cellStyle name="เชื่อมโยงหลายมิติ 2" xfId="2901" xr:uid="{00000000-0005-0000-0000-0000620B0000}"/>
    <cellStyle name="เชื่อมโยงหลายมิติ 3" xfId="2902" xr:uid="{00000000-0005-0000-0000-0000630B0000}"/>
    <cellStyle name="เชื่อมโยงหลายมิติ 4" xfId="2903" xr:uid="{00000000-0005-0000-0000-0000640B0000}"/>
    <cellStyle name="เซลล์ตรวจสอบ" xfId="2904" xr:uid="{00000000-0005-0000-0000-0000650B0000}"/>
    <cellStyle name="เซลล์ตรวจสอบ 2" xfId="2905" xr:uid="{00000000-0005-0000-0000-0000660B0000}"/>
    <cellStyle name="เซลล์ที่มีการเชื่อมโยง" xfId="2906" xr:uid="{00000000-0005-0000-0000-0000670B0000}"/>
    <cellStyle name="เซลล์ที่มีการเชื่อมโยง 2" xfId="2907" xr:uid="{00000000-0005-0000-0000-0000680B0000}"/>
    <cellStyle name="เปอร์เซ็นต์_Lead 280203" xfId="2908" xr:uid="{00000000-0005-0000-0000-0000A40B0000}"/>
    <cellStyle name="แย่" xfId="2909" xr:uid="{00000000-0005-0000-0000-0000A90B0000}"/>
    <cellStyle name="แย่ 2" xfId="2910" xr:uid="{00000000-0005-0000-0000-0000AA0B0000}"/>
    <cellStyle name="แสดงผล" xfId="2911" xr:uid="{00000000-0005-0000-0000-0000BF0B0000}"/>
    <cellStyle name="แสดงผล 2" xfId="2912" xr:uid="{00000000-0005-0000-0000-0000C00B0000}"/>
    <cellStyle name="แสดงผล 3" xfId="2913" xr:uid="{00000000-0005-0000-0000-0000C10B0000}"/>
    <cellStyle name="แสดงผล 4" xfId="2914" xr:uid="{00000000-0005-0000-0000-0000C20B0000}"/>
    <cellStyle name="การคำนวณ" xfId="2915" xr:uid="{00000000-0005-0000-0000-00002A0B0000}"/>
    <cellStyle name="การคำนวณ 2" xfId="2916" xr:uid="{00000000-0005-0000-0000-00002B0B0000}"/>
    <cellStyle name="การคำนวณ 3" xfId="2917" xr:uid="{00000000-0005-0000-0000-00002C0B0000}"/>
    <cellStyle name="การคำนวณ 4" xfId="2918" xr:uid="{00000000-0005-0000-0000-00002D0B0000}"/>
    <cellStyle name="ข้อความเตือน" xfId="2919" xr:uid="{00000000-0005-0000-0000-00002E0B0000}"/>
    <cellStyle name="ข้อความเตือน 2" xfId="2920" xr:uid="{00000000-0005-0000-0000-00002F0B0000}"/>
    <cellStyle name="ข้อความอธิบาย" xfId="2921" xr:uid="{00000000-0005-0000-0000-0000300B0000}"/>
    <cellStyle name="ข้อความอธิบาย 2" xfId="2922" xr:uid="{00000000-0005-0000-0000-0000310B0000}"/>
    <cellStyle name="ค@ฏ๋_laroux" xfId="2923" xr:uid="{00000000-0005-0000-0000-0000320B0000}"/>
    <cellStyle name="คdคภฆ์[0]_laroux" xfId="2924" xr:uid="{00000000-0005-0000-0000-0000330B0000}"/>
    <cellStyle name="คdคภฆ์_laroux" xfId="2925" xr:uid="{00000000-0005-0000-0000-0000340B0000}"/>
    <cellStyle name="ชื่อเรื่อง" xfId="2926" xr:uid="{00000000-0005-0000-0000-00005F0B0000}"/>
    <cellStyle name="ชื่อเรื่อง 2" xfId="2927" xr:uid="{00000000-0005-0000-0000-0000600B0000}"/>
    <cellStyle name="ณfน๔ [0]_laroux" xfId="2928" xr:uid="{00000000-0005-0000-0000-0000690B0000}"/>
    <cellStyle name="ณfน๔[0]_laroux" xfId="2929" xr:uid="{00000000-0005-0000-0000-00006A0B0000}"/>
    <cellStyle name="ณfน๔_laroux" xfId="2930" xr:uid="{00000000-0005-0000-0000-00006B0B0000}"/>
    <cellStyle name="ดี" xfId="2931" xr:uid="{00000000-0005-0000-0000-00006C0B0000}"/>
    <cellStyle name="ดี 2" xfId="2932" xr:uid="{00000000-0005-0000-0000-00006D0B0000}"/>
    <cellStyle name="ตามการเชื่อมโยงหลายมิติ" xfId="2933" xr:uid="{00000000-0005-0000-0000-00006E0B0000}"/>
    <cellStyle name="ตามการเชื่อมโยงหลายมิติ 2" xfId="2934" xr:uid="{00000000-0005-0000-0000-00006F0B0000}"/>
    <cellStyle name="ตามการเชื่อมโยงหลายมิติ 3" xfId="2935" xr:uid="{00000000-0005-0000-0000-0000700B0000}"/>
    <cellStyle name="ตามการเชื่อมโยงหลายมิติ 4" xfId="2936" xr:uid="{00000000-0005-0000-0000-0000710B0000}"/>
    <cellStyle name="น้บะภฒ_95" xfId="2937" xr:uid="{00000000-0005-0000-0000-0000720B0000}"/>
    <cellStyle name="ปกติ 10" xfId="2938" xr:uid="{00000000-0005-0000-0000-0000730B0000}"/>
    <cellStyle name="ปกติ 2" xfId="2939" xr:uid="{00000000-0005-0000-0000-0000740B0000}"/>
    <cellStyle name="ปกติ 2 2" xfId="2940" xr:uid="{00000000-0005-0000-0000-0000750B0000}"/>
    <cellStyle name="ปกติ 2 2 2" xfId="2941" xr:uid="{00000000-0005-0000-0000-0000760B0000}"/>
    <cellStyle name="ปกติ 2 2 2 2" xfId="2942" xr:uid="{00000000-0005-0000-0000-0000770B0000}"/>
    <cellStyle name="ปกติ 2 2 3" xfId="2943" xr:uid="{00000000-0005-0000-0000-0000780B0000}"/>
    <cellStyle name="ปกติ 2 2_SFCD2012 Q1 AP" xfId="2944" xr:uid="{00000000-0005-0000-0000-0000790B0000}"/>
    <cellStyle name="ปกติ 2 3" xfId="2945" xr:uid="{00000000-0005-0000-0000-00007A0B0000}"/>
    <cellStyle name="ปกติ 2 3 2" xfId="2946" xr:uid="{00000000-0005-0000-0000-00007B0B0000}"/>
    <cellStyle name="ปกติ 2 3 3" xfId="2947" xr:uid="{00000000-0005-0000-0000-00007C0B0000}"/>
    <cellStyle name="ปกติ 2 3 4" xfId="2948" xr:uid="{00000000-0005-0000-0000-00007D0B0000}"/>
    <cellStyle name="ปกติ 2 4" xfId="2949" xr:uid="{00000000-0005-0000-0000-00007E0B0000}"/>
    <cellStyle name="ปกติ 2 4 2" xfId="2950" xr:uid="{00000000-0005-0000-0000-00007F0B0000}"/>
    <cellStyle name="ปกติ 2 5" xfId="2951" xr:uid="{00000000-0005-0000-0000-0000800B0000}"/>
    <cellStyle name="ปกติ 2 6" xfId="2952" xr:uid="{00000000-0005-0000-0000-0000810B0000}"/>
    <cellStyle name="ปกติ 2 7" xfId="2953" xr:uid="{00000000-0005-0000-0000-0000820B0000}"/>
    <cellStyle name="ปกติ 2 8" xfId="2954" xr:uid="{00000000-0005-0000-0000-0000830B0000}"/>
    <cellStyle name="ปกติ 2__Input_Vat-BKP-06-K.Update" xfId="2955" xr:uid="{00000000-0005-0000-0000-0000840B0000}"/>
    <cellStyle name="ปกติ 3" xfId="2956" xr:uid="{00000000-0005-0000-0000-0000850B0000}"/>
    <cellStyle name="ปกติ 3 2" xfId="2957" xr:uid="{00000000-0005-0000-0000-0000860B0000}"/>
    <cellStyle name="ปกติ 3 2 2" xfId="2958" xr:uid="{00000000-0005-0000-0000-0000870B0000}"/>
    <cellStyle name="ปกติ 3 3" xfId="2959" xr:uid="{00000000-0005-0000-0000-0000880B0000}"/>
    <cellStyle name="ปกติ 3_Aging SFCD" xfId="2960" xr:uid="{00000000-0005-0000-0000-0000890B0000}"/>
    <cellStyle name="ปกติ 4" xfId="2961" xr:uid="{00000000-0005-0000-0000-00008A0B0000}"/>
    <cellStyle name="ปกติ 4 2" xfId="2962" xr:uid="{00000000-0005-0000-0000-00008B0B0000}"/>
    <cellStyle name="ปกติ 4 2 2" xfId="2963" xr:uid="{00000000-0005-0000-0000-00008C0B0000}"/>
    <cellStyle name="ปกติ 4 3" xfId="2964" xr:uid="{00000000-0005-0000-0000-00008D0B0000}"/>
    <cellStyle name="ปกติ 5" xfId="2965" xr:uid="{00000000-0005-0000-0000-00008E0B0000}"/>
    <cellStyle name="ปกติ 5 2" xfId="2966" xr:uid="{00000000-0005-0000-0000-00008F0B0000}"/>
    <cellStyle name="ปกติ 6" xfId="2967" xr:uid="{00000000-0005-0000-0000-0000900B0000}"/>
    <cellStyle name="ปกติ 6 2" xfId="2968" xr:uid="{00000000-0005-0000-0000-0000910B0000}"/>
    <cellStyle name="ปกติ 6 3" xfId="2969" xr:uid="{00000000-0005-0000-0000-0000920B0000}"/>
    <cellStyle name="ปกติ 6 4" xfId="2970" xr:uid="{00000000-0005-0000-0000-0000930B0000}"/>
    <cellStyle name="ปกติ 7" xfId="2971" xr:uid="{00000000-0005-0000-0000-0000940B0000}"/>
    <cellStyle name="ปกติ 7 2" xfId="2972" xr:uid="{00000000-0005-0000-0000-0000950B0000}"/>
    <cellStyle name="ปกติ 7 3" xfId="2973" xr:uid="{00000000-0005-0000-0000-0000960B0000}"/>
    <cellStyle name="ปกติ 7 4" xfId="2974" xr:uid="{00000000-0005-0000-0000-0000970B0000}"/>
    <cellStyle name="ปกติ 8" xfId="2975" xr:uid="{00000000-0005-0000-0000-0000980B0000}"/>
    <cellStyle name="ปกติ 8 2" xfId="2976" xr:uid="{00000000-0005-0000-0000-0000990B0000}"/>
    <cellStyle name="ปกติ 8 3" xfId="2977" xr:uid="{00000000-0005-0000-0000-00009A0B0000}"/>
    <cellStyle name="ปกติ 9" xfId="2978" xr:uid="{00000000-0005-0000-0000-00009B0B0000}"/>
    <cellStyle name="ปกติ 9 2" xfId="2979" xr:uid="{00000000-0005-0000-0000-00009C0B0000}"/>
    <cellStyle name="ปกติ_~gl4F" xfId="2980" xr:uid="{00000000-0005-0000-0000-00009D0B0000}"/>
    <cellStyle name="ป้อนค่า" xfId="2981" xr:uid="{00000000-0005-0000-0000-00009E0B0000}"/>
    <cellStyle name="ป้อนค่า 2" xfId="2982" xr:uid="{00000000-0005-0000-0000-00009F0B0000}"/>
    <cellStyle name="ป้อนค่า 3" xfId="2983" xr:uid="{00000000-0005-0000-0000-0000A00B0000}"/>
    <cellStyle name="ป้อนค่า 4" xfId="2984" xr:uid="{00000000-0005-0000-0000-0000A10B0000}"/>
    <cellStyle name="ปานกลาง" xfId="2985" xr:uid="{00000000-0005-0000-0000-0000A20B0000}"/>
    <cellStyle name="ปานกลาง 2" xfId="2986" xr:uid="{00000000-0005-0000-0000-0000A30B0000}"/>
    <cellStyle name="ผลรวม" xfId="2987" xr:uid="{00000000-0005-0000-0000-0000A50B0000}"/>
    <cellStyle name="ผลรวม 2" xfId="2988" xr:uid="{00000000-0005-0000-0000-0000A60B0000}"/>
    <cellStyle name="ผลรวม 3" xfId="2989" xr:uid="{00000000-0005-0000-0000-0000A70B0000}"/>
    <cellStyle name="ผลรวม 4" xfId="2990" xr:uid="{00000000-0005-0000-0000-0000A80B0000}"/>
    <cellStyle name="ฤธถ [0]_95" xfId="2991" xr:uid="{00000000-0005-0000-0000-0000AB0B0000}"/>
    <cellStyle name="ฤธถ_95" xfId="2992" xr:uid="{00000000-0005-0000-0000-0000AC0B0000}"/>
    <cellStyle name="ล_x000b_ศญ_ฝลฐๆฟตม๖วฅ" xfId="2993" xr:uid="{00000000-0005-0000-0000-0000AD0B0000}"/>
    <cellStyle name="ล๋ศญ [0]_95" xfId="2994" xr:uid="{00000000-0005-0000-0000-0000AE0B0000}"/>
    <cellStyle name="ล๋ศญ_95" xfId="2995" xr:uid="{00000000-0005-0000-0000-0000AF0B0000}"/>
    <cellStyle name="ลักษณะ 1" xfId="2996" xr:uid="{00000000-0005-0000-0000-0000B00B0000}"/>
    <cellStyle name="ลักษณะ 1 2" xfId="2997" xr:uid="{00000000-0005-0000-0000-0000B10B0000}"/>
    <cellStyle name="วฅมุ_4ฟ๙ฝวภ๛" xfId="2998" xr:uid="{00000000-0005-0000-0000-0000B20B0000}"/>
    <cellStyle name="ส่วนที่ถูกเน้น1" xfId="2999" xr:uid="{00000000-0005-0000-0000-0000B30B0000}"/>
    <cellStyle name="ส่วนที่ถูกเน้น1 2" xfId="3000" xr:uid="{00000000-0005-0000-0000-0000B40B0000}"/>
    <cellStyle name="ส่วนที่ถูกเน้น2" xfId="3001" xr:uid="{00000000-0005-0000-0000-0000B50B0000}"/>
    <cellStyle name="ส่วนที่ถูกเน้น2 2" xfId="3002" xr:uid="{00000000-0005-0000-0000-0000B60B0000}"/>
    <cellStyle name="ส่วนที่ถูกเน้น3" xfId="3003" xr:uid="{00000000-0005-0000-0000-0000B70B0000}"/>
    <cellStyle name="ส่วนที่ถูกเน้น3 2" xfId="3004" xr:uid="{00000000-0005-0000-0000-0000B80B0000}"/>
    <cellStyle name="ส่วนที่ถูกเน้น4" xfId="3005" xr:uid="{00000000-0005-0000-0000-0000B90B0000}"/>
    <cellStyle name="ส่วนที่ถูกเน้น4 2" xfId="3006" xr:uid="{00000000-0005-0000-0000-0000BA0B0000}"/>
    <cellStyle name="ส่วนที่ถูกเน้น5" xfId="3007" xr:uid="{00000000-0005-0000-0000-0000BB0B0000}"/>
    <cellStyle name="ส่วนที่ถูกเน้น5 2" xfId="3008" xr:uid="{00000000-0005-0000-0000-0000BC0B0000}"/>
    <cellStyle name="ส่วนที่ถูกเน้น6" xfId="3009" xr:uid="{00000000-0005-0000-0000-0000BD0B0000}"/>
    <cellStyle name="ส่วนที่ถูกเน้น6 2" xfId="3010" xr:uid="{00000000-0005-0000-0000-0000BE0B0000}"/>
    <cellStyle name="หมายเหตุ" xfId="3011" xr:uid="{00000000-0005-0000-0000-0000C30B0000}"/>
    <cellStyle name="หมายเหตุ 10" xfId="3012" xr:uid="{00000000-0005-0000-0000-0000C40B0000}"/>
    <cellStyle name="หมายเหตุ 11" xfId="3013" xr:uid="{00000000-0005-0000-0000-0000C50B0000}"/>
    <cellStyle name="หมายเหตุ 2" xfId="3014" xr:uid="{00000000-0005-0000-0000-0000C60B0000}"/>
    <cellStyle name="หมายเหตุ 2 2" xfId="3015" xr:uid="{00000000-0005-0000-0000-0000C70B0000}"/>
    <cellStyle name="หมายเหตุ 2 3" xfId="3016" xr:uid="{00000000-0005-0000-0000-0000C80B0000}"/>
    <cellStyle name="หมายเหตุ 3" xfId="3017" xr:uid="{00000000-0005-0000-0000-0000C90B0000}"/>
    <cellStyle name="หมายเหตุ 3 2" xfId="3018" xr:uid="{00000000-0005-0000-0000-0000CA0B0000}"/>
    <cellStyle name="หมายเหตุ 3 3" xfId="3019" xr:uid="{00000000-0005-0000-0000-0000CB0B0000}"/>
    <cellStyle name="หมายเหตุ 3 4" xfId="3020" xr:uid="{00000000-0005-0000-0000-0000CC0B0000}"/>
    <cellStyle name="หมายเหตุ 4" xfId="3021" xr:uid="{00000000-0005-0000-0000-0000CD0B0000}"/>
    <cellStyle name="หมายเหตุ 5" xfId="3022" xr:uid="{00000000-0005-0000-0000-0000CE0B0000}"/>
    <cellStyle name="หมายเหตุ 6" xfId="3023" xr:uid="{00000000-0005-0000-0000-0000CF0B0000}"/>
    <cellStyle name="หมายเหตุ 7" xfId="3024" xr:uid="{00000000-0005-0000-0000-0000D00B0000}"/>
    <cellStyle name="หมายเหตุ 8" xfId="3025" xr:uid="{00000000-0005-0000-0000-0000D10B0000}"/>
    <cellStyle name="หมายเหตุ 9" xfId="3026" xr:uid="{00000000-0005-0000-0000-0000D20B0000}"/>
    <cellStyle name="หัวเรื่อง 1" xfId="3027" xr:uid="{00000000-0005-0000-0000-0000D30B0000}"/>
    <cellStyle name="หัวเรื่อง 1 2" xfId="3028" xr:uid="{00000000-0005-0000-0000-0000D40B0000}"/>
    <cellStyle name="หัวเรื่อง 2" xfId="3029" xr:uid="{00000000-0005-0000-0000-0000D50B0000}"/>
    <cellStyle name="หัวเรื่อง 2 2" xfId="3030" xr:uid="{00000000-0005-0000-0000-0000D60B0000}"/>
    <cellStyle name="หัวเรื่อง 3" xfId="3031" xr:uid="{00000000-0005-0000-0000-0000D70B0000}"/>
    <cellStyle name="หัวเรื่อง 3 2" xfId="3032" xr:uid="{00000000-0005-0000-0000-0000D80B0000}"/>
    <cellStyle name="หัวเรื่อง 3 3" xfId="3033" xr:uid="{00000000-0005-0000-0000-0000D90B0000}"/>
    <cellStyle name="หัวเรื่อง 3 4" xfId="3034" xr:uid="{00000000-0005-0000-0000-0000DA0B0000}"/>
    <cellStyle name="หัวเรื่อง 4" xfId="3035" xr:uid="{00000000-0005-0000-0000-0000DB0B0000}"/>
    <cellStyle name="หัวเรื่อง 4 2" xfId="3036" xr:uid="{00000000-0005-0000-0000-0000DC0B0000}"/>
    <cellStyle name="통화 [0]_SGV" xfId="3037" xr:uid="{00000000-0005-0000-0000-0000DD0B0000}"/>
    <cellStyle name="통화_SGV" xfId="3038" xr:uid="{00000000-0005-0000-0000-0000DE0B0000}"/>
    <cellStyle name="표준_SGV" xfId="3039" xr:uid="{00000000-0005-0000-0000-0000DF0B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69126-89D4-482A-A181-9EF897201D13}">
  <dimension ref="A1:J110"/>
  <sheetViews>
    <sheetView tabSelected="1" view="pageBreakPreview" topLeftCell="A42" zoomScaleNormal="81" zoomScaleSheetLayoutView="100" workbookViewId="0">
      <selection activeCell="M108" sqref="M108"/>
    </sheetView>
  </sheetViews>
  <sheetFormatPr defaultColWidth="9.09765625" defaultRowHeight="21.5"/>
  <cols>
    <col min="1" max="1" width="55.796875" style="42" customWidth="1"/>
    <col min="2" max="2" width="9.69921875" style="41" customWidth="1"/>
    <col min="3" max="3" width="1.3984375" customWidth="1"/>
    <col min="4" max="4" width="14.09765625" style="139" customWidth="1"/>
    <col min="5" max="5" width="1.3984375" style="147" customWidth="1"/>
    <col min="6" max="6" width="14.09765625" style="139" customWidth="1"/>
    <col min="7" max="7" width="1.3984375" style="147" customWidth="1"/>
    <col min="8" max="8" width="14.09765625" style="147" customWidth="1"/>
    <col min="9" max="9" width="1.3984375" style="72" customWidth="1"/>
    <col min="10" max="10" width="14.09765625" style="72" customWidth="1"/>
  </cols>
  <sheetData>
    <row r="1" spans="1:10" ht="23.15" customHeight="1">
      <c r="A1" s="1" t="s">
        <v>0</v>
      </c>
      <c r="D1" s="134"/>
      <c r="H1" s="134"/>
    </row>
    <row r="2" spans="1:10" ht="21.65" customHeight="1">
      <c r="A2" s="1" t="s">
        <v>1</v>
      </c>
      <c r="D2" s="134"/>
      <c r="H2" s="134"/>
    </row>
    <row r="3" spans="1:10" ht="21.65" customHeight="1">
      <c r="A3" s="1"/>
      <c r="D3" s="134"/>
      <c r="H3" s="134"/>
    </row>
    <row r="4" spans="1:10" ht="21.65" customHeight="1">
      <c r="B4" s="208"/>
      <c r="C4" s="34"/>
      <c r="D4" s="212" t="s">
        <v>2</v>
      </c>
      <c r="E4" s="212"/>
      <c r="F4" s="212"/>
      <c r="G4" s="148"/>
      <c r="H4" s="213" t="s">
        <v>3</v>
      </c>
      <c r="I4" s="213"/>
      <c r="J4" s="213"/>
    </row>
    <row r="5" spans="1:10" ht="21.65" customHeight="1">
      <c r="A5" s="3"/>
      <c r="B5" s="209"/>
      <c r="C5" s="27"/>
      <c r="D5" s="149" t="s">
        <v>4</v>
      </c>
      <c r="E5" s="149"/>
      <c r="F5" s="149" t="s">
        <v>5</v>
      </c>
      <c r="G5" s="150"/>
      <c r="H5" s="149" t="s">
        <v>4</v>
      </c>
      <c r="I5" s="115"/>
      <c r="J5" s="73" t="s">
        <v>5</v>
      </c>
    </row>
    <row r="6" spans="1:10" ht="21.65" customHeight="1">
      <c r="A6" s="4" t="s">
        <v>6</v>
      </c>
      <c r="B6" s="209" t="s">
        <v>7</v>
      </c>
      <c r="C6" s="25"/>
      <c r="D6" s="149">
        <v>2567</v>
      </c>
      <c r="E6" s="149"/>
      <c r="F6" s="149">
        <v>2566</v>
      </c>
      <c r="G6" s="149"/>
      <c r="H6" s="149">
        <v>2567</v>
      </c>
      <c r="I6" s="115"/>
      <c r="J6" s="73">
        <v>2566</v>
      </c>
    </row>
    <row r="7" spans="1:10" ht="21.65" customHeight="1">
      <c r="A7" s="4"/>
      <c r="B7" s="209"/>
      <c r="C7" s="25"/>
      <c r="D7" s="151" t="s">
        <v>8</v>
      </c>
      <c r="E7" s="149"/>
      <c r="F7" s="149"/>
      <c r="G7" s="149"/>
      <c r="H7" s="151" t="s">
        <v>8</v>
      </c>
      <c r="I7" s="115"/>
      <c r="J7" s="73"/>
    </row>
    <row r="8" spans="1:10" ht="21.65" customHeight="1">
      <c r="A8" s="3"/>
      <c r="B8" s="209"/>
      <c r="C8" s="27"/>
      <c r="D8" s="215" t="s">
        <v>9</v>
      </c>
      <c r="E8" s="215"/>
      <c r="F8" s="215"/>
      <c r="G8" s="215"/>
      <c r="H8" s="215"/>
      <c r="I8" s="215"/>
      <c r="J8" s="214"/>
    </row>
    <row r="9" spans="1:10" ht="21.65" customHeight="1">
      <c r="A9" s="45" t="s">
        <v>10</v>
      </c>
      <c r="B9" s="208"/>
      <c r="C9" s="40"/>
      <c r="D9" s="134"/>
      <c r="H9" s="134"/>
    </row>
    <row r="10" spans="1:10" ht="21.65" customHeight="1">
      <c r="A10" s="42" t="s">
        <v>11</v>
      </c>
      <c r="B10" s="76"/>
      <c r="C10" s="40"/>
      <c r="D10" s="33">
        <v>1273393</v>
      </c>
      <c r="E10" s="33"/>
      <c r="F10" s="33">
        <v>1491743</v>
      </c>
      <c r="G10" s="33"/>
      <c r="H10" s="33">
        <v>362137</v>
      </c>
      <c r="I10" s="33"/>
      <c r="J10" s="33">
        <v>547183</v>
      </c>
    </row>
    <row r="11" spans="1:10" s="134" customFormat="1" ht="21.65" customHeight="1">
      <c r="A11" s="134" t="s">
        <v>245</v>
      </c>
      <c r="B11" s="135">
        <v>12</v>
      </c>
      <c r="C11" s="136"/>
      <c r="D11" s="33">
        <v>150675</v>
      </c>
      <c r="E11" s="33"/>
      <c r="F11" s="33">
        <v>0</v>
      </c>
      <c r="G11" s="33"/>
      <c r="H11" s="33">
        <v>150675</v>
      </c>
      <c r="I11" s="33"/>
      <c r="J11" s="33">
        <v>0</v>
      </c>
    </row>
    <row r="12" spans="1:10" ht="21.65" customHeight="1">
      <c r="A12" s="134" t="s">
        <v>12</v>
      </c>
      <c r="B12" s="76"/>
      <c r="C12" s="40"/>
      <c r="D12" s="33"/>
      <c r="E12" s="33"/>
      <c r="F12" s="33"/>
      <c r="G12" s="33"/>
      <c r="H12" s="33"/>
      <c r="I12" s="33"/>
      <c r="J12" s="33"/>
    </row>
    <row r="13" spans="1:10" ht="21.65" customHeight="1">
      <c r="A13" s="77" t="s">
        <v>13</v>
      </c>
      <c r="B13" s="76">
        <v>3</v>
      </c>
      <c r="C13" s="40"/>
      <c r="D13" s="33">
        <v>3159956</v>
      </c>
      <c r="E13" s="33"/>
      <c r="F13" s="33">
        <v>2976181</v>
      </c>
      <c r="G13" s="33"/>
      <c r="H13" s="33">
        <v>1676192</v>
      </c>
      <c r="I13" s="33"/>
      <c r="J13" s="33">
        <v>1641659</v>
      </c>
    </row>
    <row r="14" spans="1:10" ht="21.65" customHeight="1">
      <c r="A14" s="77" t="s">
        <v>14</v>
      </c>
      <c r="B14" s="76">
        <v>3</v>
      </c>
      <c r="C14" s="40"/>
      <c r="D14" s="33">
        <v>772540</v>
      </c>
      <c r="E14" s="33"/>
      <c r="F14" s="33">
        <v>787401</v>
      </c>
      <c r="G14" s="33"/>
      <c r="H14" s="33">
        <v>529317</v>
      </c>
      <c r="I14" s="33"/>
      <c r="J14" s="33">
        <v>833622</v>
      </c>
    </row>
    <row r="15" spans="1:10" ht="21.65" customHeight="1">
      <c r="A15" s="42" t="s">
        <v>15</v>
      </c>
      <c r="B15" s="76"/>
      <c r="C15" s="40"/>
      <c r="D15" s="33"/>
      <c r="E15" s="33"/>
      <c r="F15" s="33"/>
      <c r="G15" s="33"/>
      <c r="H15" s="33"/>
      <c r="I15" s="33"/>
      <c r="J15" s="33"/>
    </row>
    <row r="16" spans="1:10" ht="21.65" customHeight="1">
      <c r="A16" s="77" t="s">
        <v>16</v>
      </c>
      <c r="B16" s="76" t="s">
        <v>291</v>
      </c>
      <c r="C16" s="40"/>
      <c r="D16" s="33">
        <v>239098</v>
      </c>
      <c r="E16" s="33"/>
      <c r="F16" s="33">
        <v>221098</v>
      </c>
      <c r="G16" s="33"/>
      <c r="H16" s="33">
        <v>798939</v>
      </c>
      <c r="I16" s="33"/>
      <c r="J16" s="33">
        <v>768540</v>
      </c>
    </row>
    <row r="17" spans="1:10" ht="21.65" customHeight="1">
      <c r="A17" s="42" t="s">
        <v>17</v>
      </c>
      <c r="B17" s="76"/>
      <c r="C17" s="40"/>
      <c r="D17" s="33"/>
      <c r="E17" s="33"/>
      <c r="F17" s="33"/>
      <c r="G17" s="33"/>
      <c r="H17" s="33"/>
      <c r="I17" s="33"/>
      <c r="J17" s="33"/>
    </row>
    <row r="18" spans="1:10" ht="21.65" customHeight="1">
      <c r="A18" s="77" t="s">
        <v>18</v>
      </c>
      <c r="B18" s="76" t="s">
        <v>291</v>
      </c>
      <c r="C18" s="40"/>
      <c r="D18" s="33">
        <v>30927</v>
      </c>
      <c r="E18" s="33"/>
      <c r="F18" s="33">
        <v>30519</v>
      </c>
      <c r="G18" s="33"/>
      <c r="H18" s="33">
        <v>842689</v>
      </c>
      <c r="I18" s="33"/>
      <c r="J18" s="33">
        <v>0</v>
      </c>
    </row>
    <row r="19" spans="1:10" ht="21.65" customHeight="1">
      <c r="A19" s="77" t="s">
        <v>19</v>
      </c>
      <c r="B19" s="76">
        <v>11</v>
      </c>
      <c r="C19" s="40"/>
      <c r="D19" s="33">
        <v>659</v>
      </c>
      <c r="E19" s="33"/>
      <c r="F19" s="33">
        <v>634</v>
      </c>
      <c r="G19" s="33"/>
      <c r="H19" s="33">
        <v>0</v>
      </c>
      <c r="I19" s="33"/>
      <c r="J19" s="33">
        <v>0</v>
      </c>
    </row>
    <row r="20" spans="1:10" ht="21" customHeight="1">
      <c r="A20" s="42" t="s">
        <v>20</v>
      </c>
      <c r="B20" s="76"/>
      <c r="C20" s="40"/>
      <c r="D20" s="33">
        <v>90658</v>
      </c>
      <c r="E20" s="33"/>
      <c r="F20" s="33">
        <v>134307</v>
      </c>
      <c r="G20" s="33"/>
      <c r="H20" s="33">
        <v>2835</v>
      </c>
      <c r="I20" s="33"/>
      <c r="J20" s="33">
        <v>0</v>
      </c>
    </row>
    <row r="21" spans="1:10" ht="21.65" customHeight="1">
      <c r="A21" s="42" t="s">
        <v>21</v>
      </c>
      <c r="B21" s="208">
        <v>3</v>
      </c>
      <c r="C21" s="40"/>
      <c r="D21" s="33">
        <f>351575-1</f>
        <v>351574</v>
      </c>
      <c r="E21" s="33"/>
      <c r="F21" s="33">
        <v>341705</v>
      </c>
      <c r="G21" s="33"/>
      <c r="H21" s="33">
        <v>116601</v>
      </c>
      <c r="I21" s="33"/>
      <c r="J21" s="33">
        <v>240845</v>
      </c>
    </row>
    <row r="22" spans="1:10" ht="21.65" customHeight="1">
      <c r="A22" s="43" t="s">
        <v>22</v>
      </c>
      <c r="B22" s="208"/>
      <c r="C22" s="40"/>
      <c r="D22" s="54">
        <f>SUM(D10:D21)</f>
        <v>6069480</v>
      </c>
      <c r="E22" s="33"/>
      <c r="F22" s="54">
        <f>SUM(F10:F21)</f>
        <v>5983588</v>
      </c>
      <c r="G22" s="33"/>
      <c r="H22" s="54">
        <f>SUM(H10:H21)</f>
        <v>4479385</v>
      </c>
      <c r="I22" s="33"/>
      <c r="J22" s="54">
        <f>SUM(J10:J21)</f>
        <v>4031849</v>
      </c>
    </row>
    <row r="23" spans="1:10" ht="17.399999999999999" customHeight="1">
      <c r="B23" s="208"/>
      <c r="C23" s="40"/>
      <c r="D23" s="134"/>
      <c r="E23" s="139"/>
      <c r="G23" s="139"/>
      <c r="H23" s="134"/>
      <c r="I23" s="114"/>
      <c r="J23" s="114"/>
    </row>
    <row r="24" spans="1:10" ht="21.65" customHeight="1">
      <c r="A24" s="45" t="s">
        <v>23</v>
      </c>
      <c r="B24" s="76"/>
      <c r="C24" s="40"/>
      <c r="D24" s="134"/>
      <c r="E24" s="134"/>
      <c r="F24" s="134"/>
      <c r="G24" s="134"/>
      <c r="H24" s="134"/>
      <c r="I24"/>
      <c r="J24"/>
    </row>
    <row r="25" spans="1:10" s="134" customFormat="1" ht="21.65" customHeight="1">
      <c r="A25" s="134" t="s">
        <v>24</v>
      </c>
      <c r="B25" s="135">
        <v>12</v>
      </c>
      <c r="C25" s="136"/>
      <c r="D25" s="33">
        <f>178501-D11</f>
        <v>27826</v>
      </c>
      <c r="E25" s="33"/>
      <c r="F25" s="33">
        <v>23713</v>
      </c>
      <c r="G25" s="33"/>
      <c r="H25" s="33">
        <v>4568</v>
      </c>
      <c r="I25" s="33"/>
      <c r="J25" s="33">
        <v>4556</v>
      </c>
    </row>
    <row r="26" spans="1:10" ht="21.65" customHeight="1">
      <c r="A26" s="78" t="s">
        <v>25</v>
      </c>
      <c r="B26" s="76">
        <v>11</v>
      </c>
      <c r="C26" s="211"/>
      <c r="D26" s="33">
        <v>390521</v>
      </c>
      <c r="E26" s="33"/>
      <c r="F26" s="33">
        <v>1126959</v>
      </c>
      <c r="G26" s="33"/>
      <c r="H26" s="33">
        <v>275512</v>
      </c>
      <c r="I26" s="33"/>
      <c r="J26" s="33">
        <v>1013618</v>
      </c>
    </row>
    <row r="27" spans="1:10" ht="21.65" customHeight="1">
      <c r="A27" s="78" t="s">
        <v>26</v>
      </c>
      <c r="B27" s="76">
        <v>4</v>
      </c>
      <c r="C27" s="211"/>
      <c r="D27" s="33">
        <v>7197930</v>
      </c>
      <c r="E27" s="33"/>
      <c r="F27" s="33">
        <v>3136121</v>
      </c>
      <c r="G27" s="33"/>
      <c r="H27" s="33">
        <v>3354874</v>
      </c>
      <c r="I27" s="33"/>
      <c r="J27" s="33">
        <v>933348</v>
      </c>
    </row>
    <row r="28" spans="1:10" ht="21.65" customHeight="1">
      <c r="A28" s="78" t="s">
        <v>27</v>
      </c>
      <c r="B28" s="76">
        <v>4</v>
      </c>
      <c r="C28" s="211"/>
      <c r="D28" s="33">
        <v>624962</v>
      </c>
      <c r="E28" s="33"/>
      <c r="F28" s="33">
        <v>566150</v>
      </c>
      <c r="G28" s="33"/>
      <c r="H28" s="33">
        <v>0</v>
      </c>
      <c r="I28" s="33"/>
      <c r="J28" s="33">
        <v>0</v>
      </c>
    </row>
    <row r="29" spans="1:10" ht="21.65" customHeight="1">
      <c r="A29" t="s">
        <v>28</v>
      </c>
      <c r="B29" s="76">
        <v>5</v>
      </c>
      <c r="C29" s="211"/>
      <c r="D29" s="33">
        <v>0</v>
      </c>
      <c r="E29" s="33"/>
      <c r="F29" s="33">
        <v>0</v>
      </c>
      <c r="H29" s="33">
        <v>8952975</v>
      </c>
      <c r="I29" s="33"/>
      <c r="J29" s="33">
        <v>8614975</v>
      </c>
    </row>
    <row r="30" spans="1:10" ht="21.65" customHeight="1">
      <c r="A30" s="42" t="s">
        <v>29</v>
      </c>
      <c r="B30" s="76"/>
      <c r="C30" s="211"/>
      <c r="D30" s="33"/>
      <c r="E30" s="33"/>
      <c r="F30" s="33"/>
      <c r="G30" s="33"/>
      <c r="H30" s="33"/>
      <c r="I30" s="33"/>
      <c r="J30" s="33"/>
    </row>
    <row r="31" spans="1:10" ht="21.65" customHeight="1">
      <c r="A31" s="77" t="s">
        <v>18</v>
      </c>
      <c r="B31" s="76" t="s">
        <v>291</v>
      </c>
      <c r="C31" s="211"/>
      <c r="D31" s="33">
        <v>0</v>
      </c>
      <c r="E31" s="33"/>
      <c r="F31" s="33">
        <v>0</v>
      </c>
      <c r="G31" s="33"/>
      <c r="H31" s="33">
        <v>1894539</v>
      </c>
      <c r="I31" s="33"/>
      <c r="J31" s="33">
        <v>1767554</v>
      </c>
    </row>
    <row r="32" spans="1:10" ht="21.65" customHeight="1">
      <c r="A32" s="77" t="s">
        <v>19</v>
      </c>
      <c r="B32" s="76">
        <v>11</v>
      </c>
      <c r="C32" s="211"/>
      <c r="D32" s="33">
        <v>451</v>
      </c>
      <c r="E32" s="33"/>
      <c r="F32" s="33">
        <v>787</v>
      </c>
      <c r="G32" s="33"/>
      <c r="H32" s="33">
        <v>0</v>
      </c>
      <c r="I32" s="33"/>
      <c r="J32" s="33">
        <v>0</v>
      </c>
    </row>
    <row r="33" spans="1:10" ht="21.65" customHeight="1">
      <c r="A33" s="42" t="s">
        <v>30</v>
      </c>
      <c r="B33" s="76"/>
      <c r="C33" s="40"/>
      <c r="D33" s="33"/>
      <c r="E33" s="33"/>
      <c r="F33" s="33"/>
      <c r="G33" s="33"/>
      <c r="H33" s="33"/>
      <c r="I33" s="33"/>
      <c r="J33" s="33"/>
    </row>
    <row r="34" spans="1:10" ht="21.65" customHeight="1">
      <c r="A34" s="77" t="s">
        <v>31</v>
      </c>
      <c r="B34" s="76"/>
      <c r="C34" s="40"/>
      <c r="D34" s="33">
        <v>257676</v>
      </c>
      <c r="E34" s="33"/>
      <c r="F34" s="33">
        <v>269633</v>
      </c>
      <c r="G34" s="33"/>
      <c r="H34" s="33">
        <v>257676</v>
      </c>
      <c r="I34" s="33"/>
      <c r="J34" s="33">
        <v>269633</v>
      </c>
    </row>
    <row r="35" spans="1:10" ht="21.65" customHeight="1">
      <c r="A35" s="42" t="s">
        <v>32</v>
      </c>
      <c r="B35" s="76"/>
      <c r="C35" s="40"/>
      <c r="D35" s="33">
        <v>848115</v>
      </c>
      <c r="E35" s="33"/>
      <c r="F35" s="33">
        <v>702216</v>
      </c>
      <c r="G35" s="33"/>
      <c r="H35" s="33">
        <v>3282</v>
      </c>
      <c r="I35" s="33"/>
      <c r="J35" s="33">
        <v>3440</v>
      </c>
    </row>
    <row r="36" spans="1:10" ht="21.65" customHeight="1">
      <c r="A36" s="42" t="s">
        <v>33</v>
      </c>
      <c r="B36" s="76">
        <v>6</v>
      </c>
      <c r="C36" s="40"/>
      <c r="D36" s="33">
        <v>8438475</v>
      </c>
      <c r="E36" s="33"/>
      <c r="F36" s="33">
        <v>8157266</v>
      </c>
      <c r="G36" s="33"/>
      <c r="H36" s="33">
        <v>2285826</v>
      </c>
      <c r="I36" s="33"/>
      <c r="J36" s="33">
        <v>2276905</v>
      </c>
    </row>
    <row r="37" spans="1:10" ht="21.65" customHeight="1">
      <c r="A37" s="42" t="s">
        <v>34</v>
      </c>
      <c r="B37" s="76"/>
      <c r="C37" s="40"/>
      <c r="D37" s="33">
        <v>3127231</v>
      </c>
      <c r="E37" s="33"/>
      <c r="F37" s="33">
        <v>3292956</v>
      </c>
      <c r="G37" s="33"/>
      <c r="H37" s="33">
        <v>989805</v>
      </c>
      <c r="I37" s="33"/>
      <c r="J37" s="33">
        <v>1023220</v>
      </c>
    </row>
    <row r="38" spans="1:10" ht="21.65" customHeight="1">
      <c r="A38" s="42" t="s">
        <v>35</v>
      </c>
      <c r="B38" s="76">
        <v>2</v>
      </c>
      <c r="C38" s="40"/>
      <c r="D38" s="33">
        <v>14862589</v>
      </c>
      <c r="E38" s="33"/>
      <c r="F38" s="33">
        <v>14763028</v>
      </c>
      <c r="G38" s="33"/>
      <c r="H38" s="33">
        <v>11372872</v>
      </c>
      <c r="I38" s="33"/>
      <c r="J38" s="33">
        <v>11372872</v>
      </c>
    </row>
    <row r="39" spans="1:10" ht="21.65" customHeight="1">
      <c r="A39" s="42" t="s">
        <v>36</v>
      </c>
      <c r="B39" s="76" t="s">
        <v>293</v>
      </c>
      <c r="C39" s="40"/>
      <c r="D39" s="33">
        <v>596406</v>
      </c>
      <c r="E39" s="33"/>
      <c r="F39" s="33">
        <v>844527</v>
      </c>
      <c r="G39" s="33"/>
      <c r="H39" s="33">
        <v>327054</v>
      </c>
      <c r="I39" s="33"/>
      <c r="J39" s="33">
        <v>588908</v>
      </c>
    </row>
    <row r="40" spans="1:10" ht="21.65" customHeight="1">
      <c r="A40" s="42" t="s">
        <v>37</v>
      </c>
      <c r="B40" s="76"/>
      <c r="C40" s="40"/>
      <c r="D40" s="33">
        <v>242669</v>
      </c>
      <c r="E40" s="33"/>
      <c r="F40" s="33">
        <v>136443</v>
      </c>
      <c r="G40" s="33"/>
      <c r="H40" s="33">
        <v>55867</v>
      </c>
      <c r="I40" s="33"/>
      <c r="J40" s="33">
        <v>0</v>
      </c>
    </row>
    <row r="41" spans="1:10" ht="21.65" customHeight="1">
      <c r="A41" s="42" t="s">
        <v>38</v>
      </c>
      <c r="B41" s="76">
        <v>3</v>
      </c>
      <c r="C41" s="40"/>
      <c r="D41" s="33">
        <v>479071</v>
      </c>
      <c r="E41" s="33"/>
      <c r="F41" s="33">
        <v>237079</v>
      </c>
      <c r="G41" s="33"/>
      <c r="H41" s="33">
        <v>289542</v>
      </c>
      <c r="I41" s="33"/>
      <c r="J41" s="33">
        <v>61510</v>
      </c>
    </row>
    <row r="42" spans="1:10" ht="21.65" customHeight="1">
      <c r="A42" s="43" t="s">
        <v>39</v>
      </c>
      <c r="B42" s="76"/>
      <c r="C42" s="40"/>
      <c r="D42" s="54">
        <f>SUM(D25:D41)</f>
        <v>37093922</v>
      </c>
      <c r="E42" s="33"/>
      <c r="F42" s="54">
        <f>SUM(F25:F41)</f>
        <v>33256878</v>
      </c>
      <c r="G42" s="33"/>
      <c r="H42" s="54">
        <f>SUM(H25:H41)</f>
        <v>30064392</v>
      </c>
      <c r="I42" s="33"/>
      <c r="J42" s="54">
        <f>SUM(J25:J41)</f>
        <v>27930539</v>
      </c>
    </row>
    <row r="43" spans="1:10" ht="17.399999999999999" customHeight="1">
      <c r="A43" s="43"/>
      <c r="B43" s="76"/>
      <c r="C43" s="40"/>
      <c r="D43" s="152"/>
      <c r="E43" s="152"/>
      <c r="F43" s="152"/>
      <c r="G43" s="152"/>
      <c r="H43" s="152"/>
      <c r="I43" s="44"/>
      <c r="J43" s="44"/>
    </row>
    <row r="44" spans="1:10" ht="21.65" customHeight="1" thickBot="1">
      <c r="A44" s="43" t="s">
        <v>40</v>
      </c>
      <c r="B44" s="76"/>
      <c r="C44" s="40"/>
      <c r="D44" s="104">
        <f>D22+D42</f>
        <v>43163402</v>
      </c>
      <c r="E44" s="152"/>
      <c r="F44" s="104">
        <f>F22+F42</f>
        <v>39240466</v>
      </c>
      <c r="G44" s="152"/>
      <c r="H44" s="104">
        <f>H22+H42</f>
        <v>34543777</v>
      </c>
      <c r="I44" s="44"/>
      <c r="J44" s="104">
        <f>J22+J42</f>
        <v>31962388</v>
      </c>
    </row>
    <row r="45" spans="1:10" ht="10.5" customHeight="1" thickTop="1">
      <c r="A45" s="3"/>
      <c r="B45" s="6"/>
      <c r="C45" s="2"/>
      <c r="D45" s="153"/>
      <c r="E45" s="153"/>
      <c r="F45" s="153"/>
      <c r="G45" s="153"/>
      <c r="H45" s="153"/>
      <c r="I45" s="2"/>
      <c r="J45"/>
    </row>
    <row r="46" spans="1:10" ht="23.15" customHeight="1">
      <c r="A46" s="43" t="s">
        <v>0</v>
      </c>
      <c r="D46" s="134"/>
      <c r="E46" s="154"/>
      <c r="G46" s="154"/>
      <c r="H46" s="134"/>
      <c r="I46" s="74"/>
      <c r="J46" s="74"/>
    </row>
    <row r="47" spans="1:10" ht="21.65" customHeight="1">
      <c r="A47" s="43" t="s">
        <v>1</v>
      </c>
      <c r="D47" s="134"/>
      <c r="E47" s="154"/>
      <c r="G47" s="154"/>
      <c r="H47" s="134"/>
      <c r="I47" s="74"/>
      <c r="J47" s="74"/>
    </row>
    <row r="48" spans="1:10" ht="21.65" customHeight="1">
      <c r="A48" s="43"/>
      <c r="D48" s="212" t="s">
        <v>2</v>
      </c>
      <c r="E48" s="212"/>
      <c r="F48" s="212"/>
      <c r="G48" s="154"/>
      <c r="H48" s="213" t="s">
        <v>3</v>
      </c>
      <c r="I48" s="213"/>
      <c r="J48" s="213"/>
    </row>
    <row r="49" spans="1:10" ht="21.65" customHeight="1">
      <c r="B49" s="208"/>
      <c r="C49" s="34"/>
      <c r="D49" s="149" t="s">
        <v>4</v>
      </c>
      <c r="E49" s="155"/>
      <c r="F49" s="156" t="s">
        <v>5</v>
      </c>
      <c r="G49" s="155"/>
      <c r="H49" s="149" t="s">
        <v>4</v>
      </c>
      <c r="I49" s="116"/>
      <c r="J49" s="34" t="s">
        <v>5</v>
      </c>
    </row>
    <row r="50" spans="1:10" ht="21.65" customHeight="1">
      <c r="A50" s="43" t="s">
        <v>41</v>
      </c>
      <c r="B50" s="208" t="s">
        <v>7</v>
      </c>
      <c r="C50" s="34"/>
      <c r="D50" s="156">
        <v>2567</v>
      </c>
      <c r="F50" s="156">
        <v>2566</v>
      </c>
      <c r="G50" s="148"/>
      <c r="H50" s="156">
        <v>2567</v>
      </c>
      <c r="J50" s="34">
        <v>2566</v>
      </c>
    </row>
    <row r="51" spans="1:10" ht="24" customHeight="1">
      <c r="C51" s="34"/>
      <c r="D51" s="134" t="s">
        <v>8</v>
      </c>
      <c r="E51" s="157"/>
      <c r="F51" s="157"/>
      <c r="G51" s="157"/>
      <c r="H51" s="134" t="s">
        <v>8</v>
      </c>
      <c r="I51" s="73"/>
      <c r="J51" s="73"/>
    </row>
    <row r="52" spans="1:10" ht="24" customHeight="1">
      <c r="A52" s="43"/>
      <c r="B52" s="208"/>
      <c r="C52" s="34"/>
      <c r="D52" s="214" t="s">
        <v>9</v>
      </c>
      <c r="E52" s="214"/>
      <c r="F52" s="214"/>
      <c r="G52" s="214"/>
      <c r="H52" s="214"/>
      <c r="I52" s="214"/>
      <c r="J52" s="214"/>
    </row>
    <row r="53" spans="1:10" ht="22.5" customHeight="1">
      <c r="A53" s="45" t="s">
        <v>42</v>
      </c>
      <c r="B53" s="208"/>
      <c r="C53" s="34"/>
      <c r="D53" s="134"/>
      <c r="E53" s="134"/>
      <c r="F53" s="134"/>
      <c r="G53" s="134"/>
      <c r="H53" s="134"/>
      <c r="I53"/>
      <c r="J53"/>
    </row>
    <row r="54" spans="1:10" ht="21.65" customHeight="1">
      <c r="A54" s="42" t="s">
        <v>43</v>
      </c>
      <c r="B54" s="208" t="s">
        <v>294</v>
      </c>
      <c r="C54" s="40"/>
      <c r="D54" s="33">
        <v>1458272</v>
      </c>
      <c r="E54" s="33"/>
      <c r="F54" s="33">
        <v>469018</v>
      </c>
      <c r="G54" s="33"/>
      <c r="H54" s="33">
        <v>1111827</v>
      </c>
      <c r="I54" s="33"/>
      <c r="J54" s="33">
        <v>100000</v>
      </c>
    </row>
    <row r="55" spans="1:10" ht="23.15" customHeight="1">
      <c r="A55" s="42" t="s">
        <v>44</v>
      </c>
      <c r="B55" s="208">
        <v>3</v>
      </c>
      <c r="C55" s="40"/>
      <c r="D55" s="33">
        <v>3090860</v>
      </c>
      <c r="E55" s="33"/>
      <c r="F55" s="33">
        <v>3082687</v>
      </c>
      <c r="G55" s="33"/>
      <c r="H55" s="33">
        <v>1797939</v>
      </c>
      <c r="I55" s="33"/>
      <c r="J55" s="33">
        <v>1963465</v>
      </c>
    </row>
    <row r="56" spans="1:10" ht="23.15" customHeight="1">
      <c r="A56" s="42" t="s">
        <v>45</v>
      </c>
      <c r="B56" s="208" t="s">
        <v>291</v>
      </c>
      <c r="C56" s="40"/>
      <c r="D56" s="33">
        <v>12336</v>
      </c>
      <c r="E56" s="33"/>
      <c r="F56" s="33">
        <v>12336</v>
      </c>
      <c r="G56" s="33"/>
      <c r="H56" s="33">
        <v>0</v>
      </c>
      <c r="I56" s="33"/>
      <c r="J56" s="33">
        <v>80000</v>
      </c>
    </row>
    <row r="57" spans="1:10" ht="21.65" customHeight="1">
      <c r="A57" s="42" t="s">
        <v>46</v>
      </c>
      <c r="B57" s="208">
        <v>11</v>
      </c>
      <c r="C57" s="40"/>
      <c r="D57" s="33">
        <v>498985</v>
      </c>
      <c r="E57" s="33"/>
      <c r="F57" s="33">
        <v>0</v>
      </c>
      <c r="G57" s="33"/>
      <c r="H57" s="33">
        <v>498985</v>
      </c>
      <c r="I57" s="33"/>
      <c r="J57" s="33">
        <v>0</v>
      </c>
    </row>
    <row r="58" spans="1:10" ht="21.65" customHeight="1">
      <c r="A58" s="42" t="s">
        <v>47</v>
      </c>
      <c r="B58" s="208"/>
      <c r="C58" s="40"/>
      <c r="D58" s="33"/>
      <c r="E58" s="33"/>
      <c r="F58" s="33"/>
      <c r="G58" s="33"/>
      <c r="H58" s="33"/>
      <c r="I58" s="33"/>
      <c r="J58" s="33"/>
    </row>
    <row r="59" spans="1:10" ht="21.65" customHeight="1">
      <c r="A59" s="42" t="s">
        <v>48</v>
      </c>
      <c r="B59" s="208" t="s">
        <v>294</v>
      </c>
      <c r="C59" s="40"/>
      <c r="D59" s="33">
        <v>381467</v>
      </c>
      <c r="E59" s="33"/>
      <c r="F59" s="33">
        <v>402565</v>
      </c>
      <c r="G59" s="33"/>
      <c r="H59" s="33">
        <v>79200</v>
      </c>
      <c r="I59" s="33"/>
      <c r="J59" s="33">
        <v>80257</v>
      </c>
    </row>
    <row r="60" spans="1:10" ht="23.15" customHeight="1">
      <c r="A60" s="42" t="s">
        <v>49</v>
      </c>
      <c r="B60" s="208"/>
      <c r="C60" s="40"/>
      <c r="D60" s="33">
        <v>707126</v>
      </c>
      <c r="E60" s="33"/>
      <c r="F60" s="33">
        <v>660455</v>
      </c>
      <c r="G60" s="33"/>
      <c r="H60" s="33">
        <v>202089</v>
      </c>
      <c r="I60" s="33"/>
      <c r="J60" s="33">
        <v>193065</v>
      </c>
    </row>
    <row r="61" spans="1:10" ht="21.65" customHeight="1">
      <c r="A61" s="42" t="s">
        <v>50</v>
      </c>
      <c r="B61" s="208"/>
      <c r="C61" s="40"/>
      <c r="D61" s="33">
        <v>50280</v>
      </c>
      <c r="E61" s="33"/>
      <c r="F61" s="33">
        <v>44326</v>
      </c>
      <c r="G61" s="33"/>
      <c r="H61" s="33">
        <v>0</v>
      </c>
      <c r="I61" s="33"/>
      <c r="J61" s="33">
        <v>0</v>
      </c>
    </row>
    <row r="62" spans="1:10" ht="23.15" customHeight="1">
      <c r="A62" s="42" t="s">
        <v>51</v>
      </c>
      <c r="B62" s="208"/>
      <c r="C62" s="40"/>
      <c r="D62" s="33">
        <v>150616</v>
      </c>
      <c r="E62" s="33"/>
      <c r="F62" s="33">
        <v>129364</v>
      </c>
      <c r="G62" s="33"/>
      <c r="H62" s="33">
        <v>51137</v>
      </c>
      <c r="I62" s="33"/>
      <c r="J62" s="33">
        <v>34634</v>
      </c>
    </row>
    <row r="63" spans="1:10" ht="23.15" customHeight="1">
      <c r="A63" s="43" t="s">
        <v>52</v>
      </c>
      <c r="B63" s="208"/>
      <c r="C63" s="40"/>
      <c r="D63" s="54">
        <f>SUM(D54:D62)</f>
        <v>6349942</v>
      </c>
      <c r="E63" s="33"/>
      <c r="F63" s="54">
        <f>SUM(F54:F62)</f>
        <v>4800751</v>
      </c>
      <c r="G63" s="33"/>
      <c r="H63" s="54">
        <f>SUM(H54:H62)</f>
        <v>3741177</v>
      </c>
      <c r="I63" s="33"/>
      <c r="J63" s="54">
        <f>SUM(J54:J62)</f>
        <v>2451421</v>
      </c>
    </row>
    <row r="64" spans="1:10" ht="17.399999999999999" customHeight="1">
      <c r="B64" s="208"/>
      <c r="C64" s="40"/>
      <c r="D64" s="134"/>
      <c r="E64" s="134"/>
      <c r="F64" s="134"/>
      <c r="G64" s="134"/>
      <c r="H64" s="134"/>
      <c r="I64"/>
      <c r="J64"/>
    </row>
    <row r="65" spans="1:10" ht="23.15" customHeight="1">
      <c r="A65" s="45" t="s">
        <v>53</v>
      </c>
      <c r="B65" s="208"/>
      <c r="C65" s="40"/>
      <c r="D65" s="134"/>
      <c r="E65" s="139"/>
      <c r="G65" s="139"/>
      <c r="H65" s="134"/>
      <c r="I65" s="114"/>
      <c r="J65" s="114"/>
    </row>
    <row r="66" spans="1:10" ht="21.65" customHeight="1">
      <c r="A66" t="s">
        <v>54</v>
      </c>
      <c r="B66" s="208"/>
      <c r="C66" s="40"/>
      <c r="D66" s="134"/>
      <c r="E66" s="134"/>
      <c r="F66" s="134"/>
      <c r="G66" s="134"/>
      <c r="H66" s="134"/>
      <c r="I66"/>
      <c r="J66"/>
    </row>
    <row r="67" spans="1:10" ht="21.65" customHeight="1">
      <c r="A67" s="77" t="s">
        <v>55</v>
      </c>
      <c r="B67" s="208" t="s">
        <v>294</v>
      </c>
      <c r="C67" s="40"/>
      <c r="D67" s="33">
        <v>3601291</v>
      </c>
      <c r="E67" s="33"/>
      <c r="F67" s="33">
        <v>1170668</v>
      </c>
      <c r="G67" s="33"/>
      <c r="H67" s="33">
        <v>2563400</v>
      </c>
      <c r="I67" s="33"/>
      <c r="J67" s="33">
        <v>253000</v>
      </c>
    </row>
    <row r="68" spans="1:10" ht="21.65" customHeight="1">
      <c r="A68" s="77" t="s">
        <v>275</v>
      </c>
      <c r="B68" s="208" t="s">
        <v>291</v>
      </c>
      <c r="C68" s="40"/>
      <c r="D68" s="33">
        <v>49985</v>
      </c>
      <c r="E68" s="33"/>
      <c r="F68" s="33">
        <v>47235</v>
      </c>
      <c r="G68" s="33"/>
      <c r="H68" s="33">
        <v>0</v>
      </c>
      <c r="I68" s="33"/>
      <c r="J68" s="33">
        <v>0</v>
      </c>
    </row>
    <row r="69" spans="1:10" ht="21.65" customHeight="1">
      <c r="A69" s="77" t="s">
        <v>56</v>
      </c>
      <c r="B69" s="208">
        <v>11</v>
      </c>
      <c r="C69" s="40"/>
      <c r="D69" s="33">
        <v>23550</v>
      </c>
      <c r="E69" s="33"/>
      <c r="F69" s="33">
        <v>33550</v>
      </c>
      <c r="G69" s="33"/>
      <c r="H69" s="33">
        <v>0</v>
      </c>
      <c r="I69" s="33"/>
      <c r="J69" s="33">
        <v>0</v>
      </c>
    </row>
    <row r="70" spans="1:10" ht="21.65" customHeight="1">
      <c r="A70" s="42" t="s">
        <v>57</v>
      </c>
      <c r="B70" s="208"/>
      <c r="C70" s="40"/>
      <c r="D70" s="33">
        <v>2728082</v>
      </c>
      <c r="E70" s="33"/>
      <c r="F70" s="33">
        <v>2773987</v>
      </c>
      <c r="G70" s="33"/>
      <c r="H70" s="33">
        <v>807265</v>
      </c>
      <c r="I70" s="33"/>
      <c r="J70" s="33">
        <v>846107</v>
      </c>
    </row>
    <row r="71" spans="1:10" ht="21.65" customHeight="1">
      <c r="A71" s="42" t="s">
        <v>58</v>
      </c>
      <c r="B71" s="208"/>
      <c r="C71" s="40"/>
      <c r="D71" s="33">
        <v>76101</v>
      </c>
      <c r="E71" s="33"/>
      <c r="F71" s="33">
        <v>80281</v>
      </c>
      <c r="G71" s="33"/>
      <c r="H71" s="33">
        <v>0</v>
      </c>
      <c r="I71" s="33"/>
      <c r="J71" s="33">
        <v>0</v>
      </c>
    </row>
    <row r="72" spans="1:10" ht="21.65" customHeight="1">
      <c r="A72" s="42" t="s">
        <v>59</v>
      </c>
      <c r="B72" s="208">
        <v>11</v>
      </c>
      <c r="C72" s="40"/>
      <c r="D72" s="33">
        <v>5849171</v>
      </c>
      <c r="E72" s="33"/>
      <c r="F72" s="33">
        <v>6334881</v>
      </c>
      <c r="G72" s="33"/>
      <c r="H72" s="33">
        <v>5849171</v>
      </c>
      <c r="I72" s="33"/>
      <c r="J72" s="33">
        <v>6334881</v>
      </c>
    </row>
    <row r="73" spans="1:10" ht="23.15" customHeight="1">
      <c r="A73" s="42" t="s">
        <v>60</v>
      </c>
      <c r="B73" s="208">
        <v>2</v>
      </c>
      <c r="C73" s="40"/>
      <c r="D73" s="33">
        <v>170887</v>
      </c>
      <c r="E73" s="33"/>
      <c r="F73" s="33">
        <v>134570</v>
      </c>
      <c r="G73" s="33"/>
      <c r="H73" s="33">
        <v>0</v>
      </c>
      <c r="I73" s="33"/>
      <c r="J73" s="33">
        <v>6534</v>
      </c>
    </row>
    <row r="74" spans="1:10" ht="23.15" customHeight="1">
      <c r="A74" s="42" t="s">
        <v>61</v>
      </c>
      <c r="B74" s="208"/>
      <c r="C74" s="40"/>
      <c r="D74" s="33">
        <v>442712</v>
      </c>
      <c r="E74" s="33"/>
      <c r="F74" s="33">
        <v>420876</v>
      </c>
      <c r="G74" s="33"/>
      <c r="H74" s="33">
        <v>288420</v>
      </c>
      <c r="I74" s="33"/>
      <c r="J74" s="33">
        <v>277550</v>
      </c>
    </row>
    <row r="75" spans="1:10" ht="23.15" customHeight="1">
      <c r="A75" s="42" t="s">
        <v>62</v>
      </c>
      <c r="B75" s="208">
        <v>11</v>
      </c>
      <c r="C75" s="40"/>
      <c r="D75" s="33">
        <v>94930</v>
      </c>
      <c r="E75" s="33"/>
      <c r="F75" s="33">
        <v>88338</v>
      </c>
      <c r="G75" s="33"/>
      <c r="H75" s="33">
        <v>0</v>
      </c>
      <c r="I75" s="33"/>
      <c r="J75" s="33">
        <v>0</v>
      </c>
    </row>
    <row r="76" spans="1:10" ht="23.15" customHeight="1">
      <c r="A76" s="42" t="s">
        <v>63</v>
      </c>
      <c r="B76" s="208"/>
      <c r="C76" s="40"/>
      <c r="D76" s="33">
        <v>28554</v>
      </c>
      <c r="E76" s="33"/>
      <c r="F76" s="33">
        <v>27794</v>
      </c>
      <c r="G76" s="33"/>
      <c r="H76" s="33">
        <v>11877</v>
      </c>
      <c r="I76" s="33"/>
      <c r="J76" s="33">
        <v>11339</v>
      </c>
    </row>
    <row r="77" spans="1:10" ht="23.15" customHeight="1">
      <c r="A77" s="43" t="s">
        <v>64</v>
      </c>
      <c r="B77" s="208"/>
      <c r="C77" s="40"/>
      <c r="D77" s="54">
        <f>SUM(D67:D76)</f>
        <v>13065263</v>
      </c>
      <c r="E77" s="117"/>
      <c r="F77" s="54">
        <f>SUM(F67:F76)</f>
        <v>11112180</v>
      </c>
      <c r="G77" s="117"/>
      <c r="H77" s="54">
        <f>SUM(H67:H76)</f>
        <v>9520133</v>
      </c>
      <c r="I77" s="117"/>
      <c r="J77" s="54">
        <f>SUM(J67:J76)</f>
        <v>7729411</v>
      </c>
    </row>
    <row r="78" spans="1:10" ht="17.399999999999999" customHeight="1">
      <c r="A78" s="43"/>
      <c r="B78" s="208"/>
      <c r="C78" s="40"/>
      <c r="D78" s="152"/>
      <c r="E78" s="152"/>
      <c r="F78" s="152"/>
      <c r="G78" s="152"/>
      <c r="H78" s="152"/>
      <c r="I78" s="44"/>
      <c r="J78" s="44"/>
    </row>
    <row r="79" spans="1:10" ht="23.15" customHeight="1">
      <c r="A79" s="43" t="s">
        <v>65</v>
      </c>
      <c r="B79" s="208"/>
      <c r="C79" s="40"/>
      <c r="D79" s="58">
        <f>D63+D77</f>
        <v>19415205</v>
      </c>
      <c r="E79" s="117"/>
      <c r="F79" s="58">
        <f>F63+F77</f>
        <v>15912931</v>
      </c>
      <c r="G79" s="117"/>
      <c r="H79" s="58">
        <f>H63+H77</f>
        <v>13261310</v>
      </c>
      <c r="I79" s="117"/>
      <c r="J79" s="58">
        <f>J63+J77</f>
        <v>10180832</v>
      </c>
    </row>
    <row r="80" spans="1:10" ht="7.5" customHeight="1">
      <c r="A80" s="43"/>
      <c r="B80" s="208"/>
      <c r="C80" s="40"/>
      <c r="D80" s="152"/>
      <c r="E80" s="152"/>
      <c r="F80" s="152"/>
      <c r="G80" s="152"/>
      <c r="H80" s="152"/>
      <c r="I80" s="44"/>
      <c r="J80" s="44"/>
    </row>
    <row r="81" spans="1:10" ht="23.15" customHeight="1">
      <c r="A81" s="1" t="s">
        <v>0</v>
      </c>
      <c r="D81" s="134"/>
      <c r="E81" s="154"/>
      <c r="G81" s="154"/>
      <c r="H81" s="134"/>
      <c r="I81" s="74"/>
      <c r="J81" s="74"/>
    </row>
    <row r="82" spans="1:10" ht="21.65" customHeight="1">
      <c r="A82" s="1" t="s">
        <v>1</v>
      </c>
      <c r="D82" s="134"/>
      <c r="E82" s="154"/>
      <c r="G82" s="154"/>
      <c r="H82" s="134"/>
      <c r="I82" s="74"/>
      <c r="J82" s="74"/>
    </row>
    <row r="83" spans="1:10" ht="21.65" customHeight="1">
      <c r="A83" s="1"/>
      <c r="D83" s="212" t="s">
        <v>2</v>
      </c>
      <c r="E83" s="212"/>
      <c r="F83" s="212"/>
      <c r="G83" s="154"/>
      <c r="H83" s="213" t="s">
        <v>3</v>
      </c>
      <c r="I83" s="213"/>
      <c r="J83" s="213"/>
    </row>
    <row r="84" spans="1:10" ht="21.65" customHeight="1">
      <c r="A84" s="75"/>
      <c r="B84" s="208"/>
      <c r="C84" s="34"/>
      <c r="D84" s="149" t="s">
        <v>4</v>
      </c>
      <c r="E84" s="155"/>
      <c r="F84" s="156" t="s">
        <v>5</v>
      </c>
      <c r="G84" s="155"/>
      <c r="H84" s="149" t="s">
        <v>4</v>
      </c>
      <c r="I84" s="116"/>
      <c r="J84" s="34" t="s">
        <v>5</v>
      </c>
    </row>
    <row r="85" spans="1:10" ht="21.65" customHeight="1">
      <c r="A85" s="1" t="s">
        <v>41</v>
      </c>
      <c r="B85" s="208"/>
      <c r="C85" s="34"/>
      <c r="D85" s="156">
        <v>2567</v>
      </c>
      <c r="F85" s="157">
        <v>2566</v>
      </c>
      <c r="G85" s="148"/>
      <c r="H85" s="156">
        <v>2567</v>
      </c>
      <c r="J85" s="73">
        <v>2566</v>
      </c>
    </row>
    <row r="86" spans="1:10" ht="24" customHeight="1">
      <c r="C86" s="40"/>
      <c r="D86" s="134" t="s">
        <v>8</v>
      </c>
      <c r="E86" s="157"/>
      <c r="F86" s="157"/>
      <c r="G86" s="157"/>
      <c r="H86" s="134" t="s">
        <v>8</v>
      </c>
      <c r="I86" s="73"/>
      <c r="J86" s="73"/>
    </row>
    <row r="87" spans="1:10" ht="24" customHeight="1">
      <c r="A87" s="1"/>
      <c r="B87" s="208"/>
      <c r="C87" s="40"/>
      <c r="D87" s="214" t="s">
        <v>9</v>
      </c>
      <c r="E87" s="214"/>
      <c r="F87" s="214"/>
      <c r="G87" s="214"/>
      <c r="H87" s="214"/>
      <c r="I87" s="214"/>
      <c r="J87" s="214"/>
    </row>
    <row r="88" spans="1:10" ht="21.65" customHeight="1">
      <c r="A88" s="45" t="s">
        <v>66</v>
      </c>
      <c r="B88" s="208"/>
      <c r="C88" s="40"/>
      <c r="D88" s="134"/>
      <c r="E88" s="154"/>
      <c r="G88" s="154"/>
      <c r="H88" s="134"/>
      <c r="I88" s="74"/>
      <c r="J88" s="74"/>
    </row>
    <row r="89" spans="1:10" ht="21.65" customHeight="1">
      <c r="A89" s="42" t="s">
        <v>67</v>
      </c>
      <c r="B89" s="208"/>
      <c r="C89" s="40"/>
      <c r="D89" s="134"/>
      <c r="E89" s="134"/>
      <c r="F89" s="134"/>
      <c r="G89" s="134"/>
      <c r="H89" s="134"/>
      <c r="I89"/>
      <c r="J89"/>
    </row>
    <row r="90" spans="1:10" ht="21.65" customHeight="1">
      <c r="A90" s="118" t="s">
        <v>68</v>
      </c>
      <c r="B90" s="208"/>
      <c r="C90" s="40"/>
      <c r="D90" s="130"/>
      <c r="E90" s="130"/>
      <c r="F90" s="130"/>
      <c r="G90" s="130"/>
      <c r="H90" s="130"/>
      <c r="I90" s="130"/>
      <c r="J90" s="130"/>
    </row>
    <row r="91" spans="1:10" ht="21.65" customHeight="1" thickBot="1">
      <c r="A91" s="131" t="s">
        <v>243</v>
      </c>
      <c r="B91" s="208"/>
      <c r="C91" s="40"/>
      <c r="D91" s="103">
        <v>905510</v>
      </c>
      <c r="E91" s="130"/>
      <c r="F91" s="103">
        <v>905510</v>
      </c>
      <c r="G91" s="130"/>
      <c r="H91" s="103">
        <v>905510</v>
      </c>
      <c r="I91" s="130"/>
      <c r="J91" s="132">
        <v>905510</v>
      </c>
    </row>
    <row r="92" spans="1:10" ht="21.65" customHeight="1" thickTop="1">
      <c r="A92" s="42" t="s">
        <v>69</v>
      </c>
      <c r="B92" s="208"/>
      <c r="C92" s="40"/>
      <c r="D92" s="130"/>
      <c r="E92" s="134"/>
      <c r="F92" s="130"/>
      <c r="G92" s="130"/>
      <c r="H92" s="130"/>
      <c r="I92" s="130"/>
      <c r="J92" s="130"/>
    </row>
    <row r="93" spans="1:10" ht="21.65" customHeight="1">
      <c r="A93" s="131" t="s">
        <v>243</v>
      </c>
      <c r="B93" s="208"/>
      <c r="C93" s="40"/>
      <c r="D93" s="130">
        <v>905510</v>
      </c>
      <c r="E93" s="134"/>
      <c r="F93" s="130">
        <v>905510</v>
      </c>
      <c r="G93" s="33"/>
      <c r="H93" s="33">
        <v>905510</v>
      </c>
      <c r="I93" s="33"/>
      <c r="J93" s="33">
        <v>905510</v>
      </c>
    </row>
    <row r="94" spans="1:10" ht="21.65" customHeight="1">
      <c r="A94" s="42" t="s">
        <v>70</v>
      </c>
      <c r="B94" s="208"/>
      <c r="C94" s="40"/>
      <c r="D94" s="33">
        <v>19876970</v>
      </c>
      <c r="E94" s="33"/>
      <c r="F94" s="33">
        <v>19876970</v>
      </c>
      <c r="G94" s="33"/>
      <c r="H94" s="33">
        <v>19876970</v>
      </c>
      <c r="I94" s="33"/>
      <c r="J94" s="33">
        <v>19876970</v>
      </c>
    </row>
    <row r="95" spans="1:10" ht="21.65" customHeight="1">
      <c r="A95" s="42" t="s">
        <v>71</v>
      </c>
      <c r="B95" s="208"/>
      <c r="C95" s="40"/>
      <c r="D95" s="33">
        <v>390969</v>
      </c>
      <c r="E95" s="33"/>
      <c r="F95" s="33">
        <v>390969</v>
      </c>
      <c r="G95" s="33"/>
      <c r="H95" s="33">
        <v>390969</v>
      </c>
      <c r="I95" s="33"/>
      <c r="J95" s="33">
        <v>390969</v>
      </c>
    </row>
    <row r="96" spans="1:10" ht="21.65" customHeight="1">
      <c r="A96" s="42" t="s">
        <v>72</v>
      </c>
      <c r="B96" s="208"/>
      <c r="C96" s="40"/>
      <c r="D96" s="33">
        <v>-321832</v>
      </c>
      <c r="E96" s="33"/>
      <c r="F96" s="33">
        <v>-321832</v>
      </c>
      <c r="G96" s="33"/>
      <c r="H96" s="33">
        <v>0</v>
      </c>
      <c r="I96" s="33"/>
      <c r="J96" s="33">
        <v>0</v>
      </c>
    </row>
    <row r="97" spans="1:10" ht="21.65" customHeight="1">
      <c r="A97" s="42" t="s">
        <v>73</v>
      </c>
      <c r="B97" s="208"/>
      <c r="C97" s="40"/>
      <c r="D97" s="33">
        <v>428790</v>
      </c>
      <c r="E97" s="33"/>
      <c r="F97" s="33">
        <v>428790</v>
      </c>
      <c r="G97" s="33"/>
      <c r="H97" s="33">
        <v>-214223</v>
      </c>
      <c r="I97" s="33"/>
      <c r="J97" s="33">
        <v>-214223</v>
      </c>
    </row>
    <row r="98" spans="1:10" ht="21.65" customHeight="1">
      <c r="A98" s="42" t="s">
        <v>74</v>
      </c>
      <c r="B98" s="208"/>
      <c r="C98" s="40"/>
      <c r="D98" s="33">
        <v>3242</v>
      </c>
      <c r="E98" s="33"/>
      <c r="F98" s="33">
        <v>3242</v>
      </c>
      <c r="G98" s="33"/>
      <c r="H98" s="33">
        <v>3242</v>
      </c>
      <c r="I98" s="33"/>
      <c r="J98" s="33">
        <v>3242</v>
      </c>
    </row>
    <row r="99" spans="1:10" ht="21.65" customHeight="1">
      <c r="A99" s="42" t="s">
        <v>75</v>
      </c>
      <c r="B99" s="208"/>
      <c r="C99" s="40"/>
      <c r="D99" s="33"/>
      <c r="E99" s="33"/>
      <c r="F99" s="33"/>
      <c r="G99" s="33"/>
      <c r="H99" s="33"/>
      <c r="I99" s="33"/>
      <c r="J99" s="33"/>
    </row>
    <row r="100" spans="1:10" ht="21.65" customHeight="1">
      <c r="A100" s="42" t="s">
        <v>76</v>
      </c>
      <c r="B100" s="79"/>
      <c r="C100" s="40"/>
      <c r="D100" s="33"/>
      <c r="E100" s="33"/>
      <c r="F100" s="33"/>
      <c r="G100" s="33"/>
      <c r="H100" s="33"/>
      <c r="I100" s="33"/>
      <c r="J100" s="33"/>
    </row>
    <row r="101" spans="1:10" ht="21.65" customHeight="1">
      <c r="A101" s="42" t="s">
        <v>77</v>
      </c>
      <c r="B101" s="208"/>
      <c r="C101" s="40"/>
      <c r="D101" s="33">
        <v>90551</v>
      </c>
      <c r="E101" s="33"/>
      <c r="F101" s="33">
        <v>90551</v>
      </c>
      <c r="G101" s="33"/>
      <c r="H101" s="33">
        <v>90551</v>
      </c>
      <c r="I101" s="33"/>
      <c r="J101" s="33">
        <v>90551</v>
      </c>
    </row>
    <row r="102" spans="1:10" ht="21.65" customHeight="1">
      <c r="A102" s="42" t="s">
        <v>78</v>
      </c>
      <c r="B102" s="208"/>
      <c r="C102" s="40"/>
      <c r="D102" s="33">
        <v>1165133</v>
      </c>
      <c r="E102" s="33"/>
      <c r="F102" s="33">
        <v>885283</v>
      </c>
      <c r="G102" s="33"/>
      <c r="H102" s="33">
        <v>228999</v>
      </c>
      <c r="I102" s="33"/>
      <c r="J102" s="33">
        <v>676345</v>
      </c>
    </row>
    <row r="103" spans="1:10" ht="21.65" customHeight="1">
      <c r="A103" s="42" t="s">
        <v>79</v>
      </c>
      <c r="B103" s="208"/>
      <c r="C103" s="40"/>
      <c r="D103" s="55">
        <v>174595</v>
      </c>
      <c r="E103" s="134"/>
      <c r="F103" s="55">
        <v>70356</v>
      </c>
      <c r="G103" s="134"/>
      <c r="H103" s="55">
        <v>449</v>
      </c>
      <c r="I103"/>
      <c r="J103" s="55">
        <v>52192</v>
      </c>
    </row>
    <row r="104" spans="1:10" ht="21.65" customHeight="1">
      <c r="A104" s="43" t="s">
        <v>80</v>
      </c>
      <c r="B104" s="208"/>
      <c r="C104" s="40"/>
      <c r="D104" s="158">
        <f>SUM(D92:D103)</f>
        <v>22713928</v>
      </c>
      <c r="E104" s="152"/>
      <c r="F104" s="158">
        <f>SUM(F92:F103)</f>
        <v>22329839</v>
      </c>
      <c r="G104" s="152"/>
      <c r="H104" s="158">
        <f>SUM(H92:H103)</f>
        <v>21282467</v>
      </c>
      <c r="I104" s="44"/>
      <c r="J104" s="105">
        <f>SUM(J92:J103)</f>
        <v>21781556</v>
      </c>
    </row>
    <row r="105" spans="1:10" ht="21.65" customHeight="1">
      <c r="A105" s="42" t="s">
        <v>81</v>
      </c>
      <c r="B105" s="208"/>
      <c r="C105" s="40"/>
      <c r="D105" s="55">
        <v>1034269</v>
      </c>
      <c r="E105" s="134"/>
      <c r="F105" s="55">
        <v>997696</v>
      </c>
      <c r="G105" s="134"/>
      <c r="H105" s="55">
        <v>0</v>
      </c>
      <c r="I105"/>
      <c r="J105" s="55">
        <v>0</v>
      </c>
    </row>
    <row r="106" spans="1:10" ht="21.65" customHeight="1">
      <c r="A106" s="43" t="s">
        <v>82</v>
      </c>
      <c r="B106" s="208"/>
      <c r="C106" s="40"/>
      <c r="D106" s="54">
        <f>SUM(D104:D105)</f>
        <v>23748197</v>
      </c>
      <c r="E106" s="152"/>
      <c r="F106" s="54">
        <f>SUM(F104:F105)</f>
        <v>23327535</v>
      </c>
      <c r="G106" s="152"/>
      <c r="H106" s="54">
        <f>SUM(H104:H105)</f>
        <v>21282467</v>
      </c>
      <c r="I106" s="44"/>
      <c r="J106" s="54">
        <f>SUM(J104:J105)</f>
        <v>21781556</v>
      </c>
    </row>
    <row r="107" spans="1:10" ht="17.399999999999999" customHeight="1">
      <c r="A107" s="43"/>
      <c r="B107" s="208"/>
      <c r="C107" s="40"/>
      <c r="D107" s="152"/>
      <c r="E107" s="152"/>
      <c r="F107" s="152"/>
      <c r="G107" s="152"/>
      <c r="H107" s="152"/>
      <c r="I107" s="44"/>
      <c r="J107" s="44"/>
    </row>
    <row r="108" spans="1:10" ht="24.65" customHeight="1" thickBot="1">
      <c r="A108" s="43" t="s">
        <v>83</v>
      </c>
      <c r="B108" s="208"/>
      <c r="C108" s="40"/>
      <c r="D108" s="104">
        <f>D79+D106</f>
        <v>43163402</v>
      </c>
      <c r="E108" s="152"/>
      <c r="F108" s="104">
        <f>F79+F106</f>
        <v>39240466</v>
      </c>
      <c r="G108" s="152"/>
      <c r="H108" s="104">
        <f>H79+H106</f>
        <v>34543777</v>
      </c>
      <c r="I108" s="44"/>
      <c r="J108" s="104">
        <f>J79+J106</f>
        <v>31962388</v>
      </c>
    </row>
    <row r="109" spans="1:10" ht="22" thickTop="1"/>
    <row r="110" spans="1:10">
      <c r="D110" s="147"/>
      <c r="F110" s="147"/>
    </row>
  </sheetData>
  <mergeCells count="9">
    <mergeCell ref="D83:F83"/>
    <mergeCell ref="H83:J83"/>
    <mergeCell ref="D87:J87"/>
    <mergeCell ref="D4:F4"/>
    <mergeCell ref="H4:J4"/>
    <mergeCell ref="D8:J8"/>
    <mergeCell ref="D48:F48"/>
    <mergeCell ref="H48:J48"/>
    <mergeCell ref="D52:J52"/>
  </mergeCells>
  <pageMargins left="0.7" right="0.7" top="0.48" bottom="0.5" header="0.5" footer="0.5"/>
  <pageSetup paperSize="9" scale="78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5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44"/>
  <sheetViews>
    <sheetView view="pageBreakPreview" zoomScale="90" zoomScaleNormal="81" zoomScaleSheetLayoutView="90" workbookViewId="0">
      <selection activeCell="L113" sqref="L113"/>
    </sheetView>
  </sheetViews>
  <sheetFormatPr defaultColWidth="9.09765625" defaultRowHeight="21.5"/>
  <cols>
    <col min="1" max="1" width="66" style="42" customWidth="1"/>
    <col min="2" max="2" width="8.3984375" customWidth="1"/>
    <col min="3" max="3" width="12.69921875" style="134" customWidth="1"/>
    <col min="4" max="4" width="1.3984375" style="134" customWidth="1"/>
    <col min="5" max="5" width="12.69921875" style="134" customWidth="1"/>
    <col min="6" max="6" width="1.3984375" style="134" customWidth="1"/>
    <col min="7" max="7" width="12.69921875" style="134" customWidth="1"/>
    <col min="8" max="8" width="1.3984375" style="134" customWidth="1"/>
    <col min="9" max="9" width="12.69921875" style="134" customWidth="1"/>
    <col min="11" max="11" width="12.69921875" style="185" customWidth="1"/>
    <col min="12" max="12" width="2.19921875" customWidth="1"/>
    <col min="13" max="13" width="12.69921875" customWidth="1"/>
    <col min="14" max="14" width="2.59765625" customWidth="1"/>
    <col min="15" max="15" width="12.69921875" customWidth="1"/>
    <col min="16" max="16" width="1.8984375" customWidth="1"/>
    <col min="17" max="17" width="12.69921875" customWidth="1"/>
    <col min="18" max="18" width="10.19921875" bestFit="1" customWidth="1"/>
  </cols>
  <sheetData>
    <row r="1" spans="1:22" s="48" customFormat="1" ht="23.15" customHeight="1">
      <c r="A1" s="1" t="s">
        <v>0</v>
      </c>
      <c r="C1" s="159"/>
      <c r="D1" s="160"/>
      <c r="E1" s="159"/>
      <c r="F1" s="160"/>
      <c r="G1" s="160"/>
      <c r="H1" s="160"/>
      <c r="I1" s="160"/>
      <c r="K1" s="184"/>
    </row>
    <row r="2" spans="1:22" s="48" customFormat="1" ht="23">
      <c r="A2" s="1" t="s">
        <v>84</v>
      </c>
      <c r="B2" s="80"/>
      <c r="C2" s="161"/>
      <c r="D2" s="161"/>
      <c r="E2" s="161"/>
      <c r="F2" s="161"/>
      <c r="G2" s="161"/>
      <c r="H2" s="161"/>
      <c r="I2" s="161"/>
      <c r="K2" s="184"/>
    </row>
    <row r="3" spans="1:22" s="48" customFormat="1" ht="14.4" customHeight="1">
      <c r="A3" s="1"/>
      <c r="B3" s="80"/>
      <c r="C3" s="161"/>
      <c r="D3" s="161"/>
      <c r="E3" s="161"/>
      <c r="F3" s="161"/>
      <c r="G3" s="161"/>
      <c r="H3" s="161"/>
      <c r="I3" s="161"/>
      <c r="K3" s="184"/>
    </row>
    <row r="4" spans="1:22" ht="22">
      <c r="B4" s="34"/>
      <c r="C4" s="212" t="s">
        <v>2</v>
      </c>
      <c r="D4" s="212"/>
      <c r="E4" s="212"/>
      <c r="F4" s="162"/>
      <c r="G4" s="212" t="s">
        <v>3</v>
      </c>
      <c r="H4" s="212"/>
      <c r="I4" s="212"/>
      <c r="M4" s="3"/>
      <c r="N4" s="27"/>
      <c r="O4" s="219"/>
      <c r="P4" s="219"/>
      <c r="Q4" s="219"/>
      <c r="R4" s="219"/>
      <c r="S4" s="26"/>
      <c r="T4" s="219"/>
      <c r="U4" s="219"/>
      <c r="V4" s="219"/>
    </row>
    <row r="5" spans="1:22" ht="21.9" customHeight="1">
      <c r="B5" s="34"/>
      <c r="C5" s="217" t="s">
        <v>85</v>
      </c>
      <c r="D5" s="218"/>
      <c r="E5" s="218"/>
      <c r="F5" s="162"/>
      <c r="G5" s="217" t="s">
        <v>85</v>
      </c>
      <c r="H5" s="218"/>
      <c r="I5" s="218"/>
      <c r="M5" s="3"/>
      <c r="N5" s="27"/>
      <c r="O5" s="220"/>
      <c r="P5" s="220"/>
      <c r="Q5" s="221"/>
      <c r="R5" s="221"/>
      <c r="S5" s="26"/>
      <c r="T5" s="220"/>
      <c r="U5" s="221"/>
      <c r="V5" s="221"/>
    </row>
    <row r="6" spans="1:22" ht="22">
      <c r="B6" s="34"/>
      <c r="C6" s="217" t="s">
        <v>4</v>
      </c>
      <c r="D6" s="217"/>
      <c r="E6" s="217"/>
      <c r="F6" s="162"/>
      <c r="G6" s="217" t="s">
        <v>4</v>
      </c>
      <c r="H6" s="217"/>
      <c r="I6" s="217"/>
      <c r="M6" s="3"/>
      <c r="N6" s="27"/>
      <c r="O6" s="220"/>
      <c r="P6" s="220"/>
      <c r="Q6" s="220"/>
      <c r="R6" s="220"/>
      <c r="S6" s="26"/>
      <c r="T6" s="220"/>
      <c r="U6" s="220"/>
      <c r="V6" s="220"/>
    </row>
    <row r="7" spans="1:22">
      <c r="B7" s="40"/>
      <c r="C7" s="156">
        <v>2567</v>
      </c>
      <c r="D7" s="156"/>
      <c r="E7" s="156">
        <v>2566</v>
      </c>
      <c r="F7" s="156"/>
      <c r="G7" s="156">
        <v>2567</v>
      </c>
      <c r="H7" s="156"/>
      <c r="I7" s="156">
        <v>2566</v>
      </c>
      <c r="M7" s="3"/>
      <c r="N7" s="25"/>
      <c r="O7" s="115"/>
      <c r="P7" s="115"/>
      <c r="Q7" s="115"/>
      <c r="R7" s="115"/>
      <c r="S7" s="115"/>
      <c r="T7" s="115"/>
      <c r="U7" s="115"/>
      <c r="V7" s="115"/>
    </row>
    <row r="8" spans="1:22" ht="22">
      <c r="A8" s="45"/>
      <c r="B8" s="40"/>
      <c r="C8" s="216" t="s">
        <v>9</v>
      </c>
      <c r="D8" s="216"/>
      <c r="E8" s="216"/>
      <c r="F8" s="216"/>
      <c r="G8" s="216"/>
      <c r="H8" s="216"/>
      <c r="I8" s="216"/>
      <c r="M8" s="5"/>
      <c r="N8" s="25"/>
      <c r="O8" s="215"/>
      <c r="P8" s="215"/>
      <c r="Q8" s="215"/>
      <c r="R8" s="215"/>
      <c r="S8" s="215"/>
      <c r="T8" s="215"/>
      <c r="U8" s="215"/>
      <c r="V8" s="215"/>
    </row>
    <row r="9" spans="1:22" ht="22">
      <c r="A9" s="45" t="s">
        <v>86</v>
      </c>
      <c r="B9" s="40"/>
      <c r="C9" s="136"/>
      <c r="D9" s="136"/>
      <c r="E9" s="136"/>
      <c r="F9" s="136"/>
      <c r="G9" s="136"/>
      <c r="H9" s="136"/>
      <c r="I9" s="136"/>
      <c r="M9" s="5"/>
      <c r="N9" s="25"/>
      <c r="O9" s="25"/>
      <c r="P9" s="182"/>
      <c r="Q9" s="25"/>
      <c r="R9" s="25"/>
      <c r="S9" s="25"/>
      <c r="T9" s="25"/>
      <c r="U9" s="25"/>
      <c r="V9" s="25"/>
    </row>
    <row r="10" spans="1:22">
      <c r="A10" s="42" t="s">
        <v>246</v>
      </c>
      <c r="B10" s="40"/>
      <c r="C10" s="33">
        <v>5280734</v>
      </c>
      <c r="D10" s="33"/>
      <c r="E10" s="33">
        <v>5443915</v>
      </c>
      <c r="F10" s="33"/>
      <c r="G10" s="33">
        <v>3406602</v>
      </c>
      <c r="H10" s="33"/>
      <c r="I10" s="33">
        <v>325517</v>
      </c>
      <c r="L10" s="114"/>
      <c r="M10" s="114"/>
      <c r="N10" s="114"/>
      <c r="O10" s="114"/>
      <c r="P10" s="114">
        <f t="shared" ref="P10" si="0">H78-P78</f>
        <v>0</v>
      </c>
      <c r="Q10" s="114"/>
      <c r="R10" s="114"/>
      <c r="S10" s="114"/>
      <c r="T10" s="123"/>
      <c r="U10" s="124"/>
      <c r="V10" s="123"/>
    </row>
    <row r="11" spans="1:22">
      <c r="A11" s="42" t="s">
        <v>87</v>
      </c>
      <c r="B11" s="40"/>
      <c r="C11" s="33">
        <v>496438</v>
      </c>
      <c r="D11" s="33"/>
      <c r="E11" s="33">
        <v>687170</v>
      </c>
      <c r="F11" s="33"/>
      <c r="G11" s="33">
        <v>368611</v>
      </c>
      <c r="H11" s="33"/>
      <c r="I11" s="33">
        <v>0</v>
      </c>
      <c r="L11" s="114"/>
      <c r="M11" s="114"/>
      <c r="N11" s="114"/>
      <c r="O11" s="114"/>
      <c r="P11" s="114">
        <f t="shared" ref="P11:P39" si="1">H79-P79</f>
        <v>0</v>
      </c>
      <c r="Q11" s="114"/>
      <c r="R11" s="123"/>
      <c r="S11" s="124"/>
      <c r="T11" s="123"/>
      <c r="U11" s="124"/>
      <c r="V11" s="123"/>
    </row>
    <row r="12" spans="1:22">
      <c r="A12" s="42" t="s">
        <v>88</v>
      </c>
      <c r="B12" s="40"/>
      <c r="C12" s="33">
        <v>17395</v>
      </c>
      <c r="D12" s="33"/>
      <c r="E12" s="33">
        <v>13120</v>
      </c>
      <c r="F12" s="33"/>
      <c r="G12" s="33">
        <v>110117</v>
      </c>
      <c r="H12" s="33"/>
      <c r="I12" s="33">
        <v>207446</v>
      </c>
      <c r="L12" s="114"/>
      <c r="M12" s="114"/>
      <c r="N12" s="114"/>
      <c r="O12" s="114"/>
      <c r="P12" s="114">
        <f t="shared" si="1"/>
        <v>0</v>
      </c>
      <c r="Q12" s="114"/>
      <c r="R12" s="123"/>
      <c r="S12" s="124"/>
      <c r="T12" s="123"/>
      <c r="U12" s="124"/>
      <c r="V12" s="123"/>
    </row>
    <row r="13" spans="1:22">
      <c r="A13" s="42" t="s">
        <v>89</v>
      </c>
      <c r="B13" s="40"/>
      <c r="C13" s="33">
        <v>8418</v>
      </c>
      <c r="D13" s="33"/>
      <c r="E13" s="33">
        <v>13751</v>
      </c>
      <c r="F13" s="33"/>
      <c r="G13" s="33">
        <v>3971</v>
      </c>
      <c r="H13" s="33"/>
      <c r="I13" s="33">
        <v>1070</v>
      </c>
      <c r="L13" s="114"/>
      <c r="M13" s="114"/>
      <c r="N13" s="114"/>
      <c r="O13" s="114"/>
      <c r="P13" s="114">
        <f t="shared" si="1"/>
        <v>0</v>
      </c>
      <c r="Q13" s="114"/>
      <c r="R13" s="123"/>
      <c r="S13" s="124"/>
      <c r="T13" s="123"/>
      <c r="U13" s="124"/>
      <c r="V13" s="123"/>
    </row>
    <row r="14" spans="1:22">
      <c r="A14" t="s">
        <v>90</v>
      </c>
      <c r="B14" s="40"/>
      <c r="C14" s="33">
        <v>42922</v>
      </c>
      <c r="D14" s="33"/>
      <c r="E14" s="33">
        <v>41857</v>
      </c>
      <c r="F14" s="33"/>
      <c r="G14" s="33">
        <v>34215</v>
      </c>
      <c r="H14" s="33"/>
      <c r="I14" s="33">
        <v>2984</v>
      </c>
      <c r="L14" s="114"/>
      <c r="M14" s="114"/>
      <c r="N14" s="114"/>
      <c r="O14" s="114"/>
      <c r="P14" s="114">
        <f t="shared" si="1"/>
        <v>0</v>
      </c>
      <c r="Q14" s="114"/>
      <c r="R14" s="123"/>
      <c r="S14" s="124"/>
      <c r="T14" s="123"/>
      <c r="U14" s="124"/>
      <c r="V14" s="123"/>
    </row>
    <row r="15" spans="1:22" ht="22">
      <c r="A15" s="43" t="s">
        <v>91</v>
      </c>
      <c r="B15" s="106"/>
      <c r="C15" s="54">
        <f>SUM(C10:C14)</f>
        <v>5845907</v>
      </c>
      <c r="D15" s="36"/>
      <c r="E15" s="54">
        <f>SUM(E10:E14)</f>
        <v>6199813</v>
      </c>
      <c r="F15" s="36"/>
      <c r="G15" s="54">
        <f>SUM(G10:G14)</f>
        <v>3923516</v>
      </c>
      <c r="H15" s="36"/>
      <c r="I15" s="54">
        <f>SUM(I10:I14)</f>
        <v>537017</v>
      </c>
      <c r="L15" s="114"/>
      <c r="M15" s="114"/>
      <c r="N15" s="114"/>
      <c r="O15" s="114"/>
      <c r="P15" s="114"/>
      <c r="Q15" s="114"/>
      <c r="R15" s="123"/>
      <c r="S15" s="124"/>
      <c r="T15" s="123"/>
      <c r="U15" s="124"/>
      <c r="V15" s="123"/>
    </row>
    <row r="16" spans="1:22" ht="9.65" customHeight="1">
      <c r="A16" s="43"/>
      <c r="B16" s="40"/>
      <c r="C16" s="36"/>
      <c r="D16" s="36"/>
      <c r="E16" s="36"/>
      <c r="F16" s="36"/>
      <c r="G16" s="36"/>
      <c r="H16" s="36"/>
      <c r="I16" s="36"/>
      <c r="K16" s="185">
        <f t="shared" ref="K16" si="2">C84-K84</f>
        <v>0</v>
      </c>
      <c r="L16" s="114">
        <f t="shared" ref="L16" si="3">D84-L84</f>
        <v>0</v>
      </c>
      <c r="M16" s="114"/>
      <c r="N16" s="114">
        <f t="shared" ref="N16" si="4">F84-N84</f>
        <v>0</v>
      </c>
      <c r="O16" s="114">
        <f t="shared" ref="O16" si="5">G84-O84</f>
        <v>0</v>
      </c>
      <c r="P16" s="114">
        <f t="shared" si="1"/>
        <v>0</v>
      </c>
      <c r="Q16" s="114"/>
      <c r="R16" s="123"/>
      <c r="S16" s="124"/>
      <c r="T16" s="123"/>
      <c r="U16" s="124"/>
      <c r="V16" s="123"/>
    </row>
    <row r="17" spans="1:22" ht="22">
      <c r="A17" s="45" t="s">
        <v>92</v>
      </c>
      <c r="B17" s="40"/>
      <c r="C17" s="36"/>
      <c r="D17" s="33"/>
      <c r="E17" s="36"/>
      <c r="F17" s="36"/>
      <c r="G17" s="36"/>
      <c r="H17" s="36"/>
      <c r="I17" s="36"/>
      <c r="L17" s="114"/>
      <c r="M17" s="114"/>
      <c r="N17" s="114"/>
      <c r="O17" s="114"/>
      <c r="P17" s="114">
        <f t="shared" si="1"/>
        <v>0</v>
      </c>
      <c r="Q17" s="114"/>
      <c r="R17" s="123"/>
      <c r="S17" s="124"/>
      <c r="T17" s="123"/>
      <c r="U17" s="124"/>
      <c r="V17" s="123"/>
    </row>
    <row r="18" spans="1:22">
      <c r="A18" s="42" t="s">
        <v>247</v>
      </c>
      <c r="B18" s="107"/>
      <c r="C18" s="33">
        <v>4519310</v>
      </c>
      <c r="D18" s="33"/>
      <c r="E18" s="33">
        <v>4728249</v>
      </c>
      <c r="F18" s="33"/>
      <c r="G18" s="33">
        <v>3101926</v>
      </c>
      <c r="H18" s="33"/>
      <c r="I18" s="33">
        <v>234821</v>
      </c>
      <c r="L18" s="114"/>
      <c r="M18" s="114"/>
      <c r="N18" s="114"/>
      <c r="O18" s="114"/>
      <c r="P18" s="114">
        <f t="shared" si="1"/>
        <v>0</v>
      </c>
      <c r="Q18" s="114"/>
      <c r="R18" s="123"/>
      <c r="S18" s="124"/>
      <c r="T18" s="123"/>
      <c r="U18" s="124"/>
      <c r="V18" s="123"/>
    </row>
    <row r="19" spans="1:22">
      <c r="A19" s="42" t="s">
        <v>93</v>
      </c>
      <c r="B19" s="40"/>
      <c r="C19" s="33">
        <v>484822</v>
      </c>
      <c r="D19" s="33"/>
      <c r="E19" s="33">
        <v>666853</v>
      </c>
      <c r="F19" s="33"/>
      <c r="G19" s="33">
        <v>344417</v>
      </c>
      <c r="H19" s="33"/>
      <c r="I19" s="33">
        <v>0</v>
      </c>
      <c r="L19" s="114"/>
      <c r="M19" s="114"/>
      <c r="N19" s="114"/>
      <c r="O19" s="114"/>
      <c r="P19" s="114">
        <f t="shared" si="1"/>
        <v>0</v>
      </c>
      <c r="Q19" s="114"/>
      <c r="R19" s="123"/>
      <c r="S19" s="124"/>
      <c r="T19" s="123"/>
      <c r="U19" s="124"/>
      <c r="V19" s="123"/>
    </row>
    <row r="20" spans="1:22">
      <c r="A20" s="42" t="s">
        <v>94</v>
      </c>
      <c r="B20" s="40"/>
      <c r="C20" s="33">
        <v>23479</v>
      </c>
      <c r="D20" s="33"/>
      <c r="E20" s="33">
        <v>37291</v>
      </c>
      <c r="F20" s="33"/>
      <c r="G20" s="33">
        <v>7555</v>
      </c>
      <c r="H20" s="33"/>
      <c r="I20" s="33">
        <v>4190</v>
      </c>
      <c r="L20" s="114"/>
      <c r="M20" s="114"/>
      <c r="N20" s="114"/>
      <c r="O20" s="114"/>
      <c r="P20" s="114">
        <f t="shared" si="1"/>
        <v>0</v>
      </c>
      <c r="Q20" s="114"/>
      <c r="R20" s="123"/>
      <c r="S20" s="124"/>
      <c r="T20" s="123"/>
      <c r="U20" s="124"/>
      <c r="V20" s="123"/>
    </row>
    <row r="21" spans="1:22">
      <c r="A21" s="42" t="s">
        <v>95</v>
      </c>
      <c r="B21" s="40"/>
      <c r="C21" s="33">
        <v>811451</v>
      </c>
      <c r="D21" s="33"/>
      <c r="E21" s="33">
        <v>489062</v>
      </c>
      <c r="F21" s="33"/>
      <c r="G21" s="33">
        <v>472353</v>
      </c>
      <c r="H21" s="33"/>
      <c r="I21" s="33">
        <v>59803</v>
      </c>
      <c r="L21" s="114"/>
      <c r="M21" s="114"/>
      <c r="N21" s="114"/>
      <c r="O21" s="114"/>
      <c r="P21" s="114">
        <f t="shared" si="1"/>
        <v>0</v>
      </c>
      <c r="Q21" s="114"/>
      <c r="R21" s="123"/>
      <c r="S21" s="124"/>
      <c r="T21" s="123"/>
      <c r="U21" s="124"/>
      <c r="V21" s="123"/>
    </row>
    <row r="22" spans="1:22">
      <c r="A22" s="42" t="s">
        <v>96</v>
      </c>
      <c r="B22" s="40"/>
      <c r="C22" s="33">
        <v>9788</v>
      </c>
      <c r="D22" s="33"/>
      <c r="E22" s="33">
        <v>9827</v>
      </c>
      <c r="F22" s="33"/>
      <c r="G22" s="33">
        <v>0</v>
      </c>
      <c r="H22" s="33"/>
      <c r="I22" s="55">
        <v>0</v>
      </c>
      <c r="L22" s="114"/>
      <c r="M22" s="114"/>
      <c r="N22" s="114"/>
      <c r="O22" s="114"/>
      <c r="P22" s="114">
        <f t="shared" si="1"/>
        <v>0</v>
      </c>
      <c r="Q22" s="114"/>
      <c r="R22" s="123"/>
      <c r="S22" s="124"/>
      <c r="T22" s="123"/>
      <c r="U22" s="124"/>
      <c r="V22" s="123"/>
    </row>
    <row r="23" spans="1:22" ht="22">
      <c r="A23" s="43" t="s">
        <v>97</v>
      </c>
      <c r="B23" s="40"/>
      <c r="C23" s="54">
        <f>SUM(C18:C22)</f>
        <v>5848850</v>
      </c>
      <c r="D23" s="36"/>
      <c r="E23" s="54">
        <f>SUM(E18:E22)</f>
        <v>5931282</v>
      </c>
      <c r="F23" s="36"/>
      <c r="G23" s="54">
        <f>SUM(G18:G22)</f>
        <v>3926251</v>
      </c>
      <c r="H23" s="36"/>
      <c r="I23" s="54">
        <f>SUM(I18:I22)</f>
        <v>298814</v>
      </c>
      <c r="L23" s="114"/>
      <c r="M23" s="114"/>
      <c r="N23" s="114"/>
      <c r="O23" s="114"/>
      <c r="P23" s="114">
        <f t="shared" si="1"/>
        <v>0</v>
      </c>
      <c r="Q23" s="114"/>
      <c r="R23" s="123"/>
      <c r="S23" s="124"/>
      <c r="T23" s="123"/>
      <c r="U23" s="124"/>
      <c r="V23" s="123"/>
    </row>
    <row r="24" spans="1:22" ht="8.15" customHeight="1">
      <c r="B24" s="40"/>
      <c r="C24" s="33"/>
      <c r="D24" s="33"/>
      <c r="E24" s="33"/>
      <c r="F24" s="33"/>
      <c r="G24" s="33"/>
      <c r="H24" s="33"/>
      <c r="I24" s="33"/>
      <c r="L24" s="114"/>
      <c r="M24" s="114"/>
      <c r="N24" s="114"/>
      <c r="O24" s="114"/>
      <c r="P24" s="114">
        <f t="shared" si="1"/>
        <v>0</v>
      </c>
      <c r="Q24" s="114"/>
      <c r="R24" s="123"/>
      <c r="S24" s="124"/>
      <c r="T24" s="123"/>
      <c r="U24" s="124"/>
      <c r="V24" s="123"/>
    </row>
    <row r="25" spans="1:22" ht="22">
      <c r="A25" s="43" t="s">
        <v>282</v>
      </c>
      <c r="B25" s="40"/>
      <c r="C25" s="36">
        <f>C15-C23</f>
        <v>-2943</v>
      </c>
      <c r="D25" s="36"/>
      <c r="E25" s="36">
        <f>E15-E23</f>
        <v>268531</v>
      </c>
      <c r="F25" s="36"/>
      <c r="G25" s="36">
        <f>G15-G23</f>
        <v>-2735</v>
      </c>
      <c r="H25" s="36"/>
      <c r="I25" s="36">
        <f>I15-I23</f>
        <v>238203</v>
      </c>
      <c r="L25" s="114"/>
      <c r="M25" s="114"/>
      <c r="N25" s="114"/>
      <c r="O25" s="114"/>
      <c r="P25" s="114">
        <f t="shared" si="1"/>
        <v>0</v>
      </c>
      <c r="Q25" s="114"/>
      <c r="R25" s="123"/>
      <c r="S25" s="124"/>
      <c r="T25" s="123"/>
      <c r="U25" s="124"/>
      <c r="V25" s="123"/>
    </row>
    <row r="26" spans="1:22">
      <c r="A26" s="42" t="s">
        <v>99</v>
      </c>
      <c r="B26" s="40"/>
      <c r="C26" s="39">
        <v>-162142</v>
      </c>
      <c r="D26" s="33"/>
      <c r="E26" s="39">
        <v>-117230</v>
      </c>
      <c r="F26" s="33"/>
      <c r="G26" s="39">
        <v>-117180</v>
      </c>
      <c r="H26" s="33"/>
      <c r="I26" s="39">
        <v>-65097</v>
      </c>
      <c r="L26" s="114"/>
      <c r="M26" s="114"/>
      <c r="N26" s="114"/>
      <c r="O26" s="114"/>
      <c r="P26" s="114">
        <f t="shared" si="1"/>
        <v>0</v>
      </c>
      <c r="Q26" s="114"/>
      <c r="R26" s="123"/>
      <c r="S26" s="124"/>
      <c r="T26" s="123"/>
      <c r="U26" s="124"/>
      <c r="V26" s="123"/>
    </row>
    <row r="27" spans="1:22">
      <c r="A27" s="42" t="s">
        <v>100</v>
      </c>
      <c r="B27" s="40"/>
      <c r="C27" s="39"/>
      <c r="D27" s="33"/>
      <c r="E27" s="33"/>
      <c r="F27" s="33"/>
      <c r="G27" s="33"/>
      <c r="H27" s="33"/>
      <c r="I27" s="33"/>
      <c r="L27" s="114"/>
      <c r="M27" s="114"/>
      <c r="N27" s="114"/>
      <c r="O27" s="114"/>
      <c r="P27" s="114">
        <f t="shared" si="1"/>
        <v>0</v>
      </c>
      <c r="Q27" s="114"/>
      <c r="R27" s="123"/>
      <c r="S27" s="124"/>
      <c r="T27" s="123"/>
      <c r="U27" s="124"/>
      <c r="V27" s="123"/>
    </row>
    <row r="28" spans="1:22">
      <c r="A28" s="42" t="s">
        <v>248</v>
      </c>
      <c r="B28" s="40"/>
      <c r="C28" s="61">
        <v>680304</v>
      </c>
      <c r="D28" s="33"/>
      <c r="E28" s="55">
        <v>41504</v>
      </c>
      <c r="F28" s="33"/>
      <c r="G28" s="55">
        <v>0</v>
      </c>
      <c r="H28" s="33"/>
      <c r="I28" s="55">
        <v>0</v>
      </c>
      <c r="L28" s="114"/>
      <c r="M28" s="114"/>
      <c r="N28" s="114"/>
      <c r="O28" s="114"/>
      <c r="P28" s="114">
        <f t="shared" si="1"/>
        <v>0</v>
      </c>
      <c r="Q28" s="114"/>
      <c r="R28" s="123"/>
      <c r="S28" s="124"/>
      <c r="T28" s="123"/>
      <c r="U28" s="124"/>
      <c r="V28" s="123"/>
    </row>
    <row r="29" spans="1:22" ht="22">
      <c r="A29" s="43" t="s">
        <v>281</v>
      </c>
      <c r="B29" s="40"/>
      <c r="C29" s="56">
        <f>SUM(C25:C28)</f>
        <v>515219</v>
      </c>
      <c r="D29" s="36"/>
      <c r="E29" s="56">
        <f>SUM(E25:E28)</f>
        <v>192805</v>
      </c>
      <c r="F29" s="36"/>
      <c r="G29" s="56">
        <f>SUM(G25:G28)</f>
        <v>-119915</v>
      </c>
      <c r="H29" s="36"/>
      <c r="I29" s="56">
        <f>SUM(I25:I28)</f>
        <v>173106</v>
      </c>
      <c r="L29" s="114"/>
      <c r="M29" s="114"/>
      <c r="N29" s="114"/>
      <c r="O29" s="114"/>
      <c r="P29" s="114">
        <f t="shared" si="1"/>
        <v>0</v>
      </c>
      <c r="Q29" s="114"/>
      <c r="R29" s="123"/>
      <c r="S29" s="124"/>
      <c r="T29" s="123"/>
      <c r="U29" s="124"/>
      <c r="V29" s="123"/>
    </row>
    <row r="30" spans="1:22">
      <c r="A30" s="42" t="s">
        <v>101</v>
      </c>
      <c r="B30" s="40"/>
      <c r="C30" s="61">
        <v>14434</v>
      </c>
      <c r="D30" s="67"/>
      <c r="E30" s="61">
        <v>-37629</v>
      </c>
      <c r="F30" s="33"/>
      <c r="G30" s="61">
        <v>41584</v>
      </c>
      <c r="H30" s="33"/>
      <c r="I30" s="61">
        <v>1920</v>
      </c>
      <c r="L30" s="114"/>
      <c r="M30" s="114"/>
      <c r="N30" s="114"/>
      <c r="O30" s="114"/>
      <c r="P30" s="114">
        <f t="shared" si="1"/>
        <v>0</v>
      </c>
      <c r="Q30" s="114"/>
      <c r="R30" s="123"/>
      <c r="S30" s="124"/>
      <c r="T30" s="123"/>
      <c r="U30" s="124"/>
      <c r="V30" s="123"/>
    </row>
    <row r="31" spans="1:22" ht="22.5" thickBot="1">
      <c r="A31" s="43" t="s">
        <v>283</v>
      </c>
      <c r="B31" s="40"/>
      <c r="C31" s="57">
        <f>SUM(C29:C30)</f>
        <v>529653</v>
      </c>
      <c r="D31" s="36"/>
      <c r="E31" s="57">
        <f>SUM(E29:E30)</f>
        <v>155176</v>
      </c>
      <c r="F31" s="36"/>
      <c r="G31" s="57">
        <f>SUM(G29:G30)</f>
        <v>-78331</v>
      </c>
      <c r="H31" s="36"/>
      <c r="I31" s="57">
        <f>SUM(I29:I30)</f>
        <v>175026</v>
      </c>
      <c r="L31" s="114"/>
      <c r="M31" s="114"/>
      <c r="N31" s="114"/>
      <c r="O31" s="114"/>
      <c r="P31" s="114">
        <f t="shared" si="1"/>
        <v>0</v>
      </c>
      <c r="Q31" s="114"/>
      <c r="R31" s="123"/>
      <c r="S31" s="124"/>
      <c r="T31" s="123"/>
      <c r="U31" s="124"/>
      <c r="V31" s="123"/>
    </row>
    <row r="32" spans="1:22" ht="8.15" customHeight="1" thickTop="1">
      <c r="A32" s="43"/>
      <c r="B32" s="40"/>
      <c r="C32" s="158"/>
      <c r="D32" s="152"/>
      <c r="E32" s="158"/>
      <c r="F32" s="152"/>
      <c r="G32" s="158"/>
      <c r="H32" s="152"/>
      <c r="I32" s="158"/>
      <c r="L32" s="114"/>
      <c r="M32" s="114"/>
      <c r="N32" s="114"/>
      <c r="O32" s="114"/>
      <c r="P32" s="114">
        <f t="shared" si="1"/>
        <v>0</v>
      </c>
      <c r="Q32" s="114"/>
      <c r="R32" s="123"/>
      <c r="S32" s="124"/>
      <c r="T32" s="123"/>
      <c r="U32" s="124"/>
      <c r="V32" s="123"/>
    </row>
    <row r="33" spans="1:24" ht="22">
      <c r="A33" s="43" t="s">
        <v>102</v>
      </c>
      <c r="B33" s="40"/>
      <c r="C33" s="158"/>
      <c r="D33" s="152"/>
      <c r="E33" s="158"/>
      <c r="F33" s="152"/>
      <c r="G33" s="158"/>
      <c r="H33" s="152"/>
      <c r="I33" s="158"/>
      <c r="L33" s="114"/>
      <c r="M33" s="114"/>
      <c r="N33" s="114"/>
      <c r="O33" s="114"/>
      <c r="P33" s="114">
        <f t="shared" si="1"/>
        <v>0</v>
      </c>
      <c r="Q33" s="114"/>
      <c r="R33" s="123"/>
      <c r="S33" s="124"/>
      <c r="T33" s="123"/>
      <c r="U33" s="124"/>
      <c r="V33" s="123"/>
    </row>
    <row r="34" spans="1:24" ht="22">
      <c r="A34" s="45" t="s">
        <v>103</v>
      </c>
      <c r="B34" s="40"/>
      <c r="C34" s="163"/>
      <c r="E34" s="163"/>
      <c r="G34" s="163"/>
      <c r="I34" s="163"/>
      <c r="L34" s="114"/>
      <c r="M34" s="114"/>
      <c r="N34" s="114"/>
      <c r="O34" s="114"/>
      <c r="P34" s="114">
        <f t="shared" si="1"/>
        <v>0</v>
      </c>
      <c r="Q34" s="114"/>
      <c r="R34" s="123"/>
      <c r="S34" s="124"/>
      <c r="T34" s="123"/>
      <c r="U34" s="124"/>
      <c r="V34" s="123"/>
    </row>
    <row r="35" spans="1:24">
      <c r="A35" s="42" t="s">
        <v>104</v>
      </c>
      <c r="B35" s="40"/>
      <c r="C35" s="33">
        <v>-6231</v>
      </c>
      <c r="D35" s="33"/>
      <c r="E35" s="33">
        <v>80802</v>
      </c>
      <c r="F35" s="33"/>
      <c r="G35" s="33">
        <v>0</v>
      </c>
      <c r="H35" s="33"/>
      <c r="I35" s="33">
        <v>0</v>
      </c>
      <c r="L35" s="114"/>
      <c r="M35" s="114"/>
      <c r="N35" s="114"/>
      <c r="O35" s="114"/>
      <c r="P35" s="114">
        <f t="shared" si="1"/>
        <v>0</v>
      </c>
      <c r="Q35" s="114"/>
      <c r="R35" s="123"/>
      <c r="S35" s="124"/>
      <c r="T35" s="123"/>
      <c r="U35" s="124"/>
      <c r="V35" s="123"/>
    </row>
    <row r="36" spans="1:24">
      <c r="A36" s="3" t="s">
        <v>115</v>
      </c>
      <c r="B36" s="40"/>
      <c r="C36" s="33">
        <v>-696</v>
      </c>
      <c r="D36" s="33"/>
      <c r="E36" s="33">
        <v>0</v>
      </c>
      <c r="F36" s="33"/>
      <c r="G36" s="33">
        <v>0</v>
      </c>
      <c r="H36" s="33"/>
      <c r="I36" s="33">
        <v>0</v>
      </c>
      <c r="L36" s="114"/>
      <c r="M36" s="114"/>
      <c r="N36" s="114"/>
      <c r="O36" s="114"/>
      <c r="P36" s="114">
        <f t="shared" si="1"/>
        <v>0</v>
      </c>
      <c r="Q36" s="114"/>
      <c r="R36" s="123"/>
      <c r="S36" s="124"/>
      <c r="T36" s="123"/>
      <c r="U36" s="124"/>
      <c r="V36" s="123"/>
    </row>
    <row r="37" spans="1:24" ht="22">
      <c r="A37" s="43" t="s">
        <v>105</v>
      </c>
      <c r="B37" s="40"/>
      <c r="C37" s="54">
        <f>SUM(C35:C36)</f>
        <v>-6927</v>
      </c>
      <c r="D37" s="33"/>
      <c r="E37" s="54">
        <f>SUM(E35:E36)</f>
        <v>80802</v>
      </c>
      <c r="F37" s="33"/>
      <c r="G37" s="54">
        <f>SUM(G35)</f>
        <v>0</v>
      </c>
      <c r="H37" s="33"/>
      <c r="I37" s="54">
        <f>SUM(I35)</f>
        <v>0</v>
      </c>
      <c r="L37" s="114"/>
      <c r="M37" s="114"/>
      <c r="N37" s="114"/>
      <c r="O37" s="114"/>
      <c r="P37" s="114">
        <f t="shared" si="1"/>
        <v>0</v>
      </c>
      <c r="Q37" s="114"/>
      <c r="R37" s="123"/>
      <c r="S37" s="124"/>
      <c r="T37" s="123"/>
      <c r="U37" s="124"/>
      <c r="V37" s="123"/>
    </row>
    <row r="38" spans="1:24" ht="8.15" customHeight="1">
      <c r="B38" s="40"/>
      <c r="C38" s="33"/>
      <c r="D38" s="33"/>
      <c r="E38" s="33"/>
      <c r="F38" s="33"/>
      <c r="G38" s="33"/>
      <c r="H38" s="33"/>
      <c r="I38" s="33"/>
      <c r="L38" s="114"/>
      <c r="M38" s="114"/>
      <c r="N38" s="114"/>
      <c r="O38" s="114"/>
      <c r="P38" s="114">
        <f t="shared" si="1"/>
        <v>0</v>
      </c>
      <c r="Q38" s="114"/>
      <c r="R38" s="123"/>
      <c r="S38" s="124"/>
      <c r="T38" s="123"/>
      <c r="U38" s="124"/>
      <c r="V38" s="123"/>
    </row>
    <row r="39" spans="1:24" ht="22">
      <c r="A39" s="45" t="s">
        <v>106</v>
      </c>
      <c r="B39" s="40"/>
      <c r="C39" s="33"/>
      <c r="D39" s="33"/>
      <c r="E39" s="33"/>
      <c r="F39" s="33"/>
      <c r="G39" s="33"/>
      <c r="H39" s="33"/>
      <c r="I39" s="33"/>
      <c r="L39" s="114"/>
      <c r="M39" s="114"/>
      <c r="N39" s="114"/>
      <c r="O39" s="114"/>
      <c r="P39" s="114">
        <f t="shared" si="1"/>
        <v>0</v>
      </c>
      <c r="Q39" s="114"/>
      <c r="R39" s="123"/>
      <c r="S39" s="124"/>
      <c r="T39" s="123"/>
      <c r="U39" s="124"/>
      <c r="V39" s="123"/>
    </row>
    <row r="40" spans="1:24">
      <c r="A40" s="42" t="s">
        <v>116</v>
      </c>
      <c r="B40" s="40"/>
      <c r="C40" s="33"/>
      <c r="D40" s="33"/>
      <c r="E40" s="33"/>
      <c r="F40" s="33"/>
      <c r="G40" s="33"/>
      <c r="H40" s="33"/>
      <c r="I40" s="33"/>
      <c r="L40" s="114"/>
      <c r="M40" s="114"/>
      <c r="N40" s="114"/>
      <c r="O40" s="114"/>
      <c r="P40" s="114"/>
      <c r="Q40" s="114"/>
      <c r="R40" s="124"/>
      <c r="S40" s="124"/>
      <c r="T40" s="124"/>
      <c r="U40" s="124"/>
      <c r="V40" s="124"/>
    </row>
    <row r="41" spans="1:24">
      <c r="A41" s="42" t="s">
        <v>107</v>
      </c>
      <c r="B41" s="40"/>
      <c r="C41" s="33">
        <v>-22</v>
      </c>
      <c r="D41" s="33"/>
      <c r="E41" s="33">
        <v>-14358</v>
      </c>
      <c r="F41" s="33"/>
      <c r="G41" s="33">
        <v>-22</v>
      </c>
      <c r="H41" s="33"/>
      <c r="I41" s="33">
        <v>-14358</v>
      </c>
      <c r="L41" s="114"/>
      <c r="M41" s="114"/>
      <c r="N41" s="114"/>
      <c r="O41" s="114"/>
      <c r="P41" s="114"/>
      <c r="Q41" s="114"/>
      <c r="R41" s="124"/>
      <c r="S41" s="124"/>
      <c r="T41" s="124"/>
      <c r="U41" s="124"/>
      <c r="V41" s="124"/>
    </row>
    <row r="42" spans="1:24">
      <c r="A42" s="42" t="s">
        <v>108</v>
      </c>
      <c r="B42" s="40"/>
      <c r="C42" s="33"/>
      <c r="D42" s="33"/>
      <c r="E42" s="33"/>
      <c r="F42" s="33"/>
      <c r="G42" s="33"/>
      <c r="H42" s="33"/>
      <c r="I42" s="33"/>
      <c r="L42" s="114"/>
      <c r="M42" s="114"/>
      <c r="N42" s="114"/>
      <c r="O42" s="114"/>
      <c r="P42" s="114"/>
      <c r="Q42" s="114"/>
      <c r="R42" s="123"/>
      <c r="S42" s="124"/>
      <c r="T42" s="124"/>
      <c r="U42" s="124"/>
      <c r="V42" s="123"/>
    </row>
    <row r="43" spans="1:24">
      <c r="A43" s="42" t="s">
        <v>109</v>
      </c>
      <c r="B43" s="40"/>
      <c r="C43" s="55">
        <v>5</v>
      </c>
      <c r="D43" s="33"/>
      <c r="E43" s="55">
        <v>2872</v>
      </c>
      <c r="F43" s="33"/>
      <c r="G43" s="55">
        <v>5</v>
      </c>
      <c r="H43" s="33"/>
      <c r="I43" s="55">
        <v>2872</v>
      </c>
      <c r="L43" s="114"/>
      <c r="M43" s="114"/>
      <c r="N43" s="114"/>
      <c r="O43" s="114"/>
      <c r="P43" s="114"/>
      <c r="Q43" s="114"/>
      <c r="R43" s="124"/>
      <c r="S43" s="124"/>
      <c r="T43" s="124"/>
      <c r="U43" s="124"/>
      <c r="V43" s="124"/>
    </row>
    <row r="44" spans="1:24" ht="22">
      <c r="A44" s="43" t="s">
        <v>110</v>
      </c>
      <c r="B44" s="40"/>
      <c r="C44" s="58">
        <f>SUM(C41:C43)</f>
        <v>-17</v>
      </c>
      <c r="D44" s="33"/>
      <c r="E44" s="58">
        <f>SUM(E41:E43)</f>
        <v>-11486</v>
      </c>
      <c r="F44" s="33"/>
      <c r="G44" s="58">
        <f>SUM(G41:G43)</f>
        <v>-17</v>
      </c>
      <c r="H44" s="33"/>
      <c r="I44" s="58">
        <f>SUM(I41:I43)</f>
        <v>-11486</v>
      </c>
      <c r="L44" s="114"/>
      <c r="M44" s="114"/>
      <c r="N44" s="114"/>
      <c r="O44" s="114"/>
      <c r="P44" s="114"/>
      <c r="Q44" s="114"/>
      <c r="R44" s="124"/>
      <c r="S44" s="124"/>
      <c r="T44" s="123"/>
      <c r="U44" s="124"/>
      <c r="V44" s="123"/>
    </row>
    <row r="45" spans="1:24" s="44" customFormat="1" ht="22">
      <c r="A45" s="43" t="s">
        <v>111</v>
      </c>
      <c r="B45" s="108"/>
      <c r="C45" s="58">
        <f>C37+C44</f>
        <v>-6944</v>
      </c>
      <c r="D45" s="36"/>
      <c r="E45" s="58">
        <f>E37+E44</f>
        <v>69316</v>
      </c>
      <c r="F45" s="36"/>
      <c r="G45" s="58">
        <f>G37+G44</f>
        <v>-17</v>
      </c>
      <c r="H45" s="36"/>
      <c r="I45" s="58">
        <f>I37+I44</f>
        <v>-11486</v>
      </c>
      <c r="K45" s="185"/>
      <c r="L45" s="114"/>
      <c r="M45" s="114"/>
      <c r="N45" s="114"/>
      <c r="O45" s="114"/>
      <c r="P45" s="114"/>
      <c r="Q45" s="114"/>
      <c r="R45" s="124"/>
      <c r="S45" s="124"/>
      <c r="T45" s="123"/>
      <c r="U45" s="124"/>
      <c r="V45" s="123"/>
      <c r="W45"/>
      <c r="X45"/>
    </row>
    <row r="46" spans="1:24" ht="22.5" thickBot="1">
      <c r="A46" s="43" t="s">
        <v>287</v>
      </c>
      <c r="B46" s="40"/>
      <c r="C46" s="59">
        <f>C31+C45</f>
        <v>522709</v>
      </c>
      <c r="D46" s="36"/>
      <c r="E46" s="59">
        <f>E31+E45</f>
        <v>224492</v>
      </c>
      <c r="F46" s="36"/>
      <c r="G46" s="59">
        <f>G31+G45</f>
        <v>-78348</v>
      </c>
      <c r="H46" s="36"/>
      <c r="I46" s="59">
        <f>I31+I45</f>
        <v>163540</v>
      </c>
      <c r="L46" s="114"/>
      <c r="M46" s="114"/>
      <c r="N46" s="114"/>
      <c r="O46" s="114"/>
      <c r="P46" s="114"/>
      <c r="Q46" s="114"/>
      <c r="R46" s="124"/>
      <c r="S46" s="124"/>
      <c r="T46" s="123"/>
      <c r="U46" s="124"/>
      <c r="V46" s="123"/>
    </row>
    <row r="47" spans="1:24" ht="22.5" thickTop="1">
      <c r="A47" s="43"/>
      <c r="B47" s="145"/>
      <c r="C47" s="117"/>
      <c r="D47" s="36"/>
      <c r="E47" s="117"/>
      <c r="F47" s="36"/>
      <c r="G47" s="117"/>
      <c r="H47" s="36"/>
      <c r="I47" s="117"/>
      <c r="M47" s="144"/>
      <c r="N47" s="146"/>
      <c r="O47" s="123"/>
      <c r="P47" s="123"/>
      <c r="Q47" s="124"/>
      <c r="R47" s="124"/>
      <c r="S47" s="124"/>
      <c r="T47" s="123"/>
      <c r="U47" s="124"/>
      <c r="V47" s="123"/>
    </row>
    <row r="48" spans="1:24" ht="22">
      <c r="A48" s="43"/>
      <c r="B48" s="140"/>
      <c r="C48" s="117"/>
      <c r="D48" s="36"/>
      <c r="E48" s="117"/>
      <c r="F48" s="36"/>
      <c r="G48" s="117"/>
      <c r="H48" s="36"/>
      <c r="I48" s="117"/>
      <c r="M48" s="4"/>
      <c r="N48" s="141"/>
      <c r="O48" s="123"/>
      <c r="P48" s="123"/>
      <c r="Q48" s="124"/>
      <c r="R48" s="124"/>
      <c r="S48" s="124"/>
      <c r="T48" s="123"/>
      <c r="U48" s="124"/>
      <c r="V48" s="123"/>
    </row>
    <row r="49" spans="1:24" s="48" customFormat="1" ht="23.15" customHeight="1">
      <c r="A49" s="1" t="s">
        <v>0</v>
      </c>
      <c r="C49" s="159"/>
      <c r="D49" s="160"/>
      <c r="E49" s="159"/>
      <c r="F49" s="160"/>
      <c r="G49" s="160"/>
      <c r="H49" s="160"/>
      <c r="I49" s="160"/>
      <c r="K49" s="184"/>
      <c r="M49" s="4"/>
      <c r="N49" s="12"/>
      <c r="O49" s="123"/>
      <c r="P49" s="123"/>
      <c r="Q49" s="124"/>
      <c r="R49" s="124"/>
      <c r="S49" s="124"/>
      <c r="T49" s="123"/>
      <c r="U49" s="124"/>
      <c r="V49" s="123"/>
      <c r="W49"/>
      <c r="X49"/>
    </row>
    <row r="50" spans="1:24" s="48" customFormat="1" ht="23">
      <c r="A50" s="1" t="s">
        <v>84</v>
      </c>
      <c r="B50" s="80"/>
      <c r="C50" s="161"/>
      <c r="D50" s="161"/>
      <c r="E50" s="161"/>
      <c r="F50" s="161"/>
      <c r="G50" s="161"/>
      <c r="H50" s="161"/>
      <c r="I50" s="161"/>
      <c r="K50" s="184"/>
      <c r="M50" s="4"/>
      <c r="N50" s="25"/>
      <c r="O50" s="123"/>
      <c r="P50" s="123"/>
      <c r="Q50" s="124"/>
      <c r="R50" s="124"/>
      <c r="S50" s="124"/>
      <c r="T50" s="123"/>
      <c r="U50" s="124"/>
      <c r="V50" s="123"/>
      <c r="W50"/>
      <c r="X50"/>
    </row>
    <row r="51" spans="1:24" s="48" customFormat="1" ht="23">
      <c r="A51" s="1"/>
      <c r="B51" s="80"/>
      <c r="C51" s="161"/>
      <c r="D51" s="161"/>
      <c r="E51" s="161"/>
      <c r="F51" s="161"/>
      <c r="G51" s="161"/>
      <c r="H51" s="161"/>
      <c r="I51" s="161"/>
      <c r="K51" s="184"/>
      <c r="M51" s="4"/>
      <c r="N51" s="25"/>
      <c r="O51" s="123"/>
      <c r="P51" s="123"/>
      <c r="Q51" s="124"/>
      <c r="R51" s="124"/>
      <c r="S51" s="124"/>
      <c r="T51" s="123"/>
      <c r="U51" s="124"/>
      <c r="V51" s="123"/>
      <c r="W51"/>
      <c r="X51"/>
    </row>
    <row r="52" spans="1:24" ht="22">
      <c r="B52" s="34"/>
      <c r="C52" s="212" t="s">
        <v>2</v>
      </c>
      <c r="D52" s="212"/>
      <c r="E52" s="212"/>
      <c r="F52" s="162"/>
      <c r="G52" s="212" t="s">
        <v>3</v>
      </c>
      <c r="H52" s="212"/>
      <c r="I52" s="212"/>
      <c r="M52" s="4"/>
      <c r="N52" s="25"/>
      <c r="O52" s="123"/>
      <c r="P52" s="123"/>
      <c r="Q52" s="124"/>
      <c r="R52" s="124"/>
      <c r="S52" s="124"/>
      <c r="T52" s="123"/>
      <c r="U52" s="124"/>
      <c r="V52" s="123"/>
    </row>
    <row r="53" spans="1:24" ht="22.5" customHeight="1">
      <c r="B53" s="34"/>
      <c r="C53" s="218" t="s">
        <v>85</v>
      </c>
      <c r="D53" s="218"/>
      <c r="E53" s="218"/>
      <c r="F53" s="162"/>
      <c r="G53" s="218" t="s">
        <v>85</v>
      </c>
      <c r="H53" s="218"/>
      <c r="I53" s="218"/>
      <c r="M53" s="4"/>
      <c r="N53" s="27"/>
      <c r="O53" s="26"/>
      <c r="P53" s="183"/>
      <c r="Q53" s="26"/>
      <c r="R53" s="26"/>
      <c r="S53" s="26"/>
      <c r="T53" s="26"/>
      <c r="U53" s="26"/>
      <c r="V53" s="26"/>
    </row>
    <row r="54" spans="1:24" ht="22">
      <c r="B54" s="34"/>
      <c r="C54" s="217" t="s">
        <v>4</v>
      </c>
      <c r="D54" s="217"/>
      <c r="E54" s="217"/>
      <c r="F54" s="162"/>
      <c r="G54" s="217" t="s">
        <v>4</v>
      </c>
      <c r="H54" s="217"/>
      <c r="I54" s="217"/>
      <c r="M54" s="3"/>
      <c r="N54" s="27"/>
      <c r="O54" s="219"/>
      <c r="P54" s="219"/>
      <c r="Q54" s="219"/>
      <c r="R54" s="219"/>
      <c r="S54" s="26"/>
      <c r="T54" s="219"/>
      <c r="U54" s="219"/>
      <c r="V54" s="219"/>
    </row>
    <row r="55" spans="1:24">
      <c r="B55" s="40"/>
      <c r="C55" s="156">
        <v>2567</v>
      </c>
      <c r="D55" s="156"/>
      <c r="E55" s="156">
        <v>2566</v>
      </c>
      <c r="F55" s="156"/>
      <c r="G55" s="156">
        <v>2567</v>
      </c>
      <c r="H55" s="156"/>
      <c r="I55" s="156">
        <v>2566</v>
      </c>
      <c r="M55" s="3"/>
      <c r="N55" s="27"/>
      <c r="O55" s="220"/>
      <c r="P55" s="220"/>
      <c r="Q55" s="221"/>
      <c r="R55" s="221"/>
      <c r="S55" s="26"/>
      <c r="T55" s="220"/>
      <c r="U55" s="221"/>
      <c r="V55" s="221"/>
    </row>
    <row r="56" spans="1:24">
      <c r="B56" s="40"/>
      <c r="C56" s="216" t="s">
        <v>9</v>
      </c>
      <c r="D56" s="216"/>
      <c r="E56" s="216"/>
      <c r="F56" s="216"/>
      <c r="G56" s="216"/>
      <c r="H56" s="216"/>
      <c r="I56" s="216"/>
      <c r="M56" s="3"/>
      <c r="N56" s="27"/>
      <c r="O56" s="220"/>
      <c r="P56" s="220"/>
      <c r="Q56" s="220"/>
      <c r="R56" s="220"/>
      <c r="S56" s="26"/>
      <c r="T56" s="220"/>
      <c r="U56" s="220"/>
      <c r="V56" s="220"/>
    </row>
    <row r="57" spans="1:24" ht="22">
      <c r="A57" s="43" t="s">
        <v>284</v>
      </c>
      <c r="B57" s="40"/>
      <c r="M57" s="3"/>
      <c r="N57" s="25"/>
      <c r="O57" s="215"/>
      <c r="P57" s="215"/>
      <c r="Q57" s="215"/>
      <c r="R57" s="215"/>
      <c r="S57" s="215"/>
      <c r="T57" s="215"/>
      <c r="U57" s="215"/>
      <c r="V57" s="215"/>
    </row>
    <row r="58" spans="1:24">
      <c r="A58" s="42" t="s">
        <v>112</v>
      </c>
      <c r="B58" s="40"/>
      <c r="C58" s="49">
        <v>514776</v>
      </c>
      <c r="D58" s="49"/>
      <c r="E58" s="49">
        <v>129343</v>
      </c>
      <c r="F58" s="49"/>
      <c r="G58" s="49">
        <v>-78331</v>
      </c>
      <c r="H58" s="49"/>
      <c r="I58" s="49">
        <v>175026</v>
      </c>
      <c r="M58" s="4"/>
      <c r="N58" s="25"/>
      <c r="O58" s="123"/>
      <c r="P58" s="123"/>
      <c r="Q58" s="2"/>
      <c r="R58" s="123"/>
      <c r="S58" s="2"/>
      <c r="T58" s="2"/>
      <c r="U58" s="2"/>
      <c r="V58" s="2"/>
    </row>
    <row r="59" spans="1:24">
      <c r="A59" s="42" t="s">
        <v>113</v>
      </c>
      <c r="B59" s="40"/>
      <c r="C59" s="69">
        <v>14877</v>
      </c>
      <c r="D59" s="49"/>
      <c r="E59" s="69">
        <v>25833</v>
      </c>
      <c r="F59" s="70"/>
      <c r="G59" s="55">
        <v>0</v>
      </c>
      <c r="H59" s="33"/>
      <c r="I59" s="55">
        <v>0</v>
      </c>
      <c r="M59" s="3"/>
      <c r="N59" s="25"/>
      <c r="O59" s="123"/>
      <c r="P59" s="123"/>
      <c r="Q59" s="125"/>
      <c r="R59" s="123"/>
      <c r="S59" s="125"/>
      <c r="T59" s="123"/>
      <c r="U59" s="125"/>
      <c r="V59" s="123"/>
    </row>
    <row r="60" spans="1:24" ht="22.5" thickBot="1">
      <c r="A60" s="109"/>
      <c r="B60" s="40"/>
      <c r="C60" s="57">
        <f>SUM(C58:C59)</f>
        <v>529653</v>
      </c>
      <c r="D60" s="68"/>
      <c r="E60" s="57">
        <f>SUM(E58:E59)</f>
        <v>155176</v>
      </c>
      <c r="F60" s="68"/>
      <c r="G60" s="57">
        <f>SUM(G58:G59)</f>
        <v>-78331</v>
      </c>
      <c r="H60" s="68"/>
      <c r="I60" s="57">
        <f>SUM(I58:I59)</f>
        <v>175026</v>
      </c>
      <c r="M60" s="3"/>
      <c r="N60" s="25"/>
      <c r="O60" s="123"/>
      <c r="P60" s="123"/>
      <c r="Q60" s="125"/>
      <c r="R60" s="123"/>
      <c r="S60" s="126"/>
      <c r="T60" s="123"/>
      <c r="U60" s="124"/>
      <c r="V60" s="123"/>
    </row>
    <row r="61" spans="1:24" ht="22.5" thickTop="1">
      <c r="A61" s="43"/>
      <c r="B61" s="40"/>
      <c r="C61" s="164"/>
      <c r="D61" s="165"/>
      <c r="E61" s="164"/>
      <c r="F61" s="165"/>
      <c r="G61" s="165"/>
      <c r="H61" s="165"/>
      <c r="I61" s="165"/>
      <c r="M61" s="127"/>
      <c r="N61" s="25"/>
      <c r="O61" s="123"/>
      <c r="P61" s="123"/>
      <c r="Q61" s="125"/>
      <c r="R61" s="123"/>
      <c r="S61" s="126"/>
      <c r="T61" s="123"/>
      <c r="U61" s="124"/>
      <c r="V61" s="123"/>
    </row>
    <row r="62" spans="1:24" ht="22">
      <c r="A62" s="43" t="s">
        <v>285</v>
      </c>
      <c r="B62" s="40"/>
      <c r="C62" s="164"/>
      <c r="D62" s="165"/>
      <c r="E62" s="164"/>
      <c r="F62" s="165"/>
      <c r="G62" s="165"/>
      <c r="H62" s="165"/>
      <c r="I62" s="165"/>
      <c r="M62" s="4"/>
      <c r="N62" s="25"/>
      <c r="O62" s="123"/>
      <c r="P62" s="123"/>
      <c r="Q62" s="125"/>
      <c r="R62" s="123"/>
      <c r="S62" s="126"/>
      <c r="T62" s="123"/>
      <c r="U62" s="124"/>
      <c r="V62" s="123"/>
    </row>
    <row r="63" spans="1:24">
      <c r="A63" s="42" t="s">
        <v>112</v>
      </c>
      <c r="B63" s="40"/>
      <c r="C63" s="49">
        <v>507056</v>
      </c>
      <c r="D63" s="49"/>
      <c r="E63" s="49">
        <v>187943</v>
      </c>
      <c r="F63" s="49"/>
      <c r="G63" s="49">
        <v>-78348</v>
      </c>
      <c r="H63" s="49"/>
      <c r="I63" s="49">
        <v>163540</v>
      </c>
      <c r="M63" s="4"/>
      <c r="N63" s="25"/>
      <c r="O63" s="123"/>
      <c r="P63" s="123"/>
      <c r="Q63" s="125"/>
      <c r="R63" s="123"/>
      <c r="S63" s="126"/>
      <c r="T63" s="123"/>
      <c r="U63" s="124"/>
      <c r="V63" s="123"/>
    </row>
    <row r="64" spans="1:24">
      <c r="A64" s="42" t="s">
        <v>113</v>
      </c>
      <c r="B64" s="40"/>
      <c r="C64" s="69">
        <v>15653</v>
      </c>
      <c r="D64" s="49"/>
      <c r="E64" s="69">
        <v>36549</v>
      </c>
      <c r="F64" s="70"/>
      <c r="G64" s="55">
        <v>0</v>
      </c>
      <c r="H64" s="33"/>
      <c r="I64" s="55">
        <v>0</v>
      </c>
      <c r="M64" s="3"/>
      <c r="N64" s="25"/>
      <c r="O64" s="123"/>
      <c r="P64" s="123"/>
      <c r="Q64" s="125"/>
      <c r="R64" s="123"/>
      <c r="S64" s="126"/>
      <c r="T64" s="123"/>
      <c r="U64" s="124"/>
      <c r="V64" s="123"/>
    </row>
    <row r="65" spans="1:22" ht="22.5" thickBot="1">
      <c r="A65" s="109"/>
      <c r="B65" s="40"/>
      <c r="C65" s="57">
        <f>SUM(C63:C64)</f>
        <v>522709</v>
      </c>
      <c r="D65" s="68"/>
      <c r="E65" s="57">
        <f>SUM(E63:E64)</f>
        <v>224492</v>
      </c>
      <c r="F65" s="68"/>
      <c r="G65" s="57">
        <f>SUM(G63:G64)</f>
        <v>-78348</v>
      </c>
      <c r="H65" s="68"/>
      <c r="I65" s="57">
        <f>SUM(I63:I64)</f>
        <v>163540</v>
      </c>
      <c r="M65" s="3"/>
      <c r="N65" s="25"/>
      <c r="O65" s="123"/>
      <c r="P65" s="123"/>
      <c r="Q65" s="125"/>
      <c r="R65" s="123"/>
      <c r="S65" s="126"/>
      <c r="T65" s="123"/>
      <c r="U65" s="124"/>
      <c r="V65" s="123"/>
    </row>
    <row r="66" spans="1:22" ht="22.5" thickTop="1">
      <c r="B66" s="40"/>
      <c r="C66" s="164"/>
      <c r="D66" s="165"/>
      <c r="E66" s="164"/>
      <c r="F66" s="165"/>
      <c r="G66" s="165"/>
      <c r="H66" s="165"/>
      <c r="I66" s="165"/>
      <c r="M66" s="127"/>
      <c r="N66" s="25"/>
      <c r="O66" s="123"/>
      <c r="P66" s="123"/>
      <c r="Q66" s="125"/>
      <c r="R66" s="123"/>
      <c r="S66" s="126"/>
      <c r="T66" s="123"/>
      <c r="U66" s="124"/>
      <c r="V66" s="123"/>
    </row>
    <row r="67" spans="1:22" ht="22" thickBot="1">
      <c r="A67" s="42" t="s">
        <v>286</v>
      </c>
      <c r="C67" s="60">
        <f>C58/1811020</f>
        <v>0.28424644675376309</v>
      </c>
      <c r="D67" s="30"/>
      <c r="E67" s="60">
        <v>7.9904094425490901E-2</v>
      </c>
      <c r="F67" s="30"/>
      <c r="G67" s="60">
        <f>G58/1811020</f>
        <v>-4.325242128745127E-2</v>
      </c>
      <c r="H67" s="30"/>
      <c r="I67" s="60">
        <v>0.10812563517867969</v>
      </c>
      <c r="M67" s="4"/>
      <c r="N67" s="25"/>
      <c r="O67" s="123"/>
      <c r="P67" s="123"/>
      <c r="Q67" s="125"/>
      <c r="R67" s="123"/>
      <c r="S67" s="126"/>
      <c r="T67" s="123"/>
      <c r="U67" s="124"/>
      <c r="V67" s="123"/>
    </row>
    <row r="68" spans="1:22" ht="22" thickTop="1">
      <c r="A68" s="81"/>
      <c r="B68" s="40"/>
      <c r="M68" s="3"/>
      <c r="N68" s="2"/>
      <c r="O68" s="123"/>
      <c r="P68" s="123"/>
      <c r="Q68" s="125"/>
      <c r="R68" s="123"/>
      <c r="S68" s="126"/>
      <c r="T68" s="123"/>
      <c r="U68" s="124"/>
      <c r="V68" s="123"/>
    </row>
    <row r="69" spans="1:22" ht="23.15" customHeight="1">
      <c r="A69" s="1" t="s">
        <v>0</v>
      </c>
      <c r="D69" s="154"/>
      <c r="F69" s="154"/>
      <c r="G69" s="154"/>
      <c r="H69" s="154"/>
      <c r="I69" s="154"/>
      <c r="O69" s="123"/>
      <c r="P69" s="123"/>
      <c r="Q69" s="125"/>
      <c r="R69" s="123"/>
      <c r="S69" s="126"/>
      <c r="T69" s="123"/>
      <c r="U69" s="124"/>
      <c r="V69" s="123"/>
    </row>
    <row r="70" spans="1:22" s="48" customFormat="1" ht="23">
      <c r="A70" s="1" t="s">
        <v>84</v>
      </c>
      <c r="B70" s="80"/>
      <c r="C70" s="161"/>
      <c r="D70" s="161"/>
      <c r="E70" s="161"/>
      <c r="F70" s="161"/>
      <c r="G70" s="161"/>
      <c r="H70" s="161"/>
      <c r="I70" s="161"/>
      <c r="K70" s="184"/>
    </row>
    <row r="71" spans="1:22" s="48" customFormat="1" ht="23">
      <c r="A71" s="1"/>
      <c r="B71" s="80"/>
      <c r="C71" s="161"/>
      <c r="D71" s="161"/>
      <c r="E71" s="161"/>
      <c r="F71" s="161"/>
      <c r="G71" s="161"/>
      <c r="H71" s="161"/>
      <c r="I71" s="161"/>
      <c r="K71" s="184"/>
    </row>
    <row r="72" spans="1:22" ht="22">
      <c r="B72" s="34"/>
      <c r="C72" s="212" t="s">
        <v>2</v>
      </c>
      <c r="D72" s="212"/>
      <c r="E72" s="212"/>
      <c r="F72" s="162"/>
      <c r="G72" s="212" t="s">
        <v>3</v>
      </c>
      <c r="H72" s="212"/>
      <c r="I72" s="212"/>
    </row>
    <row r="73" spans="1:22" ht="20.399999999999999" customHeight="1">
      <c r="B73" s="34"/>
      <c r="C73" s="217" t="s">
        <v>114</v>
      </c>
      <c r="D73" s="217"/>
      <c r="E73" s="217"/>
      <c r="F73" s="162"/>
      <c r="G73" s="217" t="s">
        <v>114</v>
      </c>
      <c r="H73" s="217"/>
      <c r="I73" s="217"/>
    </row>
    <row r="74" spans="1:22" ht="20.149999999999999" customHeight="1">
      <c r="B74" s="34"/>
      <c r="C74" s="217" t="s">
        <v>4</v>
      </c>
      <c r="D74" s="217"/>
      <c r="E74" s="217"/>
      <c r="F74" s="162"/>
      <c r="G74" s="217" t="s">
        <v>4</v>
      </c>
      <c r="H74" s="217"/>
      <c r="I74" s="217"/>
    </row>
    <row r="75" spans="1:22" ht="20.149999999999999" customHeight="1">
      <c r="B75" s="40" t="s">
        <v>7</v>
      </c>
      <c r="C75" s="156">
        <v>2567</v>
      </c>
      <c r="D75" s="156"/>
      <c r="E75" s="156">
        <v>2566</v>
      </c>
      <c r="F75" s="156"/>
      <c r="G75" s="156">
        <v>2567</v>
      </c>
      <c r="H75" s="156"/>
      <c r="I75" s="156">
        <v>2566</v>
      </c>
      <c r="Q75" s="114"/>
      <c r="R75" s="114"/>
    </row>
    <row r="76" spans="1:22" ht="20.149999999999999" customHeight="1">
      <c r="A76" s="45"/>
      <c r="B76" s="40"/>
      <c r="C76" s="216" t="s">
        <v>9</v>
      </c>
      <c r="D76" s="216"/>
      <c r="E76" s="216"/>
      <c r="F76" s="216"/>
      <c r="G76" s="216"/>
      <c r="H76" s="216"/>
      <c r="I76" s="216"/>
    </row>
    <row r="77" spans="1:22" ht="20.149999999999999" customHeight="1">
      <c r="A77" s="45" t="s">
        <v>86</v>
      </c>
      <c r="B77" s="40"/>
      <c r="C77" s="136"/>
      <c r="D77" s="136"/>
      <c r="E77" s="136"/>
      <c r="F77" s="136"/>
      <c r="G77" s="136"/>
      <c r="H77" s="136"/>
      <c r="I77" s="136"/>
    </row>
    <row r="78" spans="1:22" ht="20.149999999999999" customHeight="1">
      <c r="A78" s="42" t="s">
        <v>246</v>
      </c>
      <c r="B78" s="40" t="s">
        <v>292</v>
      </c>
      <c r="C78" s="33">
        <v>10735736</v>
      </c>
      <c r="D78" s="33"/>
      <c r="E78" s="33">
        <v>9753926</v>
      </c>
      <c r="F78" s="33"/>
      <c r="G78" s="33">
        <v>6977909</v>
      </c>
      <c r="H78" s="33"/>
      <c r="I78" s="33">
        <v>674505</v>
      </c>
      <c r="M78" s="114"/>
      <c r="Q78" s="114"/>
    </row>
    <row r="79" spans="1:22" ht="20.149999999999999" customHeight="1">
      <c r="A79" s="42" t="s">
        <v>87</v>
      </c>
      <c r="B79" s="40" t="s">
        <v>292</v>
      </c>
      <c r="C79" s="33">
        <v>1293420</v>
      </c>
      <c r="D79" s="33"/>
      <c r="E79" s="33">
        <v>1261781</v>
      </c>
      <c r="F79" s="33"/>
      <c r="G79" s="33">
        <v>998593</v>
      </c>
      <c r="H79" s="33"/>
      <c r="I79" s="33">
        <v>0</v>
      </c>
      <c r="M79" s="114"/>
      <c r="Q79" s="114"/>
    </row>
    <row r="80" spans="1:22">
      <c r="A80" s="42" t="s">
        <v>88</v>
      </c>
      <c r="B80" s="40">
        <v>3</v>
      </c>
      <c r="C80" s="33">
        <v>28128</v>
      </c>
      <c r="D80" s="33"/>
      <c r="E80" s="33">
        <v>22138</v>
      </c>
      <c r="F80" s="33"/>
      <c r="G80" s="33">
        <v>146711</v>
      </c>
      <c r="H80" s="33"/>
      <c r="I80" s="33">
        <v>236555</v>
      </c>
      <c r="M80" s="114"/>
      <c r="Q80" s="114"/>
    </row>
    <row r="81" spans="1:19" ht="21" customHeight="1">
      <c r="A81" s="42" t="s">
        <v>89</v>
      </c>
      <c r="B81" s="40"/>
      <c r="C81" s="33">
        <v>8869</v>
      </c>
      <c r="D81" s="33"/>
      <c r="E81" s="33">
        <v>39954</v>
      </c>
      <c r="F81" s="33"/>
      <c r="G81" s="33">
        <v>4200</v>
      </c>
      <c r="H81" s="33"/>
      <c r="I81" s="33">
        <v>1786</v>
      </c>
      <c r="M81" s="114"/>
      <c r="Q81" s="114"/>
    </row>
    <row r="82" spans="1:19">
      <c r="A82" t="s">
        <v>90</v>
      </c>
      <c r="B82" s="40">
        <v>3</v>
      </c>
      <c r="C82" s="33">
        <v>64575</v>
      </c>
      <c r="D82" s="33"/>
      <c r="E82" s="33">
        <v>64137</v>
      </c>
      <c r="F82" s="33"/>
      <c r="G82" s="33">
        <v>54224</v>
      </c>
      <c r="H82" s="33"/>
      <c r="I82" s="33">
        <v>7606</v>
      </c>
      <c r="M82" s="114"/>
      <c r="Q82" s="114"/>
    </row>
    <row r="83" spans="1:19" ht="20.149999999999999" customHeight="1">
      <c r="A83" s="43" t="s">
        <v>91</v>
      </c>
      <c r="B83" s="106"/>
      <c r="C83" s="54">
        <f>SUM(C78:C82)</f>
        <v>12130728</v>
      </c>
      <c r="D83" s="36"/>
      <c r="E83" s="54">
        <f>SUM(E78:E82)</f>
        <v>11141936</v>
      </c>
      <c r="F83" s="36"/>
      <c r="G83" s="54">
        <f>SUM(G78:G82)</f>
        <v>8181637</v>
      </c>
      <c r="H83" s="36"/>
      <c r="I83" s="54">
        <f>SUM(I78:I82)</f>
        <v>920452</v>
      </c>
    </row>
    <row r="84" spans="1:19" ht="8.15" customHeight="1">
      <c r="A84" s="43"/>
      <c r="B84" s="40"/>
      <c r="C84" s="36"/>
      <c r="D84" s="36"/>
      <c r="E84" s="36"/>
      <c r="F84" s="36"/>
      <c r="G84" s="36"/>
      <c r="H84" s="36"/>
      <c r="I84" s="36"/>
    </row>
    <row r="85" spans="1:19" ht="20.149999999999999" customHeight="1">
      <c r="A85" s="45" t="s">
        <v>92</v>
      </c>
      <c r="B85" s="40"/>
      <c r="C85" s="36"/>
      <c r="D85" s="36"/>
      <c r="E85" s="36"/>
      <c r="F85" s="36"/>
      <c r="G85" s="36"/>
      <c r="H85" s="36"/>
      <c r="I85" s="36"/>
    </row>
    <row r="86" spans="1:19" ht="20.149999999999999" customHeight="1">
      <c r="A86" s="42" t="s">
        <v>247</v>
      </c>
      <c r="B86" s="208">
        <v>3</v>
      </c>
      <c r="C86" s="33">
        <v>9200664</v>
      </c>
      <c r="D86" s="33"/>
      <c r="E86" s="33">
        <v>8358183</v>
      </c>
      <c r="F86" s="33"/>
      <c r="G86" s="33">
        <v>6325758</v>
      </c>
      <c r="H86" s="33"/>
      <c r="I86" s="33">
        <v>487089</v>
      </c>
      <c r="M86" s="114"/>
      <c r="Q86" s="114"/>
    </row>
    <row r="87" spans="1:19" ht="20.149999999999999" customHeight="1">
      <c r="A87" s="42" t="s">
        <v>93</v>
      </c>
      <c r="B87" s="40">
        <v>3</v>
      </c>
      <c r="C87" s="33">
        <v>1256801</v>
      </c>
      <c r="D87" s="33"/>
      <c r="E87" s="33">
        <v>1214938</v>
      </c>
      <c r="F87" s="33"/>
      <c r="G87" s="33">
        <v>950501</v>
      </c>
      <c r="H87" s="33"/>
      <c r="I87" s="33">
        <v>0</v>
      </c>
      <c r="M87" s="114"/>
      <c r="Q87" s="114"/>
    </row>
    <row r="88" spans="1:19" ht="20.149999999999999" customHeight="1">
      <c r="A88" s="42" t="s">
        <v>94</v>
      </c>
      <c r="B88" s="40">
        <v>3</v>
      </c>
      <c r="C88" s="33">
        <v>48910</v>
      </c>
      <c r="D88" s="33"/>
      <c r="E88" s="33">
        <v>71636</v>
      </c>
      <c r="F88" s="33"/>
      <c r="G88" s="33">
        <v>14729</v>
      </c>
      <c r="H88" s="33"/>
      <c r="I88" s="33">
        <v>8438</v>
      </c>
      <c r="M88" s="114"/>
      <c r="Q88" s="114"/>
    </row>
    <row r="89" spans="1:19" ht="20.149999999999999" customHeight="1">
      <c r="A89" s="42" t="s">
        <v>95</v>
      </c>
      <c r="B89" s="40">
        <v>3</v>
      </c>
      <c r="C89" s="33">
        <v>1295041</v>
      </c>
      <c r="D89" s="33"/>
      <c r="E89" s="33">
        <v>933367</v>
      </c>
      <c r="F89" s="33"/>
      <c r="G89" s="33">
        <v>754638</v>
      </c>
      <c r="H89" s="33"/>
      <c r="I89" s="33">
        <v>148663</v>
      </c>
      <c r="M89" s="114"/>
      <c r="Q89" s="114"/>
      <c r="S89" s="114"/>
    </row>
    <row r="90" spans="1:19" ht="20.149999999999999" customHeight="1">
      <c r="A90" s="42" t="s">
        <v>96</v>
      </c>
      <c r="B90" s="40"/>
      <c r="C90" s="33">
        <v>6592</v>
      </c>
      <c r="D90" s="33"/>
      <c r="E90" s="33">
        <v>35963</v>
      </c>
      <c r="F90" s="33"/>
      <c r="G90" s="33">
        <v>0</v>
      </c>
      <c r="H90" s="33"/>
      <c r="I90" s="33">
        <v>0</v>
      </c>
      <c r="M90" s="114"/>
      <c r="Q90" s="114"/>
    </row>
    <row r="91" spans="1:19" ht="20.149999999999999" customHeight="1">
      <c r="A91" s="43" t="s">
        <v>97</v>
      </c>
      <c r="B91" s="40"/>
      <c r="C91" s="54">
        <f>SUM(C86:C90)</f>
        <v>11808008</v>
      </c>
      <c r="D91" s="36"/>
      <c r="E91" s="54">
        <f>SUM(E86:E90)</f>
        <v>10614087</v>
      </c>
      <c r="F91" s="36"/>
      <c r="G91" s="54">
        <f>SUM(G86:G90)</f>
        <v>8045626</v>
      </c>
      <c r="H91" s="36"/>
      <c r="I91" s="54">
        <f>SUM(I86:I90)</f>
        <v>644190</v>
      </c>
      <c r="M91" s="114"/>
      <c r="Q91" s="114"/>
    </row>
    <row r="92" spans="1:19" ht="8.15" customHeight="1">
      <c r="B92" s="40"/>
      <c r="C92" s="33"/>
      <c r="D92" s="33"/>
      <c r="E92" s="33"/>
      <c r="F92" s="33"/>
      <c r="G92" s="33"/>
      <c r="H92" s="33"/>
      <c r="I92" s="33"/>
      <c r="M92" s="114"/>
      <c r="Q92" s="114"/>
    </row>
    <row r="93" spans="1:19" ht="20.149999999999999" customHeight="1">
      <c r="A93" s="43" t="s">
        <v>98</v>
      </c>
      <c r="B93" s="40"/>
      <c r="C93" s="36">
        <f>C83-C91</f>
        <v>322720</v>
      </c>
      <c r="D93" s="36"/>
      <c r="E93" s="36">
        <f>E83-E91</f>
        <v>527849</v>
      </c>
      <c r="F93" s="36"/>
      <c r="G93" s="36">
        <f>G83-G91</f>
        <v>136011</v>
      </c>
      <c r="H93" s="36"/>
      <c r="I93" s="36">
        <f>I83-I91</f>
        <v>276262</v>
      </c>
    </row>
    <row r="94" spans="1:19" ht="20.149999999999999" customHeight="1">
      <c r="A94" s="42" t="s">
        <v>99</v>
      </c>
      <c r="B94" s="40">
        <v>3</v>
      </c>
      <c r="C94" s="33">
        <v>-308237</v>
      </c>
      <c r="D94" s="33"/>
      <c r="E94" s="33">
        <v>-216406</v>
      </c>
      <c r="F94" s="33"/>
      <c r="G94" s="33">
        <v>-220086</v>
      </c>
      <c r="H94" s="33"/>
      <c r="I94" s="33">
        <v>-122935</v>
      </c>
      <c r="M94" s="114"/>
      <c r="Q94" s="114"/>
    </row>
    <row r="95" spans="1:19" ht="20.149999999999999" customHeight="1">
      <c r="A95" s="42" t="s">
        <v>100</v>
      </c>
      <c r="B95" s="40"/>
      <c r="C95" s="33"/>
      <c r="D95" s="33"/>
      <c r="E95" s="33"/>
      <c r="F95" s="33"/>
      <c r="G95" s="33"/>
      <c r="H95" s="33"/>
      <c r="I95" s="33"/>
      <c r="M95" s="114"/>
      <c r="Q95" s="114"/>
    </row>
    <row r="96" spans="1:19">
      <c r="A96" s="42" t="s">
        <v>248</v>
      </c>
      <c r="B96" s="40">
        <v>4</v>
      </c>
      <c r="C96" s="55">
        <v>721198</v>
      </c>
      <c r="D96" s="33"/>
      <c r="E96" s="55">
        <v>126574</v>
      </c>
      <c r="F96" s="33"/>
      <c r="G96" s="55">
        <v>0</v>
      </c>
      <c r="H96" s="33"/>
      <c r="I96" s="55">
        <v>0</v>
      </c>
      <c r="M96" s="114"/>
      <c r="Q96" s="114"/>
    </row>
    <row r="97" spans="1:17" ht="20.149999999999999" customHeight="1">
      <c r="A97" s="43" t="s">
        <v>281</v>
      </c>
      <c r="B97" s="40"/>
      <c r="C97" s="56">
        <f>SUM(C93:C96)</f>
        <v>735681</v>
      </c>
      <c r="D97" s="36"/>
      <c r="E97" s="56">
        <f>SUM(E93:E96)</f>
        <v>438017</v>
      </c>
      <c r="F97" s="36"/>
      <c r="G97" s="56">
        <f>SUM(G93:G96)</f>
        <v>-84075</v>
      </c>
      <c r="H97" s="36"/>
      <c r="I97" s="56">
        <f>SUM(I93:I96)</f>
        <v>153327</v>
      </c>
      <c r="M97" s="114"/>
      <c r="Q97" s="114"/>
    </row>
    <row r="98" spans="1:17" ht="20.149999999999999" customHeight="1">
      <c r="A98" s="42" t="s">
        <v>101</v>
      </c>
      <c r="B98" s="40"/>
      <c r="C98" s="33">
        <v>-22162</v>
      </c>
      <c r="D98" s="33"/>
      <c r="E98" s="33">
        <v>-46404</v>
      </c>
      <c r="F98" s="33"/>
      <c r="G98" s="33">
        <v>35772</v>
      </c>
      <c r="H98" s="33"/>
      <c r="I98" s="33">
        <v>15731</v>
      </c>
      <c r="M98" s="114"/>
      <c r="Q98" s="114"/>
    </row>
    <row r="99" spans="1:17" ht="20.149999999999999" customHeight="1" thickBot="1">
      <c r="A99" s="43" t="s">
        <v>283</v>
      </c>
      <c r="B99" s="40"/>
      <c r="C99" s="57">
        <f>SUM(C97:C98)</f>
        <v>713519</v>
      </c>
      <c r="D99" s="36"/>
      <c r="E99" s="57">
        <f>SUM(E97:E98)</f>
        <v>391613</v>
      </c>
      <c r="F99" s="36"/>
      <c r="G99" s="57">
        <f>SUM(G97:G98)</f>
        <v>-48303</v>
      </c>
      <c r="H99" s="36"/>
      <c r="I99" s="57">
        <f>SUM(I97:I98)</f>
        <v>169058</v>
      </c>
    </row>
    <row r="100" spans="1:17" ht="8.15" customHeight="1" thickTop="1">
      <c r="A100" s="43"/>
      <c r="B100" s="40"/>
      <c r="C100" s="158"/>
      <c r="D100" s="152"/>
      <c r="E100" s="158"/>
      <c r="F100" s="152"/>
      <c r="G100" s="158"/>
      <c r="H100" s="152"/>
      <c r="I100" s="158"/>
    </row>
    <row r="101" spans="1:17" ht="22">
      <c r="A101" s="43" t="s">
        <v>102</v>
      </c>
      <c r="B101" s="40"/>
      <c r="C101" s="158"/>
      <c r="D101" s="152"/>
      <c r="E101" s="158"/>
      <c r="F101" s="152"/>
      <c r="G101" s="158"/>
      <c r="H101" s="152"/>
      <c r="I101" s="158"/>
    </row>
    <row r="102" spans="1:17" ht="22">
      <c r="A102" s="45" t="s">
        <v>103</v>
      </c>
      <c r="B102" s="208"/>
      <c r="C102" s="163"/>
      <c r="E102" s="163"/>
      <c r="G102" s="163"/>
      <c r="I102" s="163"/>
    </row>
    <row r="103" spans="1:17">
      <c r="A103" s="42" t="s">
        <v>104</v>
      </c>
      <c r="B103" s="208"/>
      <c r="C103" s="33">
        <f>165626-1</f>
        <v>165625</v>
      </c>
      <c r="D103" s="33"/>
      <c r="E103" s="33">
        <v>82772</v>
      </c>
      <c r="F103" s="33"/>
      <c r="G103" s="33">
        <v>0</v>
      </c>
      <c r="H103" s="33"/>
      <c r="I103" s="33">
        <v>0</v>
      </c>
      <c r="M103" s="114"/>
      <c r="Q103" s="114"/>
    </row>
    <row r="104" spans="1:17">
      <c r="A104" s="42" t="s">
        <v>115</v>
      </c>
      <c r="B104" s="208">
        <v>4</v>
      </c>
      <c r="C104" s="33">
        <v>-1842</v>
      </c>
      <c r="D104" s="33"/>
      <c r="E104" s="33">
        <v>0</v>
      </c>
      <c r="F104" s="33"/>
      <c r="G104" s="33">
        <f>SUM(G103)</f>
        <v>0</v>
      </c>
      <c r="H104" s="33"/>
      <c r="I104" s="33">
        <f>SUM(I103)</f>
        <v>0</v>
      </c>
      <c r="M104" s="114"/>
      <c r="Q104" s="114"/>
    </row>
    <row r="105" spans="1:17" ht="22">
      <c r="A105" s="43" t="s">
        <v>105</v>
      </c>
      <c r="B105" s="208"/>
      <c r="C105" s="54">
        <f>SUM(C103:C104)</f>
        <v>163783</v>
      </c>
      <c r="D105" s="33"/>
      <c r="E105" s="54">
        <f>SUM(E103:E104)</f>
        <v>82772</v>
      </c>
      <c r="F105" s="33"/>
      <c r="G105" s="54">
        <f>SUM(G103:G104)</f>
        <v>0</v>
      </c>
      <c r="H105" s="33"/>
      <c r="I105" s="54">
        <f>SUM(I103:I104)</f>
        <v>0</v>
      </c>
    </row>
    <row r="106" spans="1:17" ht="8.15" customHeight="1">
      <c r="B106" s="208"/>
      <c r="C106" s="33"/>
      <c r="D106" s="33"/>
      <c r="E106" s="33"/>
      <c r="F106" s="33"/>
      <c r="G106" s="33"/>
      <c r="H106" s="33"/>
      <c r="I106" s="33"/>
    </row>
    <row r="107" spans="1:17" ht="22">
      <c r="A107" s="45" t="s">
        <v>106</v>
      </c>
      <c r="B107" s="208"/>
      <c r="C107" s="33"/>
      <c r="D107" s="33"/>
      <c r="E107" s="33"/>
      <c r="F107" s="33"/>
      <c r="G107" s="33"/>
      <c r="H107" s="33"/>
      <c r="I107" s="33"/>
    </row>
    <row r="108" spans="1:17">
      <c r="A108" s="42" t="s">
        <v>116</v>
      </c>
      <c r="B108" s="40"/>
      <c r="C108" s="33"/>
      <c r="D108" s="33"/>
      <c r="E108" s="33"/>
      <c r="F108" s="33"/>
      <c r="G108" s="33"/>
      <c r="H108" s="33"/>
      <c r="I108" s="33"/>
    </row>
    <row r="109" spans="1:17">
      <c r="A109" s="42" t="s">
        <v>107</v>
      </c>
      <c r="B109" s="40"/>
      <c r="C109" s="33">
        <v>-10967</v>
      </c>
      <c r="D109" s="33"/>
      <c r="E109" s="33">
        <v>-14484</v>
      </c>
      <c r="F109" s="33"/>
      <c r="G109" s="33">
        <v>-10967</v>
      </c>
      <c r="H109" s="33"/>
      <c r="I109" s="33">
        <v>-14358</v>
      </c>
      <c r="M109" s="114"/>
      <c r="Q109" s="114"/>
    </row>
    <row r="110" spans="1:17" s="134" customFormat="1">
      <c r="A110" s="138" t="s">
        <v>117</v>
      </c>
      <c r="B110" s="136"/>
      <c r="C110" s="33">
        <v>0</v>
      </c>
      <c r="D110" s="33"/>
      <c r="E110" s="33">
        <v>-18379</v>
      </c>
      <c r="F110" s="33"/>
      <c r="G110" s="33">
        <v>0</v>
      </c>
      <c r="H110" s="33"/>
      <c r="I110" s="33">
        <v>-12623</v>
      </c>
      <c r="K110" s="33"/>
      <c r="M110" s="139"/>
      <c r="Q110" s="114"/>
    </row>
    <row r="111" spans="1:17">
      <c r="A111" s="42" t="s">
        <v>108</v>
      </c>
      <c r="B111" s="40"/>
      <c r="C111" s="33"/>
      <c r="D111" s="33"/>
      <c r="E111" s="33"/>
      <c r="F111" s="33"/>
      <c r="G111" s="33"/>
      <c r="H111" s="33"/>
      <c r="I111" s="33"/>
      <c r="Q111" s="114"/>
    </row>
    <row r="112" spans="1:17" ht="20.149999999999999" customHeight="1">
      <c r="A112" s="42" t="s">
        <v>109</v>
      </c>
      <c r="B112" s="40"/>
      <c r="C112" s="55">
        <v>12936</v>
      </c>
      <c r="D112" s="33"/>
      <c r="E112" s="55">
        <v>6573</v>
      </c>
      <c r="F112" s="33"/>
      <c r="G112" s="55">
        <v>12936</v>
      </c>
      <c r="H112" s="33"/>
      <c r="I112" s="55">
        <v>5396</v>
      </c>
      <c r="M112" s="114"/>
      <c r="Q112" s="114"/>
    </row>
    <row r="113" spans="1:17" ht="22">
      <c r="A113" s="43" t="s">
        <v>110</v>
      </c>
      <c r="B113" s="40"/>
      <c r="C113" s="58">
        <f>SUM(C109:C112)</f>
        <v>1969</v>
      </c>
      <c r="D113" s="33"/>
      <c r="E113" s="58">
        <f>SUM(E109:E112)</f>
        <v>-26290</v>
      </c>
      <c r="F113" s="33"/>
      <c r="G113" s="58">
        <f>SUM(G109:G112)</f>
        <v>1969</v>
      </c>
      <c r="H113" s="33"/>
      <c r="I113" s="58">
        <f>SUM(I109:I112)</f>
        <v>-21585</v>
      </c>
      <c r="M113" s="114"/>
      <c r="Q113" s="114"/>
    </row>
    <row r="114" spans="1:17" s="44" customFormat="1" ht="22">
      <c r="A114" s="43" t="s">
        <v>111</v>
      </c>
      <c r="B114" s="108"/>
      <c r="C114" s="58">
        <f>C105+C113</f>
        <v>165752</v>
      </c>
      <c r="D114" s="36"/>
      <c r="E114" s="58">
        <f>E105+E113</f>
        <v>56482</v>
      </c>
      <c r="F114" s="36"/>
      <c r="G114" s="58">
        <f>G105+G113</f>
        <v>1969</v>
      </c>
      <c r="H114" s="36"/>
      <c r="I114" s="58">
        <f>I105+I113</f>
        <v>-21585</v>
      </c>
      <c r="K114" s="186"/>
      <c r="M114" s="114"/>
      <c r="Q114" s="114"/>
    </row>
    <row r="115" spans="1:17" ht="20.149999999999999" customHeight="1" thickBot="1">
      <c r="A115" s="43" t="s">
        <v>287</v>
      </c>
      <c r="B115" s="40"/>
      <c r="C115" s="59">
        <f>C99+C105+C113</f>
        <v>879271</v>
      </c>
      <c r="D115" s="36"/>
      <c r="E115" s="59">
        <f>E99+E105+E113</f>
        <v>448095</v>
      </c>
      <c r="F115" s="36"/>
      <c r="G115" s="59">
        <f>G99+G105+G113</f>
        <v>-46334</v>
      </c>
      <c r="H115" s="36"/>
      <c r="I115" s="59">
        <f>I99+I105+I113</f>
        <v>147473</v>
      </c>
      <c r="M115" s="114"/>
      <c r="Q115" s="114"/>
    </row>
    <row r="116" spans="1:17" ht="20.149999999999999" customHeight="1" thickTop="1">
      <c r="A116" s="43"/>
      <c r="B116" s="140"/>
      <c r="C116" s="117"/>
      <c r="D116" s="36"/>
      <c r="E116" s="117"/>
      <c r="F116" s="36"/>
      <c r="G116" s="117"/>
      <c r="H116" s="36"/>
      <c r="I116" s="117"/>
      <c r="M116" s="114"/>
      <c r="Q116" s="114"/>
    </row>
    <row r="117" spans="1:17" s="48" customFormat="1" ht="23.15" customHeight="1">
      <c r="A117" s="1" t="s">
        <v>0</v>
      </c>
      <c r="C117" s="159"/>
      <c r="D117" s="160"/>
      <c r="E117" s="159"/>
      <c r="F117" s="160"/>
      <c r="G117" s="160"/>
      <c r="H117" s="160"/>
      <c r="I117" s="160"/>
      <c r="K117" s="184"/>
    </row>
    <row r="118" spans="1:17" s="48" customFormat="1" ht="23">
      <c r="A118" s="1" t="s">
        <v>84</v>
      </c>
      <c r="B118" s="80"/>
      <c r="C118" s="161"/>
      <c r="D118" s="161"/>
      <c r="E118" s="161"/>
      <c r="F118" s="161"/>
      <c r="G118" s="161"/>
      <c r="H118" s="161"/>
      <c r="I118" s="161"/>
      <c r="K118" s="184"/>
    </row>
    <row r="119" spans="1:17" s="48" customFormat="1" ht="23">
      <c r="A119" s="1"/>
      <c r="B119" s="80"/>
      <c r="C119" s="161"/>
      <c r="D119" s="161"/>
      <c r="E119" s="161"/>
      <c r="F119" s="161"/>
      <c r="G119" s="161"/>
      <c r="H119" s="161"/>
      <c r="I119" s="161"/>
      <c r="K119" s="184"/>
    </row>
    <row r="120" spans="1:17" ht="22">
      <c r="B120" s="34"/>
      <c r="C120" s="212" t="s">
        <v>2</v>
      </c>
      <c r="D120" s="212"/>
      <c r="E120" s="212"/>
      <c r="F120" s="162"/>
      <c r="G120" s="212" t="s">
        <v>3</v>
      </c>
      <c r="H120" s="212"/>
      <c r="I120" s="212"/>
    </row>
    <row r="121" spans="1:17" ht="23.15" customHeight="1">
      <c r="B121" s="34"/>
      <c r="C121" s="217" t="s">
        <v>114</v>
      </c>
      <c r="D121" s="217"/>
      <c r="E121" s="217"/>
      <c r="F121" s="162"/>
      <c r="G121" s="217" t="s">
        <v>114</v>
      </c>
      <c r="H121" s="217"/>
      <c r="I121" s="217"/>
    </row>
    <row r="122" spans="1:17" ht="22">
      <c r="B122" s="34"/>
      <c r="C122" s="217" t="s">
        <v>4</v>
      </c>
      <c r="D122" s="217"/>
      <c r="E122" s="217"/>
      <c r="F122" s="188"/>
      <c r="G122" s="217" t="s">
        <v>4</v>
      </c>
      <c r="H122" s="217"/>
      <c r="I122" s="217"/>
    </row>
    <row r="123" spans="1:17">
      <c r="B123" s="40"/>
      <c r="C123" s="189">
        <v>2567</v>
      </c>
      <c r="D123" s="189"/>
      <c r="E123" s="189">
        <v>2566</v>
      </c>
      <c r="F123" s="189"/>
      <c r="G123" s="189">
        <v>2567</v>
      </c>
      <c r="H123" s="189"/>
      <c r="I123" s="189">
        <v>2566</v>
      </c>
    </row>
    <row r="124" spans="1:17">
      <c r="B124" s="40"/>
      <c r="C124" s="216" t="s">
        <v>9</v>
      </c>
      <c r="D124" s="216"/>
      <c r="E124" s="216"/>
      <c r="F124" s="216"/>
      <c r="G124" s="216"/>
      <c r="H124" s="216"/>
      <c r="I124" s="216"/>
    </row>
    <row r="125" spans="1:17" ht="22">
      <c r="A125" s="43" t="s">
        <v>284</v>
      </c>
      <c r="B125" s="40"/>
    </row>
    <row r="126" spans="1:17">
      <c r="A126" s="42" t="s">
        <v>112</v>
      </c>
      <c r="B126" s="40"/>
      <c r="C126" s="49">
        <f>678894-1</f>
        <v>678893</v>
      </c>
      <c r="D126" s="49"/>
      <c r="E126" s="49">
        <v>360544</v>
      </c>
      <c r="F126" s="49"/>
      <c r="G126" s="49">
        <f>+G99</f>
        <v>-48303</v>
      </c>
      <c r="H126" s="49"/>
      <c r="I126" s="49">
        <v>169058</v>
      </c>
      <c r="M126" s="114"/>
      <c r="Q126" s="114"/>
    </row>
    <row r="127" spans="1:17">
      <c r="A127" s="42" t="s">
        <v>113</v>
      </c>
      <c r="B127" s="40"/>
      <c r="C127" s="69">
        <v>34626</v>
      </c>
      <c r="D127" s="49"/>
      <c r="E127" s="49">
        <v>31069</v>
      </c>
      <c r="F127" s="70"/>
      <c r="G127" s="55">
        <v>0</v>
      </c>
      <c r="H127" s="33"/>
      <c r="I127" s="55">
        <v>0</v>
      </c>
      <c r="M127" s="114"/>
      <c r="Q127" s="114"/>
    </row>
    <row r="128" spans="1:17" ht="22.5" thickBot="1">
      <c r="A128" s="109"/>
      <c r="B128" s="40"/>
      <c r="C128" s="59">
        <f>SUM(C126:C127)</f>
        <v>713519</v>
      </c>
      <c r="D128" s="68"/>
      <c r="E128" s="59">
        <f>SUM(E126:E127)</f>
        <v>391613</v>
      </c>
      <c r="F128" s="68"/>
      <c r="G128" s="59">
        <f>SUM(G126:G127)</f>
        <v>-48303</v>
      </c>
      <c r="H128" s="68"/>
      <c r="I128" s="59">
        <f>SUM(I126:I127)</f>
        <v>169058</v>
      </c>
    </row>
    <row r="129" spans="1:17" ht="22">
      <c r="A129" s="43"/>
      <c r="B129" s="40"/>
      <c r="C129" s="164"/>
      <c r="D129" s="165"/>
      <c r="E129" s="164"/>
      <c r="F129" s="165"/>
      <c r="G129" s="165"/>
      <c r="H129" s="165"/>
      <c r="I129" s="165"/>
    </row>
    <row r="130" spans="1:17" ht="22">
      <c r="A130" s="43" t="s">
        <v>285</v>
      </c>
      <c r="B130" s="40"/>
      <c r="C130" s="164"/>
      <c r="D130" s="165"/>
      <c r="E130" s="164"/>
      <c r="F130" s="165"/>
      <c r="G130" s="165"/>
      <c r="H130" s="165"/>
      <c r="I130" s="165"/>
    </row>
    <row r="131" spans="1:17">
      <c r="A131" s="42" t="s">
        <v>112</v>
      </c>
      <c r="B131" s="40"/>
      <c r="C131" s="49">
        <v>836844</v>
      </c>
      <c r="D131" s="49"/>
      <c r="E131" s="49">
        <v>405356</v>
      </c>
      <c r="F131" s="49"/>
      <c r="G131" s="49">
        <f>+G115</f>
        <v>-46334</v>
      </c>
      <c r="H131" s="49"/>
      <c r="I131" s="49">
        <v>147473</v>
      </c>
      <c r="M131" s="114"/>
      <c r="Q131" s="114"/>
    </row>
    <row r="132" spans="1:17">
      <c r="A132" s="42" t="s">
        <v>113</v>
      </c>
      <c r="B132" s="40"/>
      <c r="C132" s="49">
        <v>42427</v>
      </c>
      <c r="D132" s="49"/>
      <c r="E132" s="49">
        <v>42739</v>
      </c>
      <c r="F132" s="70"/>
      <c r="G132" s="55">
        <v>0</v>
      </c>
      <c r="H132" s="33"/>
      <c r="I132" s="55">
        <v>0</v>
      </c>
      <c r="M132" s="114"/>
      <c r="Q132" s="114"/>
    </row>
    <row r="133" spans="1:17" ht="22.5" thickBot="1">
      <c r="A133" s="109"/>
      <c r="B133" s="40"/>
      <c r="C133" s="59">
        <f>SUM(C131:C132)</f>
        <v>879271</v>
      </c>
      <c r="D133" s="68"/>
      <c r="E133" s="59">
        <f>SUM(E131:E132)</f>
        <v>448095</v>
      </c>
      <c r="F133" s="68"/>
      <c r="G133" s="59">
        <f>SUM(G131:G132)</f>
        <v>-46334</v>
      </c>
      <c r="H133" s="68"/>
      <c r="I133" s="59">
        <f>SUM(I131:I132)</f>
        <v>147473</v>
      </c>
    </row>
    <row r="134" spans="1:17" ht="22.5" thickTop="1">
      <c r="B134" s="40"/>
      <c r="C134" s="164"/>
      <c r="D134" s="165"/>
      <c r="E134" s="164"/>
      <c r="F134" s="165"/>
      <c r="G134" s="165"/>
      <c r="H134" s="165"/>
      <c r="I134" s="165"/>
    </row>
    <row r="135" spans="1:17" ht="22" thickBot="1">
      <c r="A135" s="42" t="s">
        <v>286</v>
      </c>
      <c r="C135" s="187">
        <f>C126/1811020</f>
        <v>0.37486775408333428</v>
      </c>
      <c r="D135" s="30"/>
      <c r="E135" s="60">
        <v>0.22273290259653933</v>
      </c>
      <c r="F135" s="30"/>
      <c r="G135" s="60">
        <f>G126/1811020</f>
        <v>-2.667170986515886E-2</v>
      </c>
      <c r="H135" s="30"/>
      <c r="I135" s="60">
        <v>0.10443878984857811</v>
      </c>
    </row>
    <row r="136" spans="1:17" ht="22" thickTop="1">
      <c r="A136" s="81"/>
      <c r="B136" s="40"/>
    </row>
    <row r="137" spans="1:17">
      <c r="C137" s="139"/>
      <c r="G137" s="139"/>
    </row>
    <row r="138" spans="1:17">
      <c r="C138" s="139"/>
      <c r="G138" s="139"/>
    </row>
    <row r="140" spans="1:17">
      <c r="C140" s="139"/>
      <c r="G140" s="139"/>
    </row>
    <row r="141" spans="1:17">
      <c r="C141" s="139"/>
      <c r="G141" s="139"/>
    </row>
    <row r="143" spans="1:17">
      <c r="C143" s="139"/>
      <c r="G143" s="139"/>
    </row>
    <row r="144" spans="1:17">
      <c r="C144" s="139"/>
      <c r="G144" s="139"/>
    </row>
  </sheetData>
  <mergeCells count="42">
    <mergeCell ref="O56:R56"/>
    <mergeCell ref="T56:V56"/>
    <mergeCell ref="O57:V57"/>
    <mergeCell ref="O8:V8"/>
    <mergeCell ref="O54:R54"/>
    <mergeCell ref="T54:V54"/>
    <mergeCell ref="O55:R55"/>
    <mergeCell ref="T55:V55"/>
    <mergeCell ref="O4:R4"/>
    <mergeCell ref="T4:V4"/>
    <mergeCell ref="O5:R5"/>
    <mergeCell ref="T5:V5"/>
    <mergeCell ref="O6:R6"/>
    <mergeCell ref="T6:V6"/>
    <mergeCell ref="C4:E4"/>
    <mergeCell ref="G4:I4"/>
    <mergeCell ref="C5:E5"/>
    <mergeCell ref="G5:I5"/>
    <mergeCell ref="C6:E6"/>
    <mergeCell ref="G6:I6"/>
    <mergeCell ref="C74:E74"/>
    <mergeCell ref="G74:I74"/>
    <mergeCell ref="C8:I8"/>
    <mergeCell ref="C52:E52"/>
    <mergeCell ref="G52:I52"/>
    <mergeCell ref="C53:E53"/>
    <mergeCell ref="G53:I53"/>
    <mergeCell ref="C54:E54"/>
    <mergeCell ref="G54:I54"/>
    <mergeCell ref="C56:I56"/>
    <mergeCell ref="C72:E72"/>
    <mergeCell ref="G72:I72"/>
    <mergeCell ref="C73:E73"/>
    <mergeCell ref="G73:I73"/>
    <mergeCell ref="C124:I124"/>
    <mergeCell ref="C76:I76"/>
    <mergeCell ref="C120:E120"/>
    <mergeCell ref="G120:I120"/>
    <mergeCell ref="C121:E121"/>
    <mergeCell ref="G121:I121"/>
    <mergeCell ref="C122:E122"/>
    <mergeCell ref="G122:I122"/>
  </mergeCells>
  <pageMargins left="0.7" right="0.7" top="0.48" bottom="0.5" header="0.5" footer="0.25"/>
  <pageSetup paperSize="9" scale="76" firstPageNumber="6" fitToWidth="5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
&amp;R
</oddFooter>
  </headerFooter>
  <rowBreaks count="3" manualBreakCount="3">
    <brk id="48" max="8" man="1"/>
    <brk id="68" max="8" man="1"/>
    <brk id="11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C460A-CA6E-4574-9CA9-C2987930CEBD}">
  <dimension ref="A1:AC35"/>
  <sheetViews>
    <sheetView view="pageBreakPreview" topLeftCell="A23" zoomScale="70" zoomScaleNormal="71" zoomScaleSheetLayoutView="70" workbookViewId="0">
      <selection activeCell="A23" sqref="A23"/>
    </sheetView>
  </sheetViews>
  <sheetFormatPr defaultColWidth="9.09765625" defaultRowHeight="20"/>
  <cols>
    <col min="1" max="1" width="62" style="3" customWidth="1"/>
    <col min="2" max="2" width="8.69921875" style="6" customWidth="1"/>
    <col min="3" max="3" width="10.8984375" style="2" customWidth="1"/>
    <col min="4" max="4" width="1" style="2" customWidth="1"/>
    <col min="5" max="5" width="10.8984375" style="2" customWidth="1"/>
    <col min="6" max="6" width="1" style="2" customWidth="1"/>
    <col min="7" max="7" width="10.8984375" style="2" customWidth="1"/>
    <col min="8" max="8" width="1" style="2" customWidth="1"/>
    <col min="9" max="9" width="11.59765625" style="2" customWidth="1"/>
    <col min="10" max="10" width="1.09765625" style="2" customWidth="1"/>
    <col min="11" max="11" width="15.8984375" style="2" bestFit="1" customWidth="1"/>
    <col min="12" max="12" width="1" style="2" customWidth="1"/>
    <col min="13" max="13" width="10.8984375" style="2" customWidth="1"/>
    <col min="14" max="14" width="1" style="2" customWidth="1"/>
    <col min="15" max="15" width="10.8984375" style="2" customWidth="1"/>
    <col min="16" max="16" width="1" style="2" customWidth="1"/>
    <col min="17" max="17" width="10.8984375" style="2" customWidth="1"/>
    <col min="18" max="18" width="1" style="2" customWidth="1"/>
    <col min="19" max="19" width="10.8984375" style="2" customWidth="1"/>
    <col min="20" max="20" width="1" style="2" customWidth="1"/>
    <col min="21" max="21" width="10.8984375" style="2" customWidth="1"/>
    <col min="22" max="22" width="1" style="2" customWidth="1"/>
    <col min="23" max="23" width="10.8984375" style="2" customWidth="1"/>
    <col min="24" max="24" width="1" style="2" customWidth="1"/>
    <col min="25" max="25" width="10.8984375" style="2" customWidth="1"/>
    <col min="26" max="26" width="1" style="2" customWidth="1"/>
    <col min="27" max="27" width="10.8984375" style="2" customWidth="1"/>
    <col min="28" max="28" width="1" style="2" customWidth="1"/>
    <col min="29" max="29" width="10.8984375" style="2" customWidth="1"/>
    <col min="30" max="16384" width="9.09765625" style="2"/>
  </cols>
  <sheetData>
    <row r="1" spans="1:29" s="48" customFormat="1" ht="23.15" customHeight="1">
      <c r="A1" s="1" t="s">
        <v>0</v>
      </c>
      <c r="D1" s="83"/>
      <c r="E1" s="83"/>
      <c r="F1" s="83"/>
      <c r="G1" s="83"/>
      <c r="H1" s="83"/>
      <c r="I1" s="83"/>
      <c r="J1" s="83"/>
      <c r="L1" s="110"/>
      <c r="M1" s="111"/>
      <c r="N1" s="111"/>
    </row>
    <row r="2" spans="1:29" s="48" customFormat="1" ht="21.65" customHeight="1">
      <c r="A2" s="1" t="s">
        <v>118</v>
      </c>
      <c r="B2" s="112"/>
    </row>
    <row r="3" spans="1:29" customFormat="1" ht="21.65" customHeight="1">
      <c r="A3" s="43"/>
      <c r="B3" s="41"/>
    </row>
    <row r="4" spans="1:29" ht="20.5">
      <c r="A4" s="23"/>
      <c r="C4" s="219" t="s">
        <v>2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  <c r="AA4" s="219"/>
      <c r="AB4" s="219"/>
      <c r="AC4" s="219"/>
    </row>
    <row r="5" spans="1:29" ht="20.5">
      <c r="B5" s="3"/>
      <c r="D5" s="26"/>
      <c r="E5" s="27"/>
      <c r="F5" s="27"/>
      <c r="H5" s="27"/>
      <c r="I5" s="27"/>
      <c r="J5" s="27"/>
      <c r="N5" s="27"/>
      <c r="O5" s="222" t="s">
        <v>75</v>
      </c>
      <c r="P5" s="222"/>
      <c r="Q5" s="222"/>
      <c r="S5" s="222" t="s">
        <v>79</v>
      </c>
      <c r="T5" s="222"/>
      <c r="U5" s="222"/>
      <c r="V5" s="222"/>
      <c r="W5" s="222"/>
      <c r="X5" s="25"/>
      <c r="Y5" s="25"/>
      <c r="Z5" s="26"/>
      <c r="AA5" s="26"/>
      <c r="AC5" s="26"/>
    </row>
    <row r="6" spans="1:29" ht="20.5">
      <c r="B6" s="3"/>
      <c r="D6" s="26"/>
      <c r="E6" s="27"/>
      <c r="F6" s="27"/>
      <c r="H6" s="27"/>
      <c r="I6" s="27" t="s">
        <v>173</v>
      </c>
      <c r="J6" s="27"/>
      <c r="N6" s="27"/>
      <c r="O6" s="27"/>
      <c r="P6" s="27"/>
      <c r="Q6" s="27"/>
      <c r="S6" s="27"/>
      <c r="T6" s="27"/>
      <c r="U6" s="27"/>
      <c r="V6" s="27"/>
      <c r="W6" s="27"/>
      <c r="X6" s="25"/>
      <c r="Y6" s="25"/>
      <c r="Z6" s="26"/>
      <c r="AA6" s="26"/>
      <c r="AC6" s="26"/>
    </row>
    <row r="7" spans="1:29" ht="20.5">
      <c r="B7" s="3"/>
      <c r="D7" s="26"/>
      <c r="E7" s="27"/>
      <c r="F7" s="27"/>
      <c r="G7" s="27"/>
      <c r="H7" s="27"/>
      <c r="I7" s="27" t="s">
        <v>119</v>
      </c>
      <c r="J7" s="27"/>
      <c r="K7" s="27"/>
      <c r="L7" s="8"/>
      <c r="M7" s="27"/>
      <c r="N7" s="27"/>
      <c r="O7" s="27"/>
      <c r="P7" s="27"/>
      <c r="Q7" s="27"/>
      <c r="S7" s="27"/>
      <c r="T7" s="27"/>
      <c r="U7" s="27"/>
      <c r="V7" s="27"/>
      <c r="W7" s="27" t="s">
        <v>120</v>
      </c>
      <c r="X7" s="25"/>
      <c r="Y7" s="27" t="s">
        <v>121</v>
      </c>
      <c r="Z7" s="26"/>
      <c r="AA7" s="27"/>
      <c r="AC7" s="26"/>
    </row>
    <row r="8" spans="1:29" ht="20.5">
      <c r="B8" s="3"/>
      <c r="D8" s="26"/>
      <c r="E8" s="27"/>
      <c r="F8" s="27"/>
      <c r="G8" s="27"/>
      <c r="H8" s="27"/>
      <c r="I8" s="27" t="s">
        <v>122</v>
      </c>
      <c r="J8" s="27"/>
      <c r="K8" s="27" t="s">
        <v>123</v>
      </c>
      <c r="L8" s="8"/>
      <c r="M8" s="27" t="s">
        <v>124</v>
      </c>
      <c r="N8" s="27"/>
      <c r="O8" s="27"/>
      <c r="P8" s="27"/>
      <c r="S8" s="27"/>
      <c r="T8" s="27"/>
      <c r="U8" s="27" t="s">
        <v>125</v>
      </c>
      <c r="V8" s="27"/>
      <c r="W8" s="27" t="s">
        <v>126</v>
      </c>
      <c r="Y8" s="27" t="s">
        <v>127</v>
      </c>
      <c r="Z8" s="27"/>
      <c r="AA8" s="27" t="s">
        <v>128</v>
      </c>
      <c r="AB8" s="27"/>
    </row>
    <row r="9" spans="1:29">
      <c r="B9" s="27"/>
      <c r="C9" s="27"/>
      <c r="E9" s="27"/>
      <c r="F9" s="27"/>
      <c r="G9" s="27" t="s">
        <v>124</v>
      </c>
      <c r="H9" s="27"/>
      <c r="I9" s="27" t="s">
        <v>129</v>
      </c>
      <c r="J9" s="27"/>
      <c r="K9" s="27" t="s">
        <v>130</v>
      </c>
      <c r="L9" s="8"/>
      <c r="M9" s="27" t="s">
        <v>131</v>
      </c>
      <c r="N9" s="27"/>
      <c r="O9" s="27" t="s">
        <v>132</v>
      </c>
      <c r="R9" s="27"/>
      <c r="S9" s="27" t="s">
        <v>133</v>
      </c>
      <c r="T9" s="27"/>
      <c r="U9" s="27" t="s">
        <v>122</v>
      </c>
      <c r="V9" s="27"/>
      <c r="W9" s="27" t="s">
        <v>134</v>
      </c>
      <c r="Y9" s="27" t="s">
        <v>135</v>
      </c>
      <c r="Z9" s="27"/>
      <c r="AA9" s="27" t="s">
        <v>136</v>
      </c>
      <c r="AB9" s="27"/>
      <c r="AC9" s="27" t="s">
        <v>121</v>
      </c>
    </row>
    <row r="10" spans="1:29">
      <c r="B10" s="27"/>
      <c r="C10" s="27" t="s">
        <v>137</v>
      </c>
      <c r="E10" s="27" t="s">
        <v>138</v>
      </c>
      <c r="F10" s="27"/>
      <c r="G10" s="27" t="s">
        <v>119</v>
      </c>
      <c r="H10" s="27"/>
      <c r="I10" s="27" t="s">
        <v>139</v>
      </c>
      <c r="J10" s="27"/>
      <c r="K10" s="27" t="s">
        <v>140</v>
      </c>
      <c r="L10" s="27"/>
      <c r="M10" s="27" t="s">
        <v>141</v>
      </c>
      <c r="N10" s="27"/>
      <c r="O10" s="27" t="s">
        <v>142</v>
      </c>
      <c r="P10" s="27"/>
      <c r="Q10" s="27" t="s">
        <v>143</v>
      </c>
      <c r="R10" s="27"/>
      <c r="S10" s="27" t="s">
        <v>144</v>
      </c>
      <c r="T10" s="27"/>
      <c r="U10" s="27" t="s">
        <v>145</v>
      </c>
      <c r="V10" s="27"/>
      <c r="W10" s="27" t="s">
        <v>127</v>
      </c>
      <c r="Y10" s="27" t="s">
        <v>146</v>
      </c>
      <c r="Z10" s="27"/>
      <c r="AA10" s="27" t="s">
        <v>147</v>
      </c>
      <c r="AB10" s="27"/>
      <c r="AC10" s="27" t="s">
        <v>127</v>
      </c>
    </row>
    <row r="11" spans="1:29" ht="21.5">
      <c r="B11" s="40"/>
      <c r="C11" s="27" t="s">
        <v>148</v>
      </c>
      <c r="E11" s="9" t="s">
        <v>149</v>
      </c>
      <c r="F11" s="27"/>
      <c r="G11" s="9" t="s">
        <v>150</v>
      </c>
      <c r="H11" s="27"/>
      <c r="I11" s="27" t="s">
        <v>151</v>
      </c>
      <c r="J11" s="27"/>
      <c r="K11" s="27" t="s">
        <v>152</v>
      </c>
      <c r="L11" s="27"/>
      <c r="M11" s="9" t="s">
        <v>153</v>
      </c>
      <c r="N11" s="27"/>
      <c r="O11" s="27" t="s">
        <v>154</v>
      </c>
      <c r="P11" s="27"/>
      <c r="Q11" s="27" t="s">
        <v>155</v>
      </c>
      <c r="R11" s="27"/>
      <c r="S11" s="27" t="s">
        <v>156</v>
      </c>
      <c r="T11" s="27"/>
      <c r="U11" s="27" t="s">
        <v>157</v>
      </c>
      <c r="V11" s="27"/>
      <c r="W11" s="27" t="s">
        <v>135</v>
      </c>
      <c r="Y11" s="27" t="s">
        <v>158</v>
      </c>
      <c r="Z11" s="27"/>
      <c r="AA11" s="27" t="s">
        <v>159</v>
      </c>
      <c r="AB11" s="27"/>
      <c r="AC11" s="27" t="s">
        <v>135</v>
      </c>
    </row>
    <row r="12" spans="1:29">
      <c r="A12" s="2"/>
      <c r="B12" s="25"/>
      <c r="C12" s="215" t="s">
        <v>9</v>
      </c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15"/>
      <c r="Y12" s="215"/>
      <c r="Z12" s="215"/>
      <c r="AA12" s="215"/>
      <c r="AB12" s="215"/>
      <c r="AC12" s="215"/>
    </row>
    <row r="13" spans="1:29" ht="20.5">
      <c r="A13" s="4" t="s">
        <v>160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</row>
    <row r="14" spans="1:29" ht="20.5">
      <c r="A14" s="4" t="s">
        <v>161</v>
      </c>
      <c r="B14" s="25"/>
      <c r="C14" s="11">
        <v>510000</v>
      </c>
      <c r="D14" s="11"/>
      <c r="E14" s="11">
        <v>1335830</v>
      </c>
      <c r="F14" s="11"/>
      <c r="G14" s="11">
        <v>390969</v>
      </c>
      <c r="H14" s="11"/>
      <c r="I14" s="11">
        <v>69283</v>
      </c>
      <c r="J14" s="11"/>
      <c r="K14" s="11">
        <v>428790</v>
      </c>
      <c r="L14" s="11"/>
      <c r="M14" s="11">
        <v>3242</v>
      </c>
      <c r="N14" s="11"/>
      <c r="O14" s="11">
        <v>90551</v>
      </c>
      <c r="P14" s="11"/>
      <c r="Q14" s="11">
        <v>165595</v>
      </c>
      <c r="R14" s="11"/>
      <c r="S14" s="11">
        <v>95397</v>
      </c>
      <c r="T14" s="11"/>
      <c r="U14" s="11">
        <v>27644</v>
      </c>
      <c r="V14" s="11"/>
      <c r="W14" s="11">
        <f>SUM(S14:U14)</f>
        <v>123041</v>
      </c>
      <c r="X14" s="11"/>
      <c r="Y14" s="53">
        <f>SUM(C14:U14)</f>
        <v>3117301</v>
      </c>
      <c r="Z14" s="11"/>
      <c r="AA14" s="11">
        <v>317089</v>
      </c>
      <c r="AB14" s="11"/>
      <c r="AC14" s="11">
        <f>SUM(Y14:AA14)</f>
        <v>3434390</v>
      </c>
    </row>
    <row r="15" spans="1:29" s="7" customFormat="1" ht="8.4" customHeight="1">
      <c r="A15" s="4"/>
      <c r="B15" s="25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94"/>
      <c r="X15" s="94"/>
      <c r="Y15" s="94"/>
      <c r="Z15" s="94"/>
      <c r="AA15" s="94"/>
      <c r="AB15" s="94"/>
      <c r="AC15" s="94"/>
    </row>
    <row r="16" spans="1:29" ht="20.5">
      <c r="A16" s="4" t="s">
        <v>162</v>
      </c>
      <c r="B16" s="12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</row>
    <row r="17" spans="1:29" ht="20.5">
      <c r="A17" s="16" t="s">
        <v>276</v>
      </c>
      <c r="B17" s="12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</row>
    <row r="18" spans="1:29">
      <c r="A18" s="2" t="s">
        <v>249</v>
      </c>
      <c r="B18" s="25"/>
      <c r="C18" s="52">
        <v>395510</v>
      </c>
      <c r="D18" s="14"/>
      <c r="E18" s="52">
        <v>18541140</v>
      </c>
      <c r="F18" s="14"/>
      <c r="G18" s="52">
        <v>0</v>
      </c>
      <c r="H18" s="14"/>
      <c r="I18" s="52">
        <v>0</v>
      </c>
      <c r="J18" s="14"/>
      <c r="K18" s="52">
        <v>0</v>
      </c>
      <c r="L18" s="14"/>
      <c r="M18" s="52">
        <v>0</v>
      </c>
      <c r="N18" s="14"/>
      <c r="O18" s="52">
        <v>0</v>
      </c>
      <c r="P18" s="14"/>
      <c r="Q18" s="14">
        <v>0</v>
      </c>
      <c r="R18" s="14"/>
      <c r="S18" s="52">
        <v>0</v>
      </c>
      <c r="T18" s="14"/>
      <c r="U18" s="52">
        <v>0</v>
      </c>
      <c r="V18" s="14"/>
      <c r="W18" s="14">
        <v>0</v>
      </c>
      <c r="X18" s="14"/>
      <c r="Y18" s="113">
        <f>SUM(C18:U18)</f>
        <v>18936650</v>
      </c>
      <c r="Z18" s="14"/>
      <c r="AA18" s="52">
        <v>0</v>
      </c>
      <c r="AB18" s="14"/>
      <c r="AC18" s="14">
        <f>SUM(Y18:AA18)</f>
        <v>18936650</v>
      </c>
    </row>
    <row r="19" spans="1:29">
      <c r="A19" s="2" t="s">
        <v>164</v>
      </c>
      <c r="B19" s="25"/>
      <c r="C19" s="14">
        <v>0</v>
      </c>
      <c r="D19" s="14"/>
      <c r="E19" s="63">
        <v>0</v>
      </c>
      <c r="F19" s="14"/>
      <c r="G19" s="63">
        <v>0</v>
      </c>
      <c r="H19" s="14"/>
      <c r="I19" s="63">
        <v>0</v>
      </c>
      <c r="J19" s="14"/>
      <c r="K19" s="63">
        <v>0</v>
      </c>
      <c r="L19" s="14"/>
      <c r="M19" s="14">
        <v>0</v>
      </c>
      <c r="N19" s="14"/>
      <c r="O19" s="14">
        <v>0</v>
      </c>
      <c r="P19" s="14"/>
      <c r="Q19" s="50">
        <v>0</v>
      </c>
      <c r="R19" s="14"/>
      <c r="S19" s="52">
        <v>0</v>
      </c>
      <c r="T19" s="14"/>
      <c r="U19" s="52">
        <v>0</v>
      </c>
      <c r="V19" s="14"/>
      <c r="W19" s="52">
        <v>0</v>
      </c>
      <c r="X19" s="14"/>
      <c r="Y19" s="14">
        <v>0</v>
      </c>
      <c r="Z19" s="14"/>
      <c r="AA19" s="52">
        <v>-3243</v>
      </c>
      <c r="AB19" s="14"/>
      <c r="AC19" s="14">
        <f>SUM(Y19:AA19)</f>
        <v>-3243</v>
      </c>
    </row>
    <row r="20" spans="1:29" ht="20.5">
      <c r="A20" s="16" t="s">
        <v>277</v>
      </c>
      <c r="B20" s="25"/>
      <c r="C20" s="15">
        <f>SUM(C18:C19)</f>
        <v>395510</v>
      </c>
      <c r="D20" s="11"/>
      <c r="E20" s="15">
        <f>SUM(E18:E19)</f>
        <v>18541140</v>
      </c>
      <c r="F20" s="11"/>
      <c r="G20" s="15">
        <v>0</v>
      </c>
      <c r="H20" s="11"/>
      <c r="I20" s="15">
        <v>0</v>
      </c>
      <c r="J20" s="11"/>
      <c r="K20" s="15">
        <v>0</v>
      </c>
      <c r="L20" s="11"/>
      <c r="M20" s="15">
        <v>0</v>
      </c>
      <c r="N20" s="11"/>
      <c r="O20" s="15">
        <v>0</v>
      </c>
      <c r="P20" s="11"/>
      <c r="Q20" s="15">
        <v>0</v>
      </c>
      <c r="R20" s="11"/>
      <c r="S20" s="15">
        <v>0</v>
      </c>
      <c r="T20" s="11"/>
      <c r="U20" s="15">
        <v>0</v>
      </c>
      <c r="V20" s="11"/>
      <c r="W20" s="15">
        <v>0</v>
      </c>
      <c r="X20" s="11"/>
      <c r="Y20" s="15">
        <f>SUM(Y18:Y19)</f>
        <v>18936650</v>
      </c>
      <c r="Z20" s="11"/>
      <c r="AA20" s="15">
        <f>SUM(AA18:AA19)</f>
        <v>-3243</v>
      </c>
      <c r="AB20" s="11"/>
      <c r="AC20" s="15">
        <f>SUM(AC18:AC19)</f>
        <v>18933407</v>
      </c>
    </row>
    <row r="21" spans="1:29" ht="12.65" customHeight="1">
      <c r="A21" s="2"/>
      <c r="B21" s="25"/>
      <c r="C21" s="14"/>
      <c r="D21" s="14"/>
      <c r="E21" s="63"/>
      <c r="F21" s="14"/>
      <c r="G21" s="63"/>
      <c r="H21" s="14"/>
      <c r="I21" s="14"/>
      <c r="J21" s="14"/>
      <c r="K21" s="63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</row>
    <row r="22" spans="1:29" s="26" customFormat="1" ht="22">
      <c r="A22" s="16" t="s">
        <v>165</v>
      </c>
      <c r="B22" s="25"/>
      <c r="C22" s="17"/>
      <c r="D22" s="56"/>
      <c r="E22" s="56"/>
      <c r="F22" s="56"/>
      <c r="G22" s="56"/>
      <c r="H22" s="56"/>
      <c r="I22" s="56"/>
      <c r="J22" s="56"/>
      <c r="K22" s="56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4"/>
      <c r="Z22" s="17"/>
      <c r="AA22" s="29"/>
      <c r="AB22" s="17"/>
      <c r="AC22" s="17"/>
    </row>
    <row r="23" spans="1:29">
      <c r="A23" s="2" t="s">
        <v>166</v>
      </c>
      <c r="B23" s="25"/>
      <c r="C23" s="14">
        <v>0</v>
      </c>
      <c r="D23" s="14"/>
      <c r="E23" s="63">
        <v>0</v>
      </c>
      <c r="F23" s="14"/>
      <c r="G23" s="63">
        <v>0</v>
      </c>
      <c r="H23" s="14"/>
      <c r="I23" s="63">
        <v>-391115</v>
      </c>
      <c r="J23" s="14"/>
      <c r="K23" s="63">
        <v>0</v>
      </c>
      <c r="L23" s="14"/>
      <c r="M23" s="14">
        <v>0</v>
      </c>
      <c r="N23" s="14"/>
      <c r="O23" s="14">
        <v>0</v>
      </c>
      <c r="P23" s="14"/>
      <c r="Q23" s="14">
        <v>0</v>
      </c>
      <c r="R23" s="14"/>
      <c r="S23" s="14">
        <v>0</v>
      </c>
      <c r="T23" s="14"/>
      <c r="U23" s="14">
        <v>0</v>
      </c>
      <c r="V23" s="14"/>
      <c r="W23" s="14">
        <v>0</v>
      </c>
      <c r="X23" s="14"/>
      <c r="Y23" s="113">
        <f>SUM(C23:U23)</f>
        <v>-391115</v>
      </c>
      <c r="Z23" s="14"/>
      <c r="AA23" s="14">
        <v>-33885</v>
      </c>
      <c r="AB23" s="14"/>
      <c r="AC23" s="14">
        <f>SUM(Y23:AA23)</f>
        <v>-425000</v>
      </c>
    </row>
    <row r="24" spans="1:29" ht="21.5">
      <c r="A24" s="2" t="s">
        <v>167</v>
      </c>
      <c r="B24" s="25"/>
      <c r="C24" s="14"/>
      <c r="D24" s="95"/>
      <c r="E24" s="63"/>
      <c r="F24" s="14"/>
      <c r="G24" s="63"/>
      <c r="H24" s="14"/>
      <c r="I24" s="14"/>
      <c r="J24" s="14"/>
      <c r="K24" s="63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</row>
    <row r="25" spans="1:29">
      <c r="A25" s="2" t="s">
        <v>168</v>
      </c>
      <c r="B25" s="25"/>
      <c r="C25" s="14">
        <v>0</v>
      </c>
      <c r="D25" s="14"/>
      <c r="E25" s="63">
        <v>0</v>
      </c>
      <c r="F25" s="14"/>
      <c r="G25" s="63">
        <v>0</v>
      </c>
      <c r="H25" s="14"/>
      <c r="I25" s="63">
        <v>0</v>
      </c>
      <c r="J25" s="14"/>
      <c r="K25" s="63">
        <v>0</v>
      </c>
      <c r="L25" s="14"/>
      <c r="M25" s="14">
        <v>0</v>
      </c>
      <c r="N25" s="14"/>
      <c r="O25" s="14">
        <v>0</v>
      </c>
      <c r="P25" s="14"/>
      <c r="Q25" s="14">
        <v>0</v>
      </c>
      <c r="R25" s="14"/>
      <c r="S25" s="14">
        <v>0</v>
      </c>
      <c r="T25" s="14"/>
      <c r="U25" s="14">
        <v>0</v>
      </c>
      <c r="V25" s="14"/>
      <c r="W25" s="14">
        <v>0</v>
      </c>
      <c r="X25" s="14"/>
      <c r="Y25" s="14">
        <v>0</v>
      </c>
      <c r="Z25" s="14"/>
      <c r="AA25" s="14">
        <v>7588</v>
      </c>
      <c r="AB25" s="14"/>
      <c r="AC25" s="14">
        <f>SUM(Y25:AA25)</f>
        <v>7588</v>
      </c>
    </row>
    <row r="26" spans="1:29" s="7" customFormat="1" ht="20.5">
      <c r="A26" s="18" t="s">
        <v>169</v>
      </c>
      <c r="B26" s="12"/>
      <c r="C26" s="65">
        <v>0</v>
      </c>
      <c r="D26" s="11"/>
      <c r="E26" s="65">
        <v>0</v>
      </c>
      <c r="F26" s="11"/>
      <c r="G26" s="65">
        <v>0</v>
      </c>
      <c r="H26" s="11"/>
      <c r="I26" s="65">
        <f>SUM(I23:I25)</f>
        <v>-391115</v>
      </c>
      <c r="J26" s="11"/>
      <c r="K26" s="65">
        <v>0</v>
      </c>
      <c r="L26" s="11"/>
      <c r="M26" s="65">
        <v>0</v>
      </c>
      <c r="N26" s="11"/>
      <c r="O26" s="65">
        <v>0</v>
      </c>
      <c r="P26" s="11"/>
      <c r="Q26" s="65">
        <v>0</v>
      </c>
      <c r="R26" s="11"/>
      <c r="S26" s="65">
        <v>0</v>
      </c>
      <c r="T26" s="11"/>
      <c r="U26" s="65">
        <v>0</v>
      </c>
      <c r="V26" s="11"/>
      <c r="W26" s="65">
        <v>0</v>
      </c>
      <c r="X26" s="11"/>
      <c r="Y26" s="65">
        <f>SUM(Y23:Y25)</f>
        <v>-391115</v>
      </c>
      <c r="Z26" s="11"/>
      <c r="AA26" s="65">
        <f>SUM(AA23:AA25)</f>
        <v>-26297</v>
      </c>
      <c r="AB26" s="11"/>
      <c r="AC26" s="65">
        <f>SUM(AC23:AC25)</f>
        <v>-417412</v>
      </c>
    </row>
    <row r="27" spans="1:29" s="7" customFormat="1" ht="8.4" customHeight="1">
      <c r="A27" s="4"/>
      <c r="B27" s="25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</row>
    <row r="28" spans="1:29" ht="20.5">
      <c r="A28" s="19" t="s">
        <v>170</v>
      </c>
      <c r="B28" s="25"/>
      <c r="C28" s="20">
        <f>SUM(C20)</f>
        <v>395510</v>
      </c>
      <c r="D28" s="11"/>
      <c r="E28" s="20">
        <f>SUM(E20)</f>
        <v>18541140</v>
      </c>
      <c r="F28" s="11"/>
      <c r="G28" s="20">
        <v>0</v>
      </c>
      <c r="H28" s="11"/>
      <c r="I28" s="20">
        <f>SUM(I26)</f>
        <v>-391115</v>
      </c>
      <c r="J28" s="11"/>
      <c r="K28" s="20">
        <v>0</v>
      </c>
      <c r="L28" s="11"/>
      <c r="M28" s="20">
        <v>0</v>
      </c>
      <c r="N28" s="11"/>
      <c r="O28" s="20">
        <v>0</v>
      </c>
      <c r="P28" s="11"/>
      <c r="Q28" s="20">
        <v>0</v>
      </c>
      <c r="R28" s="11"/>
      <c r="S28" s="20">
        <v>0</v>
      </c>
      <c r="T28" s="11"/>
      <c r="U28" s="20">
        <v>0</v>
      </c>
      <c r="V28" s="11"/>
      <c r="W28" s="20">
        <v>0</v>
      </c>
      <c r="X28" s="11"/>
      <c r="Y28" s="20">
        <f>Y20+Y26</f>
        <v>18545535</v>
      </c>
      <c r="Z28" s="11"/>
      <c r="AA28" s="20">
        <f>AA20+AA26</f>
        <v>-29540</v>
      </c>
      <c r="AB28" s="11"/>
      <c r="AC28" s="20">
        <f>AC20+AC26</f>
        <v>18515995</v>
      </c>
    </row>
    <row r="29" spans="1:29" s="7" customFormat="1" ht="8.4" customHeight="1">
      <c r="A29" s="4"/>
      <c r="B29" s="25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94"/>
      <c r="X29" s="94"/>
      <c r="Y29" s="94"/>
      <c r="Z29" s="94"/>
      <c r="AA29" s="94"/>
      <c r="AB29" s="94"/>
      <c r="AC29" s="94"/>
    </row>
    <row r="30" spans="1:29" s="7" customFormat="1" ht="20.5">
      <c r="A30" s="4" t="s">
        <v>251</v>
      </c>
      <c r="B30" s="25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4"/>
      <c r="Z30" s="11"/>
      <c r="AA30" s="11"/>
      <c r="AB30" s="11"/>
      <c r="AC30" s="11"/>
    </row>
    <row r="31" spans="1:29" s="7" customFormat="1" ht="20.5">
      <c r="A31" s="3" t="s">
        <v>171</v>
      </c>
      <c r="B31" s="25"/>
      <c r="C31" s="14">
        <v>0</v>
      </c>
      <c r="D31" s="14"/>
      <c r="E31" s="14">
        <v>0</v>
      </c>
      <c r="F31" s="14"/>
      <c r="G31" s="14">
        <v>0</v>
      </c>
      <c r="H31" s="14"/>
      <c r="I31" s="14">
        <v>0</v>
      </c>
      <c r="J31" s="14"/>
      <c r="K31" s="14">
        <v>0</v>
      </c>
      <c r="L31" s="11"/>
      <c r="M31" s="14">
        <v>0</v>
      </c>
      <c r="N31" s="14"/>
      <c r="O31" s="14">
        <v>0</v>
      </c>
      <c r="P31" s="11"/>
      <c r="Q31" s="14">
        <v>360544</v>
      </c>
      <c r="R31" s="11"/>
      <c r="S31" s="14">
        <v>0</v>
      </c>
      <c r="T31" s="11"/>
      <c r="U31" s="14">
        <v>0</v>
      </c>
      <c r="V31" s="11"/>
      <c r="W31" s="14">
        <v>0</v>
      </c>
      <c r="X31" s="11"/>
      <c r="Y31" s="113">
        <f>SUM(C31:U31)</f>
        <v>360544</v>
      </c>
      <c r="Z31" s="11"/>
      <c r="AA31" s="14">
        <v>31069</v>
      </c>
      <c r="AB31" s="11"/>
      <c r="AC31" s="14">
        <f>SUM(Y31:AA31)</f>
        <v>391613</v>
      </c>
    </row>
    <row r="32" spans="1:29" s="7" customFormat="1" ht="20.5">
      <c r="A32" s="3" t="s">
        <v>250</v>
      </c>
      <c r="B32" s="25"/>
      <c r="C32" s="14">
        <v>0</v>
      </c>
      <c r="D32" s="11"/>
      <c r="E32" s="14">
        <v>0</v>
      </c>
      <c r="F32" s="11"/>
      <c r="G32" s="14">
        <v>0</v>
      </c>
      <c r="H32" s="11"/>
      <c r="I32" s="14">
        <v>0</v>
      </c>
      <c r="J32" s="11"/>
      <c r="K32" s="21">
        <v>0</v>
      </c>
      <c r="L32" s="11"/>
      <c r="M32" s="14">
        <v>0</v>
      </c>
      <c r="N32" s="11"/>
      <c r="O32" s="14">
        <v>0</v>
      </c>
      <c r="P32" s="11"/>
      <c r="Q32" s="21">
        <v>-14704</v>
      </c>
      <c r="R32" s="11"/>
      <c r="S32" s="50">
        <v>71103</v>
      </c>
      <c r="T32" s="14"/>
      <c r="U32" s="21">
        <v>-11587</v>
      </c>
      <c r="V32" s="14"/>
      <c r="W32" s="21">
        <v>59516</v>
      </c>
      <c r="X32" s="11"/>
      <c r="Y32" s="113">
        <f>SUM(C32:U32)</f>
        <v>44812</v>
      </c>
      <c r="Z32" s="11"/>
      <c r="AA32" s="14">
        <v>11670</v>
      </c>
      <c r="AB32" s="11"/>
      <c r="AC32" s="14">
        <f>SUM(Y32:AA32)</f>
        <v>56482</v>
      </c>
    </row>
    <row r="33" spans="1:29" s="7" customFormat="1" ht="20.5">
      <c r="A33" s="4" t="s">
        <v>290</v>
      </c>
      <c r="B33" s="12"/>
      <c r="C33" s="22">
        <v>0</v>
      </c>
      <c r="D33" s="11"/>
      <c r="E33" s="22">
        <v>0</v>
      </c>
      <c r="F33" s="11"/>
      <c r="G33" s="22">
        <v>0</v>
      </c>
      <c r="H33" s="11"/>
      <c r="I33" s="22">
        <v>0</v>
      </c>
      <c r="J33" s="11"/>
      <c r="K33" s="22">
        <v>0</v>
      </c>
      <c r="L33" s="11"/>
      <c r="M33" s="22">
        <v>0</v>
      </c>
      <c r="N33" s="11"/>
      <c r="O33" s="22">
        <v>0</v>
      </c>
      <c r="P33" s="11"/>
      <c r="Q33" s="22">
        <f>SUM(Q31:Q32)</f>
        <v>345840</v>
      </c>
      <c r="R33" s="11"/>
      <c r="S33" s="22">
        <f>SUM(S31:S32)</f>
        <v>71103</v>
      </c>
      <c r="T33" s="11"/>
      <c r="U33" s="22">
        <f>SUM(U31:U32)</f>
        <v>-11587</v>
      </c>
      <c r="V33" s="11"/>
      <c r="W33" s="22">
        <f>SUM(W31:W32)</f>
        <v>59516</v>
      </c>
      <c r="X33" s="11"/>
      <c r="Y33" s="22">
        <f>SUM(Y31:Y32)</f>
        <v>405356</v>
      </c>
      <c r="Z33" s="11"/>
      <c r="AA33" s="22">
        <f>SUM(AA31:AA32)</f>
        <v>42739</v>
      </c>
      <c r="AB33" s="11"/>
      <c r="AC33" s="22">
        <f>SUM(AC31:AC32)</f>
        <v>448095</v>
      </c>
    </row>
    <row r="34" spans="1:29" ht="21" thickBot="1">
      <c r="A34" s="4" t="s">
        <v>172</v>
      </c>
      <c r="B34" s="25"/>
      <c r="C34" s="96">
        <f>C14+C28</f>
        <v>905510</v>
      </c>
      <c r="D34" s="97"/>
      <c r="E34" s="96">
        <f>E14+E28</f>
        <v>19876970</v>
      </c>
      <c r="F34" s="97"/>
      <c r="G34" s="96">
        <f>G14+G28</f>
        <v>390969</v>
      </c>
      <c r="H34" s="97"/>
      <c r="I34" s="96">
        <f>I14+I28</f>
        <v>-321832</v>
      </c>
      <c r="J34" s="97"/>
      <c r="K34" s="96">
        <f>K14+K28</f>
        <v>428790</v>
      </c>
      <c r="L34" s="97"/>
      <c r="M34" s="96">
        <f>M14+M28</f>
        <v>3242</v>
      </c>
      <c r="N34" s="97"/>
      <c r="O34" s="96">
        <f>O14+O28</f>
        <v>90551</v>
      </c>
      <c r="P34" s="97"/>
      <c r="Q34" s="96">
        <f>Q14+Q33</f>
        <v>511435</v>
      </c>
      <c r="R34" s="97"/>
      <c r="S34" s="96">
        <f>S14+S33</f>
        <v>166500</v>
      </c>
      <c r="T34" s="97"/>
      <c r="U34" s="96">
        <f>U14+U33</f>
        <v>16057</v>
      </c>
      <c r="V34" s="97"/>
      <c r="W34" s="96">
        <f>W14+W33</f>
        <v>182557</v>
      </c>
      <c r="X34" s="97"/>
      <c r="Y34" s="96">
        <f>Y14+Y28+Y33</f>
        <v>22068192</v>
      </c>
      <c r="Z34" s="97"/>
      <c r="AA34" s="96">
        <f>AA14+AA28+AA33</f>
        <v>330288</v>
      </c>
      <c r="AB34" s="97"/>
      <c r="AC34" s="96">
        <f>AC14+AC28+AC33</f>
        <v>22398480</v>
      </c>
    </row>
    <row r="35" spans="1:29" ht="20.5" thickTop="1"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</row>
  </sheetData>
  <mergeCells count="4">
    <mergeCell ref="C4:AC4"/>
    <mergeCell ref="O5:Q5"/>
    <mergeCell ref="S5:W5"/>
    <mergeCell ref="C12:AC12"/>
  </mergeCells>
  <pageMargins left="0.7" right="0.7" top="0.48" bottom="0.5" header="0.5" footer="0.3"/>
  <pageSetup paperSize="9" scale="61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BBFAC-C2AD-4F0D-B0C5-3FB778DB0E7F}">
  <dimension ref="A1:AG41"/>
  <sheetViews>
    <sheetView view="pageBreakPreview" topLeftCell="C12" zoomScale="90" zoomScaleNormal="100" zoomScaleSheetLayoutView="90" workbookViewId="0">
      <selection activeCell="S40" sqref="S40"/>
    </sheetView>
  </sheetViews>
  <sheetFormatPr defaultColWidth="9.09765625" defaultRowHeight="20"/>
  <cols>
    <col min="1" max="1" width="51.8984375" style="3" customWidth="1"/>
    <col min="2" max="2" width="8.69921875" style="6" customWidth="1"/>
    <col min="3" max="3" width="10.8984375" style="2" customWidth="1"/>
    <col min="4" max="4" width="1" style="2" customWidth="1"/>
    <col min="5" max="5" width="10.8984375" style="2" customWidth="1"/>
    <col min="6" max="6" width="1" style="2" customWidth="1"/>
    <col min="7" max="7" width="10.8984375" style="2" customWidth="1"/>
    <col min="8" max="8" width="1" style="2" customWidth="1"/>
    <col min="9" max="9" width="14.3984375" style="2" customWidth="1"/>
    <col min="10" max="10" width="1.09765625" style="2" customWidth="1"/>
    <col min="11" max="11" width="15.8984375" style="2" bestFit="1" customWidth="1"/>
    <col min="12" max="12" width="1" style="2" customWidth="1"/>
    <col min="13" max="13" width="10.8984375" style="2" customWidth="1"/>
    <col min="14" max="14" width="1" style="2" customWidth="1"/>
    <col min="15" max="15" width="10.8984375" style="2" customWidth="1"/>
    <col min="16" max="16" width="1" style="2" customWidth="1"/>
    <col min="17" max="17" width="10.8984375" style="153" customWidth="1"/>
    <col min="18" max="18" width="1" style="153" customWidth="1"/>
    <col min="19" max="19" width="10.8984375" style="153" customWidth="1"/>
    <col min="20" max="20" width="1" style="153" customWidth="1"/>
    <col min="21" max="21" width="10.8984375" style="153" customWidth="1"/>
    <col min="22" max="22" width="1" style="153" customWidth="1"/>
    <col min="23" max="23" width="14.3984375" style="153" bestFit="1" customWidth="1"/>
    <col min="24" max="24" width="1" style="153" customWidth="1"/>
    <col min="25" max="25" width="10.8984375" style="153" customWidth="1"/>
    <col min="26" max="26" width="1" style="153" customWidth="1"/>
    <col min="27" max="27" width="10.8984375" style="153" customWidth="1"/>
    <col min="28" max="28" width="1" style="153" customWidth="1"/>
    <col min="29" max="29" width="10.8984375" style="153" customWidth="1"/>
    <col min="30" max="30" width="1" style="2" customWidth="1"/>
    <col min="31" max="31" width="10.8984375" style="2" customWidth="1"/>
    <col min="32" max="16384" width="9.09765625" style="2"/>
  </cols>
  <sheetData>
    <row r="1" spans="1:31" s="48" customFormat="1" ht="23.15" customHeight="1">
      <c r="A1" s="1" t="s">
        <v>0</v>
      </c>
      <c r="D1" s="83"/>
      <c r="E1" s="83"/>
      <c r="F1" s="83"/>
      <c r="G1" s="83"/>
      <c r="H1" s="83"/>
      <c r="I1" s="83"/>
      <c r="J1" s="83"/>
      <c r="L1" s="110"/>
      <c r="M1" s="111"/>
      <c r="N1" s="111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</row>
    <row r="2" spans="1:31" s="48" customFormat="1" ht="21.65" customHeight="1">
      <c r="A2" s="1" t="s">
        <v>118</v>
      </c>
      <c r="B2" s="112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</row>
    <row r="3" spans="1:31" customFormat="1" ht="21.65" customHeight="1">
      <c r="A3" s="43"/>
      <c r="B3" s="41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</row>
    <row r="4" spans="1:31" ht="20.5">
      <c r="A4" s="23"/>
      <c r="C4" s="219" t="s">
        <v>2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  <c r="AA4" s="219"/>
      <c r="AB4" s="219"/>
      <c r="AC4" s="219"/>
      <c r="AD4" s="219"/>
      <c r="AE4" s="219"/>
    </row>
    <row r="5" spans="1:31" ht="20.5">
      <c r="B5" s="3"/>
      <c r="D5" s="26"/>
      <c r="E5" s="27"/>
      <c r="F5" s="27"/>
      <c r="H5" s="27"/>
      <c r="I5" s="27"/>
      <c r="J5" s="27"/>
      <c r="N5" s="27"/>
      <c r="O5" s="222" t="s">
        <v>75</v>
      </c>
      <c r="P5" s="222"/>
      <c r="Q5" s="222"/>
      <c r="S5" s="223" t="s">
        <v>79</v>
      </c>
      <c r="T5" s="223"/>
      <c r="U5" s="223"/>
      <c r="V5" s="223"/>
      <c r="W5" s="223"/>
      <c r="X5" s="223"/>
      <c r="Y5" s="223"/>
      <c r="Z5" s="166"/>
      <c r="AA5" s="166"/>
      <c r="AB5" s="167"/>
      <c r="AC5" s="167"/>
      <c r="AE5" s="26"/>
    </row>
    <row r="6" spans="1:31" ht="20.5">
      <c r="B6" s="3"/>
      <c r="D6" s="26"/>
      <c r="E6" s="27"/>
      <c r="F6" s="27"/>
      <c r="H6" s="27"/>
      <c r="I6" s="27" t="s">
        <v>173</v>
      </c>
      <c r="J6" s="27"/>
      <c r="N6" s="27"/>
      <c r="O6" s="27"/>
      <c r="P6" s="27"/>
      <c r="Q6" s="151"/>
      <c r="S6" s="151"/>
      <c r="T6" s="151"/>
      <c r="U6" s="151"/>
      <c r="V6" s="151"/>
      <c r="W6" s="151"/>
      <c r="X6" s="151"/>
      <c r="Y6" s="151"/>
      <c r="Z6" s="166"/>
      <c r="AA6" s="166"/>
      <c r="AB6" s="167"/>
      <c r="AC6" s="167"/>
      <c r="AE6" s="26"/>
    </row>
    <row r="7" spans="1:31" ht="20.5">
      <c r="B7" s="3"/>
      <c r="D7" s="26"/>
      <c r="E7" s="27"/>
      <c r="F7" s="27"/>
      <c r="G7" s="27"/>
      <c r="H7" s="27"/>
      <c r="I7" s="27" t="s">
        <v>119</v>
      </c>
      <c r="J7" s="27"/>
      <c r="K7" s="27"/>
      <c r="L7" s="8"/>
      <c r="M7" s="27"/>
      <c r="N7" s="27"/>
      <c r="O7" s="27"/>
      <c r="P7" s="27"/>
      <c r="Q7" s="151"/>
      <c r="S7" s="151"/>
      <c r="T7" s="151"/>
      <c r="U7" s="151"/>
      <c r="V7" s="151"/>
      <c r="W7" s="151" t="s">
        <v>174</v>
      </c>
      <c r="X7" s="151"/>
      <c r="Y7" s="151" t="s">
        <v>120</v>
      </c>
      <c r="Z7" s="166"/>
      <c r="AA7" s="151" t="s">
        <v>121</v>
      </c>
      <c r="AB7" s="167"/>
      <c r="AC7" s="151"/>
      <c r="AE7" s="26"/>
    </row>
    <row r="8" spans="1:31" ht="20.5">
      <c r="B8" s="3"/>
      <c r="D8" s="26"/>
      <c r="E8" s="27"/>
      <c r="F8" s="27"/>
      <c r="G8" s="27"/>
      <c r="H8" s="27"/>
      <c r="I8" s="27" t="s">
        <v>122</v>
      </c>
      <c r="J8" s="27"/>
      <c r="K8" s="27" t="s">
        <v>123</v>
      </c>
      <c r="L8" s="8"/>
      <c r="M8" s="27" t="s">
        <v>124</v>
      </c>
      <c r="N8" s="27"/>
      <c r="O8" s="27"/>
      <c r="P8" s="27"/>
      <c r="S8" s="151"/>
      <c r="T8" s="151"/>
      <c r="U8" s="151" t="s">
        <v>125</v>
      </c>
      <c r="V8" s="151"/>
      <c r="W8" s="151" t="s">
        <v>175</v>
      </c>
      <c r="X8" s="151"/>
      <c r="Y8" s="151" t="s">
        <v>126</v>
      </c>
      <c r="AA8" s="151" t="s">
        <v>127</v>
      </c>
      <c r="AB8" s="151"/>
      <c r="AC8" s="151" t="s">
        <v>128</v>
      </c>
      <c r="AD8" s="27"/>
    </row>
    <row r="9" spans="1:31">
      <c r="B9" s="27"/>
      <c r="C9" s="27"/>
      <c r="E9" s="27"/>
      <c r="F9" s="27"/>
      <c r="G9" s="27" t="s">
        <v>124</v>
      </c>
      <c r="H9" s="27"/>
      <c r="I9" s="27" t="s">
        <v>129</v>
      </c>
      <c r="J9" s="27"/>
      <c r="K9" s="27" t="s">
        <v>130</v>
      </c>
      <c r="L9" s="8"/>
      <c r="M9" s="27" t="s">
        <v>131</v>
      </c>
      <c r="N9" s="27"/>
      <c r="O9" s="27" t="s">
        <v>132</v>
      </c>
      <c r="R9" s="151"/>
      <c r="S9" s="151" t="s">
        <v>133</v>
      </c>
      <c r="T9" s="151"/>
      <c r="U9" s="151" t="s">
        <v>122</v>
      </c>
      <c r="V9" s="151"/>
      <c r="W9" s="151" t="s">
        <v>176</v>
      </c>
      <c r="X9" s="151"/>
      <c r="Y9" s="151" t="s">
        <v>134</v>
      </c>
      <c r="AA9" s="151" t="s">
        <v>135</v>
      </c>
      <c r="AB9" s="151"/>
      <c r="AC9" s="151" t="s">
        <v>136</v>
      </c>
      <c r="AD9" s="27"/>
      <c r="AE9" s="27" t="s">
        <v>121</v>
      </c>
    </row>
    <row r="10" spans="1:31">
      <c r="B10" s="27"/>
      <c r="C10" s="27" t="s">
        <v>137</v>
      </c>
      <c r="E10" s="27" t="s">
        <v>138</v>
      </c>
      <c r="F10" s="27"/>
      <c r="G10" s="27" t="s">
        <v>119</v>
      </c>
      <c r="H10" s="27"/>
      <c r="I10" s="27" t="s">
        <v>139</v>
      </c>
      <c r="J10" s="27"/>
      <c r="K10" s="27" t="s">
        <v>140</v>
      </c>
      <c r="L10" s="27"/>
      <c r="M10" s="27" t="s">
        <v>141</v>
      </c>
      <c r="N10" s="27"/>
      <c r="O10" s="27" t="s">
        <v>142</v>
      </c>
      <c r="P10" s="27"/>
      <c r="Q10" s="151" t="s">
        <v>143</v>
      </c>
      <c r="R10" s="151"/>
      <c r="S10" s="151" t="s">
        <v>144</v>
      </c>
      <c r="T10" s="151"/>
      <c r="U10" s="151" t="s">
        <v>145</v>
      </c>
      <c r="V10" s="151"/>
      <c r="W10" s="151" t="s">
        <v>177</v>
      </c>
      <c r="X10" s="151"/>
      <c r="Y10" s="151" t="s">
        <v>127</v>
      </c>
      <c r="AA10" s="151" t="s">
        <v>146</v>
      </c>
      <c r="AB10" s="151"/>
      <c r="AC10" s="151" t="s">
        <v>147</v>
      </c>
      <c r="AD10" s="27"/>
      <c r="AE10" s="27" t="s">
        <v>127</v>
      </c>
    </row>
    <row r="11" spans="1:31" ht="21.5">
      <c r="B11" s="40" t="s">
        <v>7</v>
      </c>
      <c r="C11" s="27" t="s">
        <v>148</v>
      </c>
      <c r="E11" s="9" t="s">
        <v>149</v>
      </c>
      <c r="F11" s="27"/>
      <c r="G11" s="9" t="s">
        <v>150</v>
      </c>
      <c r="H11" s="27"/>
      <c r="I11" s="27" t="s">
        <v>151</v>
      </c>
      <c r="J11" s="27"/>
      <c r="K11" s="27" t="s">
        <v>152</v>
      </c>
      <c r="L11" s="27"/>
      <c r="M11" s="9" t="s">
        <v>153</v>
      </c>
      <c r="N11" s="27"/>
      <c r="O11" s="27" t="s">
        <v>154</v>
      </c>
      <c r="P11" s="27"/>
      <c r="Q11" s="151" t="s">
        <v>155</v>
      </c>
      <c r="R11" s="151"/>
      <c r="S11" s="151" t="s">
        <v>156</v>
      </c>
      <c r="T11" s="151"/>
      <c r="U11" s="151" t="s">
        <v>157</v>
      </c>
      <c r="V11" s="151"/>
      <c r="W11" s="151" t="s">
        <v>178</v>
      </c>
      <c r="X11" s="151"/>
      <c r="Y11" s="151" t="s">
        <v>135</v>
      </c>
      <c r="AA11" s="151" t="s">
        <v>158</v>
      </c>
      <c r="AB11" s="151"/>
      <c r="AC11" s="151" t="s">
        <v>159</v>
      </c>
      <c r="AD11" s="27"/>
      <c r="AE11" s="27" t="s">
        <v>135</v>
      </c>
    </row>
    <row r="12" spans="1:31">
      <c r="A12" s="2"/>
      <c r="B12" s="25"/>
      <c r="C12" s="215" t="s">
        <v>9</v>
      </c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15"/>
      <c r="Y12" s="215"/>
      <c r="Z12" s="215"/>
      <c r="AA12" s="215"/>
      <c r="AB12" s="215"/>
      <c r="AC12" s="215"/>
      <c r="AD12" s="215"/>
      <c r="AE12" s="215"/>
    </row>
    <row r="13" spans="1:31" ht="20.5">
      <c r="A13" s="4" t="s">
        <v>179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25"/>
      <c r="AE13" s="25"/>
    </row>
    <row r="14" spans="1:31" ht="20.5">
      <c r="A14" s="4" t="s">
        <v>289</v>
      </c>
      <c r="B14" s="25"/>
      <c r="C14" s="11">
        <v>905510</v>
      </c>
      <c r="D14" s="11"/>
      <c r="E14" s="11">
        <v>19876970</v>
      </c>
      <c r="F14" s="11"/>
      <c r="G14" s="11">
        <v>390969</v>
      </c>
      <c r="H14" s="11"/>
      <c r="I14" s="11">
        <v>-321832</v>
      </c>
      <c r="J14" s="11"/>
      <c r="K14" s="11">
        <v>428790</v>
      </c>
      <c r="L14" s="11"/>
      <c r="M14" s="11">
        <v>3242</v>
      </c>
      <c r="N14" s="11"/>
      <c r="O14" s="11">
        <v>90551</v>
      </c>
      <c r="P14" s="11"/>
      <c r="Q14" s="168">
        <v>885283</v>
      </c>
      <c r="R14" s="168"/>
      <c r="S14" s="168">
        <v>18164</v>
      </c>
      <c r="T14" s="168"/>
      <c r="U14" s="168">
        <v>52192</v>
      </c>
      <c r="V14" s="168"/>
      <c r="W14" s="168">
        <v>0</v>
      </c>
      <c r="X14" s="168"/>
      <c r="Y14" s="168">
        <f>SUM(S14:W14)</f>
        <v>70356</v>
      </c>
      <c r="Z14" s="168"/>
      <c r="AA14" s="53">
        <f>SUM(C14:W14)</f>
        <v>22329839</v>
      </c>
      <c r="AB14" s="168"/>
      <c r="AC14" s="168">
        <v>975488</v>
      </c>
      <c r="AD14" s="11"/>
      <c r="AE14" s="11">
        <f>SUM(AA14:AC14)</f>
        <v>23305327</v>
      </c>
    </row>
    <row r="15" spans="1:31">
      <c r="A15" s="3" t="s">
        <v>244</v>
      </c>
      <c r="B15" s="133" t="s">
        <v>280</v>
      </c>
      <c r="C15" s="14">
        <v>0</v>
      </c>
      <c r="D15" s="14"/>
      <c r="E15" s="14">
        <v>0</v>
      </c>
      <c r="F15" s="14"/>
      <c r="G15" s="14">
        <v>0</v>
      </c>
      <c r="H15" s="14"/>
      <c r="I15" s="14">
        <v>0</v>
      </c>
      <c r="J15" s="14"/>
      <c r="K15" s="14">
        <v>0</v>
      </c>
      <c r="L15" s="14"/>
      <c r="M15" s="14">
        <v>0</v>
      </c>
      <c r="N15" s="14"/>
      <c r="O15" s="14">
        <v>0</v>
      </c>
      <c r="P15" s="14"/>
      <c r="Q15" s="63">
        <v>0</v>
      </c>
      <c r="R15" s="63"/>
      <c r="S15" s="63">
        <v>0</v>
      </c>
      <c r="T15" s="63"/>
      <c r="U15" s="63">
        <v>0</v>
      </c>
      <c r="V15" s="63"/>
      <c r="W15" s="63">
        <v>0</v>
      </c>
      <c r="X15" s="63"/>
      <c r="Y15" s="63">
        <v>0</v>
      </c>
      <c r="Z15" s="63"/>
      <c r="AA15" s="113">
        <v>0</v>
      </c>
      <c r="AB15" s="63"/>
      <c r="AC15" s="63">
        <v>22208</v>
      </c>
      <c r="AD15" s="14"/>
      <c r="AE15" s="14">
        <f>SUM(AA15:AC15)</f>
        <v>22208</v>
      </c>
    </row>
    <row r="16" spans="1:31" ht="20.5">
      <c r="A16" s="4" t="s">
        <v>304</v>
      </c>
      <c r="B16" s="133"/>
      <c r="C16" s="15">
        <f>SUM(C14:C15)</f>
        <v>905510</v>
      </c>
      <c r="D16" s="11"/>
      <c r="E16" s="15">
        <f>SUM(E14:E15)</f>
        <v>19876970</v>
      </c>
      <c r="F16" s="11"/>
      <c r="G16" s="15">
        <f>SUM(G14:G15)</f>
        <v>390969</v>
      </c>
      <c r="H16" s="11"/>
      <c r="I16" s="15">
        <f>SUM(I14:I15)</f>
        <v>-321832</v>
      </c>
      <c r="J16" s="11"/>
      <c r="K16" s="15">
        <f>SUM(K14:K15)</f>
        <v>428790</v>
      </c>
      <c r="L16" s="11"/>
      <c r="M16" s="15">
        <f>SUM(M14:M15)</f>
        <v>3242</v>
      </c>
      <c r="N16" s="11"/>
      <c r="O16" s="15">
        <f>SUM(O14:O15)</f>
        <v>90551</v>
      </c>
      <c r="P16" s="11"/>
      <c r="Q16" s="15">
        <f>SUM(Q14:Q15)</f>
        <v>885283</v>
      </c>
      <c r="R16" s="168"/>
      <c r="S16" s="15">
        <f>SUM(S14:S15)</f>
        <v>18164</v>
      </c>
      <c r="T16" s="168"/>
      <c r="U16" s="15">
        <f>SUM(U14:U15)</f>
        <v>52192</v>
      </c>
      <c r="V16" s="168"/>
      <c r="W16" s="15">
        <f>SUM(W14:W15)</f>
        <v>0</v>
      </c>
      <c r="X16" s="168"/>
      <c r="Y16" s="15">
        <f>SUM(Y14:Y15)</f>
        <v>70356</v>
      </c>
      <c r="Z16" s="168"/>
      <c r="AA16" s="15">
        <f>SUM(AA14:AA15)</f>
        <v>22329839</v>
      </c>
      <c r="AB16" s="168"/>
      <c r="AC16" s="15">
        <f>SUM(AC14:AC15)</f>
        <v>997696</v>
      </c>
      <c r="AD16" s="11"/>
      <c r="AE16" s="15">
        <f>SUM(AE14:AE15)</f>
        <v>23327535</v>
      </c>
    </row>
    <row r="17" spans="1:33" s="7" customFormat="1" ht="8.4" customHeight="1">
      <c r="A17" s="4"/>
      <c r="B17" s="25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68"/>
      <c r="R17" s="168"/>
      <c r="S17" s="168"/>
      <c r="T17" s="168"/>
      <c r="U17" s="168"/>
      <c r="V17" s="168"/>
      <c r="W17" s="168"/>
      <c r="X17" s="168"/>
      <c r="Y17" s="168">
        <f t="shared" ref="Y17" si="0">SUM(S17:W17)</f>
        <v>0</v>
      </c>
      <c r="Z17" s="169"/>
      <c r="AA17" s="169"/>
      <c r="AB17" s="169"/>
      <c r="AC17" s="169"/>
      <c r="AD17" s="94"/>
      <c r="AE17" s="94"/>
    </row>
    <row r="18" spans="1:33" ht="20.5">
      <c r="A18" s="4" t="s">
        <v>162</v>
      </c>
      <c r="B18" s="12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14"/>
      <c r="AE18" s="14"/>
    </row>
    <row r="19" spans="1:33" ht="20.5">
      <c r="A19" s="16" t="s">
        <v>278</v>
      </c>
      <c r="B19" s="12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14"/>
      <c r="AE19" s="14"/>
    </row>
    <row r="20" spans="1:33">
      <c r="A20" s="2" t="s">
        <v>181</v>
      </c>
      <c r="B20" s="25">
        <v>10</v>
      </c>
      <c r="C20" s="52">
        <v>0</v>
      </c>
      <c r="D20" s="14"/>
      <c r="E20" s="52">
        <v>0</v>
      </c>
      <c r="F20" s="14"/>
      <c r="G20" s="52">
        <v>0</v>
      </c>
      <c r="H20" s="14"/>
      <c r="I20" s="52">
        <v>0</v>
      </c>
      <c r="J20" s="14"/>
      <c r="K20" s="52">
        <v>0</v>
      </c>
      <c r="L20" s="14"/>
      <c r="M20" s="52">
        <v>0</v>
      </c>
      <c r="N20" s="14"/>
      <c r="O20" s="52">
        <v>0</v>
      </c>
      <c r="P20" s="14"/>
      <c r="Q20" s="63">
        <v>-452755</v>
      </c>
      <c r="R20" s="63"/>
      <c r="S20" s="113">
        <v>0</v>
      </c>
      <c r="T20" s="63"/>
      <c r="U20" s="113">
        <v>0</v>
      </c>
      <c r="V20" s="63"/>
      <c r="W20" s="63">
        <v>0</v>
      </c>
      <c r="X20" s="63"/>
      <c r="Y20" s="63">
        <f>SUM(S20:W20)</f>
        <v>0</v>
      </c>
      <c r="Z20" s="63"/>
      <c r="AA20" s="113">
        <f>SUM(C20:W20)</f>
        <v>-452755</v>
      </c>
      <c r="AB20" s="63"/>
      <c r="AC20" s="113">
        <v>0</v>
      </c>
      <c r="AD20" s="14"/>
      <c r="AE20" s="14">
        <f>SUM(AA20:AC20)</f>
        <v>-452755</v>
      </c>
    </row>
    <row r="21" spans="1:33">
      <c r="A21" s="2" t="s">
        <v>164</v>
      </c>
      <c r="B21" s="25"/>
      <c r="C21" s="14">
        <v>0</v>
      </c>
      <c r="D21" s="14"/>
      <c r="E21" s="63">
        <v>0</v>
      </c>
      <c r="F21" s="14"/>
      <c r="G21" s="63">
        <v>0</v>
      </c>
      <c r="H21" s="14"/>
      <c r="I21" s="63">
        <v>0</v>
      </c>
      <c r="J21" s="14"/>
      <c r="K21" s="63">
        <v>0</v>
      </c>
      <c r="L21" s="14"/>
      <c r="M21" s="14">
        <v>0</v>
      </c>
      <c r="N21" s="14"/>
      <c r="O21" s="14">
        <v>0</v>
      </c>
      <c r="P21" s="14"/>
      <c r="Q21" s="50">
        <v>0</v>
      </c>
      <c r="R21" s="63"/>
      <c r="S21" s="113">
        <v>0</v>
      </c>
      <c r="T21" s="63"/>
      <c r="U21" s="113">
        <v>0</v>
      </c>
      <c r="V21" s="63"/>
      <c r="W21" s="63">
        <v>0</v>
      </c>
      <c r="X21" s="63"/>
      <c r="Y21" s="63">
        <f>SUM(S21:W21)</f>
        <v>0</v>
      </c>
      <c r="Z21" s="63"/>
      <c r="AA21" s="113">
        <f>SUM(C21:W21)</f>
        <v>0</v>
      </c>
      <c r="AB21" s="63"/>
      <c r="AC21" s="113">
        <v>-5854</v>
      </c>
      <c r="AD21" s="14"/>
      <c r="AE21" s="14">
        <f>SUM(AA21:AC21)</f>
        <v>-5854</v>
      </c>
    </row>
    <row r="22" spans="1:33" ht="20.5">
      <c r="A22" s="16" t="s">
        <v>189</v>
      </c>
      <c r="B22" s="25"/>
      <c r="C22" s="15">
        <f>SUM(C20:C21)</f>
        <v>0</v>
      </c>
      <c r="D22" s="11"/>
      <c r="E22" s="15">
        <f>SUM(E20:E21)</f>
        <v>0</v>
      </c>
      <c r="F22" s="11"/>
      <c r="G22" s="15">
        <f>SUM(G20:G21)</f>
        <v>0</v>
      </c>
      <c r="H22" s="11"/>
      <c r="I22" s="15">
        <f>SUM(I20:I21)</f>
        <v>0</v>
      </c>
      <c r="J22" s="11"/>
      <c r="K22" s="15">
        <f>SUM(K20:K21)</f>
        <v>0</v>
      </c>
      <c r="L22" s="11"/>
      <c r="M22" s="15">
        <f>SUM(M20:M21)</f>
        <v>0</v>
      </c>
      <c r="N22" s="11"/>
      <c r="O22" s="15">
        <f>SUM(O20:O21)</f>
        <v>0</v>
      </c>
      <c r="P22" s="11"/>
      <c r="Q22" s="65">
        <f>SUM(Q20:Q21)</f>
        <v>-452755</v>
      </c>
      <c r="R22" s="168"/>
      <c r="S22" s="65">
        <f>SUM(S20:S21)</f>
        <v>0</v>
      </c>
      <c r="T22" s="168"/>
      <c r="U22" s="65">
        <f>SUM(U20:U21)</f>
        <v>0</v>
      </c>
      <c r="V22" s="168"/>
      <c r="W22" s="65">
        <f>SUM(W20:W21)</f>
        <v>0</v>
      </c>
      <c r="X22" s="168"/>
      <c r="Y22" s="65">
        <f>SUM(Y20:Y21)</f>
        <v>0</v>
      </c>
      <c r="Z22" s="168"/>
      <c r="AA22" s="65">
        <f>SUM(AA20:AA21)</f>
        <v>-452755</v>
      </c>
      <c r="AB22" s="168"/>
      <c r="AC22" s="65">
        <f>SUM(AC20:AC21)</f>
        <v>-5854</v>
      </c>
      <c r="AD22" s="11"/>
      <c r="AE22" s="15">
        <f>SUM(AE20:AE21)</f>
        <v>-458609</v>
      </c>
    </row>
    <row r="23" spans="1:33">
      <c r="A23" s="2"/>
      <c r="B23" s="25"/>
      <c r="C23" s="14"/>
      <c r="D23" s="14"/>
      <c r="E23" s="63"/>
      <c r="F23" s="14"/>
      <c r="G23" s="63"/>
      <c r="H23" s="14"/>
      <c r="I23" s="14"/>
      <c r="J23" s="14"/>
      <c r="K23" s="63"/>
      <c r="L23" s="14"/>
      <c r="M23" s="14"/>
      <c r="N23" s="14"/>
      <c r="O23" s="14"/>
      <c r="P23" s="14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14"/>
      <c r="AE23" s="14"/>
    </row>
    <row r="24" spans="1:33" s="26" customFormat="1" ht="22" hidden="1">
      <c r="A24" s="16" t="s">
        <v>165</v>
      </c>
      <c r="B24" s="25"/>
      <c r="C24" s="17"/>
      <c r="D24" s="56"/>
      <c r="E24" s="56"/>
      <c r="F24" s="56"/>
      <c r="G24" s="56"/>
      <c r="H24" s="56"/>
      <c r="I24" s="56"/>
      <c r="J24" s="56"/>
      <c r="K24" s="56"/>
      <c r="L24" s="17"/>
      <c r="M24" s="17"/>
      <c r="N24" s="17"/>
      <c r="O24" s="17"/>
      <c r="P24" s="17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63"/>
      <c r="AB24" s="56"/>
      <c r="AC24" s="170"/>
      <c r="AD24" s="17"/>
      <c r="AE24" s="17"/>
    </row>
    <row r="25" spans="1:33" hidden="1">
      <c r="A25" s="2" t="s">
        <v>166</v>
      </c>
      <c r="B25" s="25"/>
      <c r="C25" s="14">
        <v>0</v>
      </c>
      <c r="D25" s="14"/>
      <c r="E25" s="63">
        <v>0</v>
      </c>
      <c r="F25" s="14"/>
      <c r="G25" s="63">
        <v>0</v>
      </c>
      <c r="H25" s="14"/>
      <c r="I25" s="63"/>
      <c r="J25" s="14"/>
      <c r="K25" s="63">
        <v>0</v>
      </c>
      <c r="L25" s="14"/>
      <c r="M25" s="14">
        <v>0</v>
      </c>
      <c r="N25" s="14"/>
      <c r="O25" s="14">
        <v>0</v>
      </c>
      <c r="P25" s="14"/>
      <c r="Q25" s="63">
        <v>0</v>
      </c>
      <c r="R25" s="63"/>
      <c r="S25" s="63">
        <v>0</v>
      </c>
      <c r="T25" s="63"/>
      <c r="U25" s="63">
        <v>0</v>
      </c>
      <c r="V25" s="63"/>
      <c r="W25" s="63"/>
      <c r="X25" s="63"/>
      <c r="Y25" s="63">
        <f>SUM(S25:W25)</f>
        <v>0</v>
      </c>
      <c r="Z25" s="63"/>
      <c r="AA25" s="113">
        <f>SUM(C25:W25)</f>
        <v>0</v>
      </c>
      <c r="AB25" s="63"/>
      <c r="AC25" s="63"/>
      <c r="AD25" s="14"/>
      <c r="AE25" s="14">
        <f>SUM(AA25:AC25)</f>
        <v>0</v>
      </c>
    </row>
    <row r="26" spans="1:33" ht="21.5" hidden="1">
      <c r="A26" s="2" t="s">
        <v>167</v>
      </c>
      <c r="B26" s="25"/>
      <c r="C26" s="14"/>
      <c r="D26" s="95"/>
      <c r="E26" s="63"/>
      <c r="F26" s="14"/>
      <c r="G26" s="63"/>
      <c r="H26" s="14"/>
      <c r="I26" s="14"/>
      <c r="J26" s="14"/>
      <c r="K26" s="63"/>
      <c r="L26" s="14"/>
      <c r="M26" s="14"/>
      <c r="N26" s="14"/>
      <c r="O26" s="14"/>
      <c r="P26" s="14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14"/>
      <c r="AE26" s="14"/>
    </row>
    <row r="27" spans="1:33" hidden="1">
      <c r="A27" s="2" t="s">
        <v>168</v>
      </c>
      <c r="B27" s="25"/>
      <c r="C27" s="14">
        <v>0</v>
      </c>
      <c r="D27" s="14"/>
      <c r="E27" s="63">
        <v>0</v>
      </c>
      <c r="F27" s="14"/>
      <c r="G27" s="63">
        <v>0</v>
      </c>
      <c r="H27" s="14"/>
      <c r="I27" s="63">
        <v>0</v>
      </c>
      <c r="J27" s="14"/>
      <c r="K27" s="63">
        <v>0</v>
      </c>
      <c r="L27" s="14"/>
      <c r="M27" s="14">
        <v>0</v>
      </c>
      <c r="N27" s="14"/>
      <c r="O27" s="14">
        <v>0</v>
      </c>
      <c r="P27" s="14"/>
      <c r="Q27" s="63">
        <v>0</v>
      </c>
      <c r="R27" s="63"/>
      <c r="S27" s="63">
        <v>0</v>
      </c>
      <c r="T27" s="63"/>
      <c r="U27" s="63">
        <v>0</v>
      </c>
      <c r="V27" s="63"/>
      <c r="W27" s="63"/>
      <c r="X27" s="63"/>
      <c r="Y27" s="63">
        <f>SUM(S27:W27)</f>
        <v>0</v>
      </c>
      <c r="Z27" s="63"/>
      <c r="AA27" s="113">
        <f>SUM(C27:W27)</f>
        <v>0</v>
      </c>
      <c r="AB27" s="63"/>
      <c r="AC27" s="63"/>
      <c r="AD27" s="14"/>
      <c r="AE27" s="14">
        <f>SUM(AA27:AC27)</f>
        <v>0</v>
      </c>
    </row>
    <row r="28" spans="1:33" s="7" customFormat="1" ht="20.5" hidden="1">
      <c r="A28" s="18" t="s">
        <v>169</v>
      </c>
      <c r="B28" s="12"/>
      <c r="C28" s="65">
        <f>SUM(C25:C27)</f>
        <v>0</v>
      </c>
      <c r="D28" s="11"/>
      <c r="E28" s="65">
        <f>SUM(E25:E27)</f>
        <v>0</v>
      </c>
      <c r="F28" s="11"/>
      <c r="G28" s="65">
        <f>SUM(G25:G27)</f>
        <v>0</v>
      </c>
      <c r="H28" s="11"/>
      <c r="I28" s="65">
        <f>SUM(I25:I27)</f>
        <v>0</v>
      </c>
      <c r="J28" s="11"/>
      <c r="K28" s="65">
        <f>SUM(K25:K27)</f>
        <v>0</v>
      </c>
      <c r="L28" s="11"/>
      <c r="M28" s="65">
        <f>SUM(M25:M27)</f>
        <v>0</v>
      </c>
      <c r="N28" s="11"/>
      <c r="O28" s="65">
        <f>SUM(O25:O27)</f>
        <v>0</v>
      </c>
      <c r="P28" s="11"/>
      <c r="Q28" s="65">
        <f>SUM(Q25:Q27)</f>
        <v>0</v>
      </c>
      <c r="R28" s="168"/>
      <c r="S28" s="65">
        <f>SUM(S25:S27)</f>
        <v>0</v>
      </c>
      <c r="T28" s="168"/>
      <c r="U28" s="65">
        <f>SUM(U25:U27)</f>
        <v>0</v>
      </c>
      <c r="V28" s="168"/>
      <c r="W28" s="65">
        <f>SUM(W25:W27)</f>
        <v>0</v>
      </c>
      <c r="X28" s="168"/>
      <c r="Y28" s="65">
        <f>SUM(Y25:Y27)</f>
        <v>0</v>
      </c>
      <c r="Z28" s="168"/>
      <c r="AA28" s="65">
        <f>SUM(AA25:AA27)</f>
        <v>0</v>
      </c>
      <c r="AB28" s="168"/>
      <c r="AC28" s="65">
        <f>SUM(AC25:AC27)</f>
        <v>0</v>
      </c>
      <c r="AD28" s="11"/>
      <c r="AE28" s="65">
        <f>SUM(AE25:AE27)</f>
        <v>0</v>
      </c>
    </row>
    <row r="29" spans="1:33" s="7" customFormat="1" ht="20.5">
      <c r="A29" s="4" t="s">
        <v>251</v>
      </c>
      <c r="B29" s="25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63"/>
      <c r="AB29" s="168"/>
      <c r="AC29" s="168"/>
      <c r="AD29" s="11"/>
      <c r="AE29" s="11"/>
    </row>
    <row r="30" spans="1:33" s="7" customFormat="1" ht="20.5">
      <c r="A30" s="3" t="s">
        <v>171</v>
      </c>
      <c r="B30" s="25"/>
      <c r="C30" s="14">
        <v>0</v>
      </c>
      <c r="D30" s="14"/>
      <c r="E30" s="14">
        <v>0</v>
      </c>
      <c r="F30" s="14"/>
      <c r="G30" s="14">
        <v>0</v>
      </c>
      <c r="H30" s="14"/>
      <c r="I30" s="14">
        <v>0</v>
      </c>
      <c r="J30" s="14"/>
      <c r="K30" s="14">
        <v>0</v>
      </c>
      <c r="L30" s="11"/>
      <c r="M30" s="14">
        <v>0</v>
      </c>
      <c r="N30" s="14"/>
      <c r="O30" s="14">
        <v>0</v>
      </c>
      <c r="P30" s="11"/>
      <c r="Q30" s="63">
        <f>'PL 6-9'!C126</f>
        <v>678893</v>
      </c>
      <c r="R30" s="168"/>
      <c r="S30" s="63">
        <v>0</v>
      </c>
      <c r="T30" s="168"/>
      <c r="U30" s="63">
        <v>0</v>
      </c>
      <c r="V30" s="168"/>
      <c r="W30" s="168">
        <v>0</v>
      </c>
      <c r="X30" s="168"/>
      <c r="Y30" s="63">
        <f>SUM(S30:W30)</f>
        <v>0</v>
      </c>
      <c r="Z30" s="168"/>
      <c r="AA30" s="113">
        <f>SUM(C30:W30)</f>
        <v>678893</v>
      </c>
      <c r="AB30" s="168"/>
      <c r="AC30" s="63">
        <f>'PL 6-9'!C127</f>
        <v>34626</v>
      </c>
      <c r="AD30" s="11"/>
      <c r="AE30" s="14">
        <f>SUM(AA30:AC30)</f>
        <v>713519</v>
      </c>
      <c r="AG30" s="137"/>
    </row>
    <row r="31" spans="1:33" s="7" customFormat="1" ht="20.5">
      <c r="A31" s="3" t="s">
        <v>250</v>
      </c>
      <c r="B31" s="25"/>
      <c r="C31" s="14">
        <v>0</v>
      </c>
      <c r="D31" s="11"/>
      <c r="E31" s="14">
        <v>0</v>
      </c>
      <c r="F31" s="11"/>
      <c r="G31" s="14">
        <v>0</v>
      </c>
      <c r="H31" s="11"/>
      <c r="I31" s="14">
        <v>0</v>
      </c>
      <c r="J31" s="11"/>
      <c r="K31" s="21">
        <v>0</v>
      </c>
      <c r="L31" s="11"/>
      <c r="M31" s="14">
        <v>0</v>
      </c>
      <c r="N31" s="11"/>
      <c r="O31" s="14">
        <v>0</v>
      </c>
      <c r="P31" s="11"/>
      <c r="Q31" s="50">
        <v>0</v>
      </c>
      <c r="R31" s="168"/>
      <c r="S31" s="50">
        <v>157824</v>
      </c>
      <c r="T31" s="63"/>
      <c r="U31" s="50">
        <f>'PL 6-9'!C113</f>
        <v>1969</v>
      </c>
      <c r="V31" s="63"/>
      <c r="W31" s="63">
        <f>'PL 6-9'!C104</f>
        <v>-1842</v>
      </c>
      <c r="X31" s="63"/>
      <c r="Y31" s="63">
        <f>SUM(S31:W31)</f>
        <v>157951</v>
      </c>
      <c r="Z31" s="168"/>
      <c r="AA31" s="113">
        <f>AA32-AA30</f>
        <v>157951</v>
      </c>
      <c r="AB31" s="168"/>
      <c r="AC31" s="113">
        <v>7801</v>
      </c>
      <c r="AD31" s="11"/>
      <c r="AE31" s="14">
        <f>SUM(AA31:AC31)</f>
        <v>165752</v>
      </c>
      <c r="AG31" s="137"/>
    </row>
    <row r="32" spans="1:33" s="7" customFormat="1" ht="20.5">
      <c r="A32" s="4" t="s">
        <v>252</v>
      </c>
      <c r="B32" s="12"/>
      <c r="C32" s="22">
        <f>SUM(C30:C31)</f>
        <v>0</v>
      </c>
      <c r="D32" s="11"/>
      <c r="E32" s="22">
        <f>SUM(E30:E31)</f>
        <v>0</v>
      </c>
      <c r="F32" s="11"/>
      <c r="G32" s="22">
        <f>SUM(G30:G31)</f>
        <v>0</v>
      </c>
      <c r="H32" s="11"/>
      <c r="I32" s="22">
        <f>SUM(I30:I31)</f>
        <v>0</v>
      </c>
      <c r="J32" s="11"/>
      <c r="K32" s="22">
        <f>SUM(K30:K31)</f>
        <v>0</v>
      </c>
      <c r="L32" s="11"/>
      <c r="M32" s="22">
        <f>SUM(M30:M31)</f>
        <v>0</v>
      </c>
      <c r="N32" s="11"/>
      <c r="O32" s="22">
        <f>SUM(O30:O31)</f>
        <v>0</v>
      </c>
      <c r="P32" s="11"/>
      <c r="Q32" s="172">
        <f>SUM(Q30:Q31)</f>
        <v>678893</v>
      </c>
      <c r="R32" s="168"/>
      <c r="S32" s="172">
        <f>SUM(S30:S31)</f>
        <v>157824</v>
      </c>
      <c r="T32" s="168"/>
      <c r="U32" s="172">
        <f>SUM(U30:U31)</f>
        <v>1969</v>
      </c>
      <c r="V32" s="168"/>
      <c r="W32" s="172">
        <f>SUM(W30:W31)</f>
        <v>-1842</v>
      </c>
      <c r="X32" s="168"/>
      <c r="Y32" s="172">
        <f>SUM(Y30:Y31)</f>
        <v>157951</v>
      </c>
      <c r="Z32" s="168"/>
      <c r="AA32" s="172">
        <f>'PL 6-9'!C131</f>
        <v>836844</v>
      </c>
      <c r="AB32" s="168"/>
      <c r="AC32" s="172">
        <f>'PL 6-9'!C132</f>
        <v>42427</v>
      </c>
      <c r="AD32" s="11"/>
      <c r="AE32" s="22">
        <f>SUM(AE30:AE31)</f>
        <v>879271</v>
      </c>
    </row>
    <row r="33" spans="1:31" s="7" customFormat="1" ht="20.5">
      <c r="A33" s="4"/>
      <c r="B33" s="12"/>
      <c r="C33" s="22"/>
      <c r="D33" s="11"/>
      <c r="E33" s="22"/>
      <c r="F33" s="11"/>
      <c r="G33" s="22"/>
      <c r="H33" s="11"/>
      <c r="I33" s="22"/>
      <c r="J33" s="11"/>
      <c r="K33" s="22"/>
      <c r="L33" s="11"/>
      <c r="M33" s="22"/>
      <c r="N33" s="11"/>
      <c r="O33" s="22"/>
      <c r="P33" s="11"/>
      <c r="Q33" s="172"/>
      <c r="R33" s="168"/>
      <c r="S33" s="172"/>
      <c r="T33" s="168"/>
      <c r="U33" s="172"/>
      <c r="V33" s="168"/>
      <c r="W33" s="172"/>
      <c r="X33" s="168"/>
      <c r="Y33" s="172"/>
      <c r="Z33" s="168"/>
      <c r="AA33" s="172"/>
      <c r="AB33" s="168"/>
      <c r="AC33" s="172"/>
      <c r="AD33" s="11"/>
      <c r="AE33" s="22"/>
    </row>
    <row r="34" spans="1:31" s="7" customFormat="1" ht="20.5">
      <c r="A34" s="3" t="s">
        <v>182</v>
      </c>
      <c r="B34" s="1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92"/>
      <c r="AE34" s="92"/>
    </row>
    <row r="35" spans="1:31">
      <c r="A35" s="3" t="s">
        <v>183</v>
      </c>
      <c r="B35" s="25">
        <v>4</v>
      </c>
      <c r="C35" s="52">
        <v>0</v>
      </c>
      <c r="D35" s="14"/>
      <c r="E35" s="52">
        <v>0</v>
      </c>
      <c r="F35" s="14"/>
      <c r="G35" s="52">
        <v>0</v>
      </c>
      <c r="H35" s="14"/>
      <c r="I35" s="52">
        <v>0</v>
      </c>
      <c r="J35" s="14"/>
      <c r="K35" s="52">
        <v>0</v>
      </c>
      <c r="L35" s="14"/>
      <c r="M35" s="52">
        <v>0</v>
      </c>
      <c r="N35" s="14"/>
      <c r="O35" s="113">
        <v>0</v>
      </c>
      <c r="P35" s="63"/>
      <c r="Q35" s="113">
        <f>'SH 12-13'!O50</f>
        <v>53712</v>
      </c>
      <c r="R35" s="63"/>
      <c r="S35" s="113">
        <v>0</v>
      </c>
      <c r="T35" s="63"/>
      <c r="U35" s="113">
        <f>'SH 12-13'!Q50</f>
        <v>-53712</v>
      </c>
      <c r="V35" s="63"/>
      <c r="W35" s="113">
        <v>0</v>
      </c>
      <c r="X35" s="63"/>
      <c r="Y35" s="63">
        <f>SUM(S35:W35)</f>
        <v>-53712</v>
      </c>
      <c r="Z35" s="63"/>
      <c r="AA35" s="113">
        <v>0</v>
      </c>
      <c r="AB35" s="63"/>
      <c r="AC35" s="113">
        <v>0</v>
      </c>
      <c r="AD35" s="14"/>
      <c r="AE35" s="14">
        <f>SUM(AA35:AC35)</f>
        <v>0</v>
      </c>
    </row>
    <row r="36" spans="1:31" ht="21" thickBot="1">
      <c r="A36" s="4" t="s">
        <v>184</v>
      </c>
      <c r="B36" s="25"/>
      <c r="C36" s="96">
        <f>C16+C22+C32</f>
        <v>905510</v>
      </c>
      <c r="D36" s="97"/>
      <c r="E36" s="96">
        <f>E16+E22+E32</f>
        <v>19876970</v>
      </c>
      <c r="F36" s="97"/>
      <c r="G36" s="96">
        <f>G16+G22+G32</f>
        <v>390969</v>
      </c>
      <c r="H36" s="97"/>
      <c r="I36" s="96">
        <f>I16+I22+I32</f>
        <v>-321832</v>
      </c>
      <c r="J36" s="97"/>
      <c r="K36" s="96">
        <f>K16+K22+K32</f>
        <v>428790</v>
      </c>
      <c r="L36" s="97"/>
      <c r="M36" s="96">
        <f>M16+M22+M32</f>
        <v>3242</v>
      </c>
      <c r="N36" s="97"/>
      <c r="O36" s="173">
        <f>O16+O22+O32</f>
        <v>90551</v>
      </c>
      <c r="P36" s="123"/>
      <c r="Q36" s="173">
        <f>Q16+Q22+Q32+Q35</f>
        <v>1165133</v>
      </c>
      <c r="R36" s="123"/>
      <c r="S36" s="173">
        <f>S16+S22+S32+S35</f>
        <v>175988</v>
      </c>
      <c r="T36" s="123"/>
      <c r="U36" s="173">
        <f>U16+U22+U32+U35</f>
        <v>449</v>
      </c>
      <c r="V36" s="123"/>
      <c r="W36" s="173">
        <f>W16+W22+W32+W35</f>
        <v>-1842</v>
      </c>
      <c r="X36" s="123"/>
      <c r="Y36" s="173">
        <f>Y16+Y22+Y32+Y35</f>
        <v>174595</v>
      </c>
      <c r="Z36" s="123"/>
      <c r="AA36" s="173">
        <f>AA16+AA22+AA32+AA35</f>
        <v>22713928</v>
      </c>
      <c r="AB36" s="123"/>
      <c r="AC36" s="173">
        <f>AC16+AC22+AC32+AC35</f>
        <v>1034269</v>
      </c>
      <c r="AD36" s="123"/>
      <c r="AE36" s="173">
        <f>AE16+AE22+AE32+AE35</f>
        <v>23748197</v>
      </c>
    </row>
    <row r="37" spans="1:31" ht="20.5" thickTop="1"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174"/>
      <c r="P37" s="174"/>
      <c r="Q37" s="174"/>
      <c r="R37" s="174"/>
      <c r="S37" s="174"/>
      <c r="T37" s="174"/>
      <c r="U37" s="174"/>
      <c r="V37" s="174"/>
      <c r="W37" s="174"/>
      <c r="X37" s="174"/>
      <c r="Y37" s="174"/>
      <c r="Z37" s="174"/>
      <c r="AA37" s="174"/>
      <c r="AB37" s="174"/>
      <c r="AC37" s="174"/>
      <c r="AD37" s="71"/>
      <c r="AE37" s="71"/>
    </row>
    <row r="38" spans="1:31"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174"/>
      <c r="R38" s="174"/>
      <c r="S38" s="174"/>
      <c r="T38" s="174"/>
      <c r="U38" s="174"/>
      <c r="V38" s="174"/>
      <c r="W38" s="174"/>
      <c r="X38" s="174"/>
      <c r="Y38" s="174"/>
      <c r="Z38" s="174"/>
      <c r="AA38" s="174"/>
      <c r="AB38" s="174"/>
      <c r="AC38" s="174"/>
      <c r="AD38" s="71"/>
      <c r="AE38" s="71"/>
    </row>
    <row r="39" spans="1:31">
      <c r="B39" s="6" t="s">
        <v>185</v>
      </c>
      <c r="C39" s="71">
        <f>C36-'BS-3-5'!D93</f>
        <v>0</v>
      </c>
      <c r="E39" s="121"/>
      <c r="G39" s="121"/>
      <c r="I39" s="121"/>
      <c r="K39" s="121"/>
      <c r="M39" s="121"/>
      <c r="O39" s="121"/>
      <c r="Q39" s="175"/>
      <c r="Y39" s="175"/>
      <c r="AA39" s="175"/>
      <c r="AC39" s="175"/>
      <c r="AE39" s="121"/>
    </row>
    <row r="40" spans="1:31">
      <c r="S40" s="176"/>
    </row>
    <row r="41" spans="1:31">
      <c r="S41" s="175"/>
    </row>
  </sheetData>
  <mergeCells count="4">
    <mergeCell ref="C4:AE4"/>
    <mergeCell ref="O5:Q5"/>
    <mergeCell ref="S5:Y5"/>
    <mergeCell ref="C12:AE12"/>
  </mergeCells>
  <pageMargins left="0.7" right="0.7" top="0.48" bottom="0.5" header="0.5" footer="0.3"/>
  <pageSetup paperSize="9" scale="59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54"/>
  <sheetViews>
    <sheetView view="pageBreakPreview" topLeftCell="A34" zoomScale="92" zoomScaleNormal="80" zoomScaleSheetLayoutView="92" workbookViewId="0">
      <selection activeCell="O45" sqref="O45"/>
    </sheetView>
  </sheetViews>
  <sheetFormatPr defaultColWidth="9.09765625" defaultRowHeight="20"/>
  <cols>
    <col min="1" max="1" width="52.8984375" style="3" customWidth="1"/>
    <col min="2" max="2" width="8.69921875" style="6" customWidth="1"/>
    <col min="3" max="3" width="11" style="2" customWidth="1"/>
    <col min="4" max="4" width="1" style="2" customWidth="1"/>
    <col min="5" max="5" width="11.09765625" style="2" bestFit="1" customWidth="1"/>
    <col min="6" max="6" width="1" style="2" customWidth="1"/>
    <col min="7" max="7" width="11" style="2" customWidth="1"/>
    <col min="8" max="8" width="1" style="2" customWidth="1"/>
    <col min="9" max="9" width="15.69921875" style="2" bestFit="1" customWidth="1"/>
    <col min="10" max="10" width="1" style="2" customWidth="1"/>
    <col min="11" max="11" width="11" style="2" customWidth="1"/>
    <col min="12" max="12" width="1" style="2" customWidth="1"/>
    <col min="13" max="13" width="11" style="2" customWidth="1"/>
    <col min="14" max="14" width="1" style="2" customWidth="1"/>
    <col min="15" max="15" width="11" style="153" customWidth="1"/>
    <col min="16" max="16" width="1" style="153" customWidth="1"/>
    <col min="17" max="17" width="16.8984375" style="153" bestFit="1" customWidth="1"/>
    <col min="18" max="18" width="1" style="2" customWidth="1"/>
    <col min="19" max="19" width="11.09765625" style="2" customWidth="1"/>
    <col min="20" max="16384" width="9.09765625" style="2"/>
  </cols>
  <sheetData>
    <row r="1" spans="1:19" customFormat="1" ht="23.15" customHeight="1">
      <c r="A1" s="43" t="s">
        <v>0</v>
      </c>
      <c r="D1" s="74"/>
      <c r="E1" s="74"/>
      <c r="F1" s="74"/>
      <c r="G1" s="74"/>
      <c r="H1" s="74"/>
      <c r="I1" s="74"/>
      <c r="J1" s="74"/>
      <c r="K1" s="74"/>
      <c r="L1" s="74"/>
      <c r="N1" s="84"/>
      <c r="O1" s="33"/>
      <c r="P1" s="33"/>
      <c r="Q1" s="134"/>
    </row>
    <row r="2" spans="1:19" customFormat="1" ht="22">
      <c r="A2" s="43" t="s">
        <v>118</v>
      </c>
      <c r="B2" s="41"/>
      <c r="O2" s="134"/>
      <c r="P2" s="134"/>
      <c r="Q2" s="134"/>
    </row>
    <row r="3" spans="1:19" customFormat="1" ht="21" customHeight="1">
      <c r="A3" s="43"/>
      <c r="B3" s="41"/>
      <c r="D3" s="64"/>
      <c r="O3" s="134"/>
      <c r="P3" s="134"/>
      <c r="Q3" s="134"/>
    </row>
    <row r="4" spans="1:19" ht="20.5">
      <c r="C4" s="219" t="s">
        <v>3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</row>
    <row r="5" spans="1:19" ht="20.5">
      <c r="B5" s="3"/>
      <c r="D5" s="26"/>
      <c r="E5" s="27"/>
      <c r="F5" s="27"/>
      <c r="G5" s="27"/>
      <c r="H5" s="27"/>
      <c r="I5" s="27"/>
      <c r="J5" s="27"/>
      <c r="K5" s="27"/>
      <c r="L5" s="27"/>
      <c r="M5" s="27"/>
      <c r="N5" s="27"/>
      <c r="O5" s="151"/>
      <c r="Q5" s="151" t="s">
        <v>186</v>
      </c>
      <c r="S5" s="26"/>
    </row>
    <row r="6" spans="1:19" ht="20.5">
      <c r="B6" s="3"/>
      <c r="D6" s="26"/>
      <c r="E6" s="27"/>
      <c r="F6" s="27"/>
      <c r="G6" s="27"/>
      <c r="H6" s="27"/>
      <c r="I6" s="27" t="s">
        <v>123</v>
      </c>
      <c r="J6" s="27"/>
      <c r="K6" s="27" t="s">
        <v>124</v>
      </c>
      <c r="L6" s="27"/>
      <c r="M6" s="222" t="s">
        <v>75</v>
      </c>
      <c r="N6" s="222"/>
      <c r="O6" s="222"/>
      <c r="Q6" s="177" t="s">
        <v>187</v>
      </c>
    </row>
    <row r="7" spans="1:19">
      <c r="B7" s="27"/>
      <c r="C7" s="27"/>
      <c r="E7" s="27"/>
      <c r="F7" s="27"/>
      <c r="G7" s="27" t="s">
        <v>124</v>
      </c>
      <c r="H7" s="27"/>
      <c r="I7" s="27" t="s">
        <v>130</v>
      </c>
      <c r="J7" s="27"/>
      <c r="K7" s="27" t="s">
        <v>131</v>
      </c>
      <c r="L7" s="27"/>
      <c r="M7" s="27" t="s">
        <v>132</v>
      </c>
      <c r="P7" s="151"/>
      <c r="Q7" s="151" t="s">
        <v>125</v>
      </c>
      <c r="R7" s="27"/>
      <c r="S7" s="27" t="s">
        <v>121</v>
      </c>
    </row>
    <row r="8" spans="1:19">
      <c r="B8" s="27"/>
      <c r="C8" s="27" t="s">
        <v>137</v>
      </c>
      <c r="E8" s="27" t="s">
        <v>138</v>
      </c>
      <c r="F8" s="27"/>
      <c r="G8" s="27" t="s">
        <v>119</v>
      </c>
      <c r="H8" s="27"/>
      <c r="I8" s="27" t="s">
        <v>140</v>
      </c>
      <c r="J8" s="27"/>
      <c r="K8" s="27" t="s">
        <v>141</v>
      </c>
      <c r="L8" s="27"/>
      <c r="M8" s="27" t="s">
        <v>142</v>
      </c>
      <c r="N8" s="27"/>
      <c r="O8" s="151" t="s">
        <v>143</v>
      </c>
      <c r="P8" s="151"/>
      <c r="Q8" s="151" t="s">
        <v>122</v>
      </c>
      <c r="R8" s="27"/>
      <c r="S8" s="27" t="s">
        <v>127</v>
      </c>
    </row>
    <row r="9" spans="1:19" ht="21.5">
      <c r="B9" s="40"/>
      <c r="C9" s="27" t="s">
        <v>148</v>
      </c>
      <c r="E9" s="9" t="s">
        <v>149</v>
      </c>
      <c r="F9" s="27"/>
      <c r="G9" s="9" t="s">
        <v>150</v>
      </c>
      <c r="H9" s="9"/>
      <c r="I9" s="93" t="s">
        <v>152</v>
      </c>
      <c r="J9" s="27"/>
      <c r="K9" s="9" t="s">
        <v>153</v>
      </c>
      <c r="L9" s="27"/>
      <c r="M9" s="27" t="s">
        <v>154</v>
      </c>
      <c r="N9" s="27"/>
      <c r="O9" s="151" t="s">
        <v>155</v>
      </c>
      <c r="P9" s="151"/>
      <c r="Q9" s="151" t="s">
        <v>188</v>
      </c>
      <c r="R9" s="27"/>
      <c r="S9" s="27" t="s">
        <v>135</v>
      </c>
    </row>
    <row r="10" spans="1:19">
      <c r="A10" s="2"/>
      <c r="B10" s="25"/>
      <c r="C10" s="215" t="s">
        <v>9</v>
      </c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</row>
    <row r="11" spans="1:19" ht="20.5">
      <c r="A11" s="4" t="s">
        <v>160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166"/>
      <c r="P11" s="166"/>
      <c r="Q11" s="166"/>
      <c r="R11" s="25"/>
      <c r="S11" s="25"/>
    </row>
    <row r="12" spans="1:19" ht="20.5">
      <c r="A12" s="4" t="s">
        <v>161</v>
      </c>
      <c r="B12" s="25"/>
      <c r="C12" s="10">
        <v>510000</v>
      </c>
      <c r="D12" s="10"/>
      <c r="E12" s="10">
        <v>1335830</v>
      </c>
      <c r="F12" s="10"/>
      <c r="G12" s="10">
        <v>390969</v>
      </c>
      <c r="H12" s="10"/>
      <c r="I12" s="10">
        <v>-266294</v>
      </c>
      <c r="J12" s="10"/>
      <c r="K12" s="10">
        <v>3242</v>
      </c>
      <c r="L12" s="10"/>
      <c r="M12" s="10">
        <v>90551</v>
      </c>
      <c r="N12" s="10"/>
      <c r="O12" s="178">
        <v>193712</v>
      </c>
      <c r="P12" s="178"/>
      <c r="Q12" s="178">
        <v>27644</v>
      </c>
      <c r="R12" s="10"/>
      <c r="S12" s="10">
        <f>SUM(C12:Q12)</f>
        <v>2285654</v>
      </c>
    </row>
    <row r="13" spans="1:19" s="7" customFormat="1" ht="9.65" customHeight="1">
      <c r="A13" s="4"/>
      <c r="B13" s="25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78"/>
      <c r="P13" s="178"/>
      <c r="Q13" s="178"/>
      <c r="R13" s="10"/>
      <c r="S13" s="10"/>
    </row>
    <row r="14" spans="1:19" s="7" customFormat="1" ht="20.5">
      <c r="A14" s="4" t="s">
        <v>162</v>
      </c>
      <c r="B14" s="25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68"/>
      <c r="P14" s="168"/>
      <c r="Q14" s="168"/>
      <c r="R14" s="11"/>
      <c r="S14" s="11"/>
    </row>
    <row r="15" spans="1:19" s="7" customFormat="1" ht="20.5">
      <c r="A15" s="5" t="s">
        <v>253</v>
      </c>
      <c r="B15" s="25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68"/>
      <c r="P15" s="168"/>
      <c r="Q15" s="168"/>
      <c r="R15" s="11"/>
      <c r="S15" s="11"/>
    </row>
    <row r="16" spans="1:19" s="7" customFormat="1" ht="20.5">
      <c r="A16" s="3" t="s">
        <v>163</v>
      </c>
      <c r="B16" s="25"/>
      <c r="C16" s="21">
        <v>395510</v>
      </c>
      <c r="D16" s="13"/>
      <c r="E16" s="21">
        <v>18541140</v>
      </c>
      <c r="F16" s="13"/>
      <c r="G16" s="66">
        <v>0</v>
      </c>
      <c r="H16" s="51"/>
      <c r="I16" s="66">
        <v>0</v>
      </c>
      <c r="J16" s="13"/>
      <c r="K16" s="66">
        <v>0</v>
      </c>
      <c r="L16" s="13"/>
      <c r="M16" s="66">
        <v>0</v>
      </c>
      <c r="N16" s="11"/>
      <c r="O16" s="179">
        <v>0</v>
      </c>
      <c r="P16" s="168"/>
      <c r="Q16" s="179">
        <v>0</v>
      </c>
      <c r="R16" s="11"/>
      <c r="S16" s="82">
        <f>SUM(C16:Q16)</f>
        <v>18936650</v>
      </c>
    </row>
    <row r="17" spans="1:19" s="7" customFormat="1" ht="20.5">
      <c r="A17" s="5" t="s">
        <v>254</v>
      </c>
      <c r="B17" s="25"/>
      <c r="C17" s="20">
        <f>SUM(C16)</f>
        <v>395510</v>
      </c>
      <c r="D17" s="11"/>
      <c r="E17" s="20">
        <f>SUM(E16)</f>
        <v>18541140</v>
      </c>
      <c r="F17" s="11"/>
      <c r="G17" s="20">
        <v>0</v>
      </c>
      <c r="H17" s="92"/>
      <c r="I17" s="20">
        <v>0</v>
      </c>
      <c r="J17" s="11"/>
      <c r="K17" s="20">
        <v>0</v>
      </c>
      <c r="L17" s="11"/>
      <c r="M17" s="20">
        <v>0</v>
      </c>
      <c r="N17" s="11"/>
      <c r="O17" s="171">
        <v>0</v>
      </c>
      <c r="P17" s="168"/>
      <c r="Q17" s="171">
        <v>0</v>
      </c>
      <c r="R17" s="11"/>
      <c r="S17" s="20">
        <f>SUM(S16)</f>
        <v>18936650</v>
      </c>
    </row>
    <row r="18" spans="1:19" s="7" customFormat="1" ht="9.65" customHeight="1">
      <c r="A18" s="4"/>
      <c r="B18" s="25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68"/>
      <c r="P18" s="168"/>
      <c r="Q18" s="168"/>
      <c r="R18" s="11"/>
      <c r="S18" s="11"/>
    </row>
    <row r="19" spans="1:19" s="7" customFormat="1" ht="20.5">
      <c r="A19" s="4" t="s">
        <v>251</v>
      </c>
      <c r="B19" s="25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68"/>
      <c r="P19" s="168"/>
      <c r="Q19" s="168"/>
      <c r="R19" s="11"/>
      <c r="S19" s="11"/>
    </row>
    <row r="20" spans="1:19" s="7" customFormat="1" ht="20.5">
      <c r="A20" s="3" t="s">
        <v>171</v>
      </c>
      <c r="B20" s="25"/>
      <c r="C20" s="62">
        <v>0</v>
      </c>
      <c r="D20" s="13"/>
      <c r="E20" s="62">
        <v>0</v>
      </c>
      <c r="F20" s="13"/>
      <c r="G20" s="62">
        <v>0</v>
      </c>
      <c r="H20" s="62"/>
      <c r="I20" s="62">
        <v>0</v>
      </c>
      <c r="J20" s="13"/>
      <c r="K20" s="62">
        <v>0</v>
      </c>
      <c r="L20" s="13"/>
      <c r="M20" s="62">
        <v>0</v>
      </c>
      <c r="N20" s="10"/>
      <c r="O20" s="63">
        <v>169058</v>
      </c>
      <c r="P20" s="178"/>
      <c r="Q20" s="62">
        <v>0</v>
      </c>
      <c r="R20" s="10"/>
      <c r="S20" s="13">
        <f>SUM(C20:Q20)</f>
        <v>169058</v>
      </c>
    </row>
    <row r="21" spans="1:19" s="7" customFormat="1" ht="20.5">
      <c r="A21" s="3" t="s">
        <v>190</v>
      </c>
      <c r="B21" s="25"/>
      <c r="C21" s="66">
        <v>0</v>
      </c>
      <c r="D21" s="13"/>
      <c r="E21" s="66">
        <v>0</v>
      </c>
      <c r="F21" s="13"/>
      <c r="G21" s="66">
        <v>0</v>
      </c>
      <c r="H21" s="51"/>
      <c r="I21" s="66">
        <v>0</v>
      </c>
      <c r="J21" s="13"/>
      <c r="K21" s="66">
        <v>0</v>
      </c>
      <c r="L21" s="13"/>
      <c r="M21" s="66">
        <v>0</v>
      </c>
      <c r="N21" s="10"/>
      <c r="O21" s="50">
        <v>-10099</v>
      </c>
      <c r="P21" s="178"/>
      <c r="Q21" s="50">
        <v>-11486</v>
      </c>
      <c r="R21" s="10"/>
      <c r="S21" s="82">
        <f>SUM(C21:Q21)</f>
        <v>-21585</v>
      </c>
    </row>
    <row r="22" spans="1:19" s="7" customFormat="1" ht="20.5">
      <c r="A22" s="4" t="s">
        <v>290</v>
      </c>
      <c r="B22" s="12"/>
      <c r="C22" s="20">
        <v>0</v>
      </c>
      <c r="D22" s="11"/>
      <c r="E22" s="20">
        <v>0</v>
      </c>
      <c r="F22" s="11"/>
      <c r="G22" s="20">
        <v>0</v>
      </c>
      <c r="H22" s="92"/>
      <c r="I22" s="20">
        <v>0</v>
      </c>
      <c r="J22" s="11"/>
      <c r="K22" s="20">
        <v>0</v>
      </c>
      <c r="L22" s="11"/>
      <c r="M22" s="20">
        <v>0</v>
      </c>
      <c r="N22" s="11"/>
      <c r="O22" s="171">
        <f>SUM(O20:O21)</f>
        <v>158959</v>
      </c>
      <c r="P22" s="168"/>
      <c r="Q22" s="171">
        <f>SUM(Q20:Q21)</f>
        <v>-11486</v>
      </c>
      <c r="R22" s="92"/>
      <c r="S22" s="20">
        <f>SUM(S20:S21)</f>
        <v>147473</v>
      </c>
    </row>
    <row r="23" spans="1:19" s="7" customFormat="1" ht="9.65" customHeight="1">
      <c r="A23" s="4"/>
      <c r="B23" s="25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78"/>
      <c r="P23" s="178"/>
      <c r="Q23" s="178"/>
      <c r="R23" s="10"/>
      <c r="S23" s="10"/>
    </row>
    <row r="24" spans="1:19" ht="21" thickBot="1">
      <c r="A24" s="4" t="s">
        <v>172</v>
      </c>
      <c r="B24" s="25"/>
      <c r="C24" s="24">
        <f>C12+C17</f>
        <v>905510</v>
      </c>
      <c r="D24" s="10"/>
      <c r="E24" s="24">
        <f>E12+E17</f>
        <v>19876970</v>
      </c>
      <c r="F24" s="10"/>
      <c r="G24" s="24">
        <f>G12+G17</f>
        <v>390969</v>
      </c>
      <c r="H24" s="10"/>
      <c r="I24" s="24">
        <f>I12+I17</f>
        <v>-266294</v>
      </c>
      <c r="J24" s="10"/>
      <c r="K24" s="24">
        <f>K12+K17</f>
        <v>3242</v>
      </c>
      <c r="L24" s="10"/>
      <c r="M24" s="24">
        <f>M12+M17</f>
        <v>90551</v>
      </c>
      <c r="N24" s="10"/>
      <c r="O24" s="180">
        <f>O12+O22</f>
        <v>352671</v>
      </c>
      <c r="P24" s="178"/>
      <c r="Q24" s="180">
        <f>Q12+Q22</f>
        <v>16158</v>
      </c>
      <c r="R24" s="10"/>
      <c r="S24" s="24">
        <f>S12+S17+S22</f>
        <v>21369777</v>
      </c>
    </row>
    <row r="25" spans="1:19" ht="21" customHeight="1" thickTop="1"/>
    <row r="26" spans="1:19" customFormat="1" ht="23.15" customHeight="1">
      <c r="A26" s="43" t="s">
        <v>0</v>
      </c>
      <c r="D26" s="74"/>
      <c r="E26" s="74"/>
      <c r="F26" s="74"/>
      <c r="G26" s="74"/>
      <c r="H26" s="74"/>
      <c r="I26" s="74"/>
      <c r="J26" s="74"/>
      <c r="K26" s="74"/>
      <c r="L26" s="74"/>
      <c r="N26" s="84"/>
      <c r="O26" s="33"/>
      <c r="P26" s="33"/>
      <c r="Q26" s="134"/>
    </row>
    <row r="27" spans="1:19" customFormat="1" ht="22">
      <c r="A27" s="43" t="s">
        <v>118</v>
      </c>
      <c r="B27" s="41"/>
      <c r="O27" s="134"/>
      <c r="P27" s="134"/>
      <c r="Q27" s="134"/>
    </row>
    <row r="28" spans="1:19" customFormat="1" ht="21" customHeight="1">
      <c r="A28" s="43"/>
      <c r="B28" s="41"/>
      <c r="D28" s="64"/>
      <c r="O28" s="134"/>
      <c r="P28" s="134"/>
      <c r="Q28" s="134"/>
    </row>
    <row r="29" spans="1:19" ht="20.5">
      <c r="C29" s="219" t="s">
        <v>3</v>
      </c>
      <c r="D29" s="219"/>
      <c r="E29" s="219"/>
      <c r="F29" s="219"/>
      <c r="G29" s="219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</row>
    <row r="30" spans="1:19" ht="20.5">
      <c r="B30" s="3"/>
      <c r="D30" s="26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151"/>
      <c r="Q30" s="151" t="s">
        <v>186</v>
      </c>
      <c r="S30" s="26"/>
    </row>
    <row r="31" spans="1:19" ht="20.5">
      <c r="B31" s="3"/>
      <c r="D31" s="26"/>
      <c r="E31" s="27"/>
      <c r="F31" s="27"/>
      <c r="G31" s="27"/>
      <c r="H31" s="27"/>
      <c r="I31" s="27" t="s">
        <v>123</v>
      </c>
      <c r="J31" s="27"/>
      <c r="K31" s="27" t="s">
        <v>124</v>
      </c>
      <c r="L31" s="27"/>
      <c r="M31" s="222" t="s">
        <v>75</v>
      </c>
      <c r="N31" s="222"/>
      <c r="O31" s="222"/>
      <c r="Q31" s="177" t="s">
        <v>187</v>
      </c>
    </row>
    <row r="32" spans="1:19">
      <c r="B32" s="27"/>
      <c r="C32" s="27"/>
      <c r="E32" s="27"/>
      <c r="F32" s="27"/>
      <c r="G32" s="27" t="s">
        <v>124</v>
      </c>
      <c r="H32" s="27"/>
      <c r="I32" s="27" t="s">
        <v>130</v>
      </c>
      <c r="J32" s="27"/>
      <c r="K32" s="27" t="s">
        <v>131</v>
      </c>
      <c r="L32" s="27"/>
      <c r="M32" s="27" t="s">
        <v>132</v>
      </c>
      <c r="P32" s="151"/>
      <c r="Q32" s="151" t="s">
        <v>125</v>
      </c>
      <c r="R32" s="27"/>
      <c r="S32" s="27" t="s">
        <v>121</v>
      </c>
    </row>
    <row r="33" spans="1:21">
      <c r="B33" s="27"/>
      <c r="C33" s="27" t="s">
        <v>137</v>
      </c>
      <c r="E33" s="27" t="s">
        <v>138</v>
      </c>
      <c r="F33" s="27"/>
      <c r="G33" s="27" t="s">
        <v>119</v>
      </c>
      <c r="H33" s="27"/>
      <c r="I33" s="27" t="s">
        <v>140</v>
      </c>
      <c r="J33" s="27"/>
      <c r="K33" s="27" t="s">
        <v>141</v>
      </c>
      <c r="L33" s="27"/>
      <c r="M33" s="27" t="s">
        <v>142</v>
      </c>
      <c r="N33" s="27"/>
      <c r="O33" s="151" t="s">
        <v>143</v>
      </c>
      <c r="P33" s="151"/>
      <c r="Q33" s="151" t="s">
        <v>122</v>
      </c>
      <c r="R33" s="27"/>
      <c r="S33" s="27" t="s">
        <v>127</v>
      </c>
    </row>
    <row r="34" spans="1:21" ht="21.5">
      <c r="B34" s="40" t="s">
        <v>7</v>
      </c>
      <c r="C34" s="27" t="s">
        <v>148</v>
      </c>
      <c r="E34" s="9" t="s">
        <v>149</v>
      </c>
      <c r="F34" s="27"/>
      <c r="G34" s="9" t="s">
        <v>150</v>
      </c>
      <c r="H34" s="9"/>
      <c r="I34" s="93" t="s">
        <v>152</v>
      </c>
      <c r="J34" s="27"/>
      <c r="K34" s="9" t="s">
        <v>153</v>
      </c>
      <c r="L34" s="27"/>
      <c r="M34" s="27" t="s">
        <v>154</v>
      </c>
      <c r="N34" s="27"/>
      <c r="O34" s="151" t="s">
        <v>155</v>
      </c>
      <c r="P34" s="151"/>
      <c r="Q34" s="151" t="s">
        <v>188</v>
      </c>
      <c r="R34" s="27"/>
      <c r="S34" s="27" t="s">
        <v>135</v>
      </c>
    </row>
    <row r="35" spans="1:21">
      <c r="A35" s="2"/>
      <c r="B35" s="25"/>
      <c r="C35" s="215" t="s">
        <v>9</v>
      </c>
      <c r="D35" s="215"/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</row>
    <row r="36" spans="1:21" ht="20.5">
      <c r="A36" s="4" t="s">
        <v>179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166"/>
      <c r="P36" s="166"/>
      <c r="Q36" s="166"/>
      <c r="R36" s="25"/>
      <c r="S36" s="25"/>
    </row>
    <row r="37" spans="1:21" ht="20.5">
      <c r="A37" s="4" t="s">
        <v>180</v>
      </c>
      <c r="B37" s="25"/>
      <c r="C37" s="10">
        <v>905510</v>
      </c>
      <c r="D37" s="10"/>
      <c r="E37" s="10">
        <v>19876970</v>
      </c>
      <c r="F37" s="10"/>
      <c r="G37" s="10">
        <v>390969</v>
      </c>
      <c r="H37" s="10"/>
      <c r="I37" s="10">
        <v>-214223</v>
      </c>
      <c r="J37" s="10"/>
      <c r="K37" s="10">
        <v>3242</v>
      </c>
      <c r="L37" s="10"/>
      <c r="M37" s="10">
        <v>90551</v>
      </c>
      <c r="N37" s="10"/>
      <c r="O37" s="178">
        <v>676345</v>
      </c>
      <c r="P37" s="178"/>
      <c r="Q37" s="178">
        <v>52192</v>
      </c>
      <c r="R37" s="10"/>
      <c r="S37" s="10">
        <v>21781556</v>
      </c>
    </row>
    <row r="38" spans="1:21" s="7" customFormat="1" ht="9.65" customHeight="1">
      <c r="A38" s="4"/>
      <c r="B38" s="25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78"/>
      <c r="P38" s="178"/>
      <c r="Q38" s="178"/>
      <c r="R38" s="10"/>
      <c r="S38" s="10"/>
    </row>
    <row r="39" spans="1:21" s="7" customFormat="1" ht="20.5">
      <c r="A39" s="4" t="s">
        <v>162</v>
      </c>
      <c r="B39" s="25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68"/>
      <c r="P39" s="168"/>
      <c r="Q39" s="168"/>
      <c r="R39" s="11"/>
      <c r="S39" s="11"/>
    </row>
    <row r="40" spans="1:21" s="7" customFormat="1" ht="20.5">
      <c r="A40" s="5" t="s">
        <v>191</v>
      </c>
      <c r="B40" s="25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68"/>
      <c r="P40" s="168"/>
      <c r="Q40" s="168"/>
      <c r="R40" s="11"/>
      <c r="S40" s="120"/>
    </row>
    <row r="41" spans="1:21" s="7" customFormat="1" ht="20.5">
      <c r="A41" s="3" t="s">
        <v>181</v>
      </c>
      <c r="B41" s="25">
        <v>10</v>
      </c>
      <c r="C41" s="21">
        <v>0</v>
      </c>
      <c r="D41" s="13"/>
      <c r="E41" s="21">
        <v>0</v>
      </c>
      <c r="F41" s="13"/>
      <c r="G41" s="66">
        <v>0</v>
      </c>
      <c r="H41" s="51"/>
      <c r="I41" s="66">
        <v>0</v>
      </c>
      <c r="J41" s="13"/>
      <c r="K41" s="66">
        <v>0</v>
      </c>
      <c r="L41" s="13"/>
      <c r="M41" s="66">
        <v>0</v>
      </c>
      <c r="N41" s="11"/>
      <c r="O41" s="50">
        <v>-452755</v>
      </c>
      <c r="P41" s="168"/>
      <c r="Q41" s="179">
        <v>0</v>
      </c>
      <c r="R41" s="11"/>
      <c r="S41" s="21">
        <f>SUM(C41:Q41)</f>
        <v>-452755</v>
      </c>
    </row>
    <row r="42" spans="1:21" s="7" customFormat="1" ht="20.5">
      <c r="A42" s="5" t="s">
        <v>189</v>
      </c>
      <c r="B42" s="25"/>
      <c r="C42" s="20">
        <f>SUM(C41:C41)</f>
        <v>0</v>
      </c>
      <c r="D42" s="11"/>
      <c r="E42" s="20">
        <f>SUM(E41:E41)</f>
        <v>0</v>
      </c>
      <c r="F42" s="11"/>
      <c r="G42" s="20">
        <f>SUM(G41:G41)</f>
        <v>0</v>
      </c>
      <c r="H42" s="92"/>
      <c r="I42" s="20">
        <f>SUM(I41:I41)</f>
        <v>0</v>
      </c>
      <c r="J42" s="11"/>
      <c r="K42" s="20">
        <f>SUM(K41:K41)</f>
        <v>0</v>
      </c>
      <c r="L42" s="11"/>
      <c r="M42" s="20">
        <f>SUM(M41:M41)</f>
        <v>0</v>
      </c>
      <c r="N42" s="11"/>
      <c r="O42" s="171">
        <f>SUM(O41:O41)</f>
        <v>-452755</v>
      </c>
      <c r="P42" s="168"/>
      <c r="Q42" s="171">
        <f>SUM(Q41:Q41)</f>
        <v>0</v>
      </c>
      <c r="R42" s="92"/>
      <c r="S42" s="20">
        <f>SUM(S41:S41)</f>
        <v>-452755</v>
      </c>
    </row>
    <row r="43" spans="1:21" s="7" customFormat="1" ht="9.65" customHeight="1">
      <c r="A43" s="4"/>
      <c r="B43" s="25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68"/>
      <c r="P43" s="168"/>
      <c r="Q43" s="168"/>
      <c r="R43" s="11"/>
      <c r="S43" s="11"/>
    </row>
    <row r="44" spans="1:21" s="7" customFormat="1" ht="20.5">
      <c r="A44" s="4" t="s">
        <v>251</v>
      </c>
      <c r="B44" s="25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68"/>
      <c r="P44" s="168"/>
      <c r="Q44" s="168"/>
      <c r="R44" s="11"/>
      <c r="S44" s="11"/>
    </row>
    <row r="45" spans="1:21" s="7" customFormat="1" ht="20.5">
      <c r="A45" s="3" t="s">
        <v>171</v>
      </c>
      <c r="B45" s="25"/>
      <c r="C45" s="62">
        <v>0</v>
      </c>
      <c r="D45" s="13"/>
      <c r="E45" s="62">
        <v>0</v>
      </c>
      <c r="F45" s="13"/>
      <c r="G45" s="62">
        <v>0</v>
      </c>
      <c r="H45" s="62"/>
      <c r="I45" s="62">
        <v>0</v>
      </c>
      <c r="J45" s="13"/>
      <c r="K45" s="62">
        <v>0</v>
      </c>
      <c r="L45" s="13"/>
      <c r="M45" s="62">
        <v>0</v>
      </c>
      <c r="N45" s="10"/>
      <c r="O45" s="63">
        <f>'PL 6-9'!G99</f>
        <v>-48303</v>
      </c>
      <c r="P45" s="178"/>
      <c r="Q45" s="62">
        <v>0</v>
      </c>
      <c r="R45" s="10"/>
      <c r="S45" s="52">
        <f>SUM(C45:Q45)</f>
        <v>-48303</v>
      </c>
      <c r="U45" s="137"/>
    </row>
    <row r="46" spans="1:21" s="7" customFormat="1" ht="20.5">
      <c r="A46" s="3" t="s">
        <v>250</v>
      </c>
      <c r="B46" s="25"/>
      <c r="C46" s="66">
        <v>0</v>
      </c>
      <c r="D46" s="13"/>
      <c r="E46" s="66">
        <v>0</v>
      </c>
      <c r="F46" s="13"/>
      <c r="G46" s="66">
        <v>0</v>
      </c>
      <c r="H46" s="51"/>
      <c r="I46" s="66">
        <v>0</v>
      </c>
      <c r="J46" s="13"/>
      <c r="K46" s="66">
        <v>0</v>
      </c>
      <c r="L46" s="13"/>
      <c r="M46" s="66">
        <v>0</v>
      </c>
      <c r="N46" s="10"/>
      <c r="O46" s="50">
        <v>0</v>
      </c>
      <c r="P46" s="178"/>
      <c r="Q46" s="50">
        <f>'PL 6-9'!G113</f>
        <v>1969</v>
      </c>
      <c r="R46" s="10"/>
      <c r="S46" s="21">
        <f>SUM(C46:Q46)</f>
        <v>1969</v>
      </c>
      <c r="U46" s="137"/>
    </row>
    <row r="47" spans="1:21" s="7" customFormat="1" ht="20.5">
      <c r="A47" s="4" t="s">
        <v>290</v>
      </c>
      <c r="B47" s="12"/>
      <c r="C47" s="20">
        <f>SUM(C45:C46)</f>
        <v>0</v>
      </c>
      <c r="D47" s="11"/>
      <c r="E47" s="20">
        <f>SUM(E45:E46)</f>
        <v>0</v>
      </c>
      <c r="F47" s="11"/>
      <c r="G47" s="20">
        <f>SUM(G45:G46)</f>
        <v>0</v>
      </c>
      <c r="H47" s="92"/>
      <c r="I47" s="20">
        <f>SUM(I45:I46)</f>
        <v>0</v>
      </c>
      <c r="J47" s="11"/>
      <c r="K47" s="20">
        <f>SUM(K45:K46)</f>
        <v>0</v>
      </c>
      <c r="L47" s="11"/>
      <c r="M47" s="20">
        <f>SUM(M45:M46)</f>
        <v>0</v>
      </c>
      <c r="N47" s="11"/>
      <c r="O47" s="171">
        <f>SUM(O45:O46)</f>
        <v>-48303</v>
      </c>
      <c r="P47" s="168"/>
      <c r="Q47" s="171">
        <f>SUM(Q45:Q46)</f>
        <v>1969</v>
      </c>
      <c r="R47" s="92"/>
      <c r="S47" s="20">
        <f>SUM(S45:S46)</f>
        <v>-46334</v>
      </c>
    </row>
    <row r="48" spans="1:21" s="7" customFormat="1" ht="9.65" customHeight="1">
      <c r="A48" s="4"/>
      <c r="B48" s="25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78"/>
      <c r="P48" s="178"/>
      <c r="Q48" s="178"/>
      <c r="R48" s="10"/>
      <c r="S48" s="120"/>
    </row>
    <row r="49" spans="1:19" s="7" customFormat="1" ht="20.5">
      <c r="A49" s="3" t="s">
        <v>182</v>
      </c>
      <c r="B49" s="25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68"/>
      <c r="P49" s="168"/>
      <c r="Q49" s="168"/>
      <c r="R49" s="11"/>
      <c r="S49" s="120"/>
    </row>
    <row r="50" spans="1:19" s="7" customFormat="1" ht="20.5">
      <c r="A50" s="3" t="s">
        <v>183</v>
      </c>
      <c r="B50" s="25">
        <v>4</v>
      </c>
      <c r="C50" s="20">
        <v>0</v>
      </c>
      <c r="D50" s="11"/>
      <c r="E50" s="20">
        <v>0</v>
      </c>
      <c r="F50" s="11"/>
      <c r="G50" s="20">
        <v>0</v>
      </c>
      <c r="H50" s="11"/>
      <c r="I50" s="20">
        <v>0</v>
      </c>
      <c r="J50" s="11"/>
      <c r="K50" s="20">
        <v>0</v>
      </c>
      <c r="L50" s="11"/>
      <c r="M50" s="20">
        <v>0</v>
      </c>
      <c r="N50" s="11"/>
      <c r="O50" s="50">
        <v>53712</v>
      </c>
      <c r="P50" s="168"/>
      <c r="Q50" s="50">
        <v>-53712</v>
      </c>
      <c r="R50" s="11"/>
      <c r="S50" s="66">
        <f>SUM(C50:Q50)</f>
        <v>0</v>
      </c>
    </row>
    <row r="51" spans="1:19" ht="21" thickBot="1">
      <c r="A51" s="4" t="s">
        <v>184</v>
      </c>
      <c r="B51" s="25"/>
      <c r="C51" s="24">
        <f>C37+C42+C47+C50</f>
        <v>905510</v>
      </c>
      <c r="D51" s="10"/>
      <c r="E51" s="24">
        <f>E37+E42+E47+E50</f>
        <v>19876970</v>
      </c>
      <c r="F51" s="10"/>
      <c r="G51" s="24">
        <f>G37+G42+G47+G50</f>
        <v>390969</v>
      </c>
      <c r="H51" s="10"/>
      <c r="I51" s="119">
        <f>I37+I42+I47+I50</f>
        <v>-214223</v>
      </c>
      <c r="J51" s="10"/>
      <c r="K51" s="24">
        <f>K37+K42+K47+K50</f>
        <v>3242</v>
      </c>
      <c r="L51" s="10"/>
      <c r="M51" s="24">
        <f>M37+M42+M47+M50</f>
        <v>90551</v>
      </c>
      <c r="N51" s="10"/>
      <c r="O51" s="180">
        <f>O37+O42+O47+O50</f>
        <v>228999</v>
      </c>
      <c r="P51" s="178"/>
      <c r="Q51" s="180">
        <f>Q37+Q42+Q47+Q50</f>
        <v>449</v>
      </c>
      <c r="R51" s="10"/>
      <c r="S51" s="24">
        <f>S37+S42+S47+S50</f>
        <v>21282467</v>
      </c>
    </row>
    <row r="52" spans="1:19" ht="20.5" thickTop="1"/>
    <row r="54" spans="1:19">
      <c r="C54" s="122"/>
      <c r="E54" s="122"/>
      <c r="G54" s="122"/>
      <c r="I54" s="121"/>
      <c r="K54" s="122"/>
      <c r="M54" s="122"/>
      <c r="O54" s="181"/>
      <c r="Q54" s="181"/>
      <c r="S54" s="122"/>
    </row>
  </sheetData>
  <mergeCells count="6">
    <mergeCell ref="C29:S29"/>
    <mergeCell ref="M31:O31"/>
    <mergeCell ref="C35:S35"/>
    <mergeCell ref="C4:S4"/>
    <mergeCell ref="M6:O6"/>
    <mergeCell ref="C10:S10"/>
  </mergeCells>
  <pageMargins left="0.7" right="0.7" top="0.48" bottom="0.5" header="0.5" footer="0.5"/>
  <pageSetup paperSize="9" scale="83" firstPageNumber="12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
&amp;R
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K123"/>
  <sheetViews>
    <sheetView view="pageBreakPreview" topLeftCell="A105" zoomScaleNormal="80" zoomScaleSheetLayoutView="100" workbookViewId="0">
      <selection activeCell="C124" sqref="C124:E1048576"/>
    </sheetView>
  </sheetViews>
  <sheetFormatPr defaultColWidth="35" defaultRowHeight="23.15" customHeight="1"/>
  <cols>
    <col min="1" max="1" width="68.3984375" style="86" customWidth="1"/>
    <col min="2" max="2" width="9.796875" style="86" customWidth="1"/>
    <col min="3" max="3" width="13.69921875" style="190" customWidth="1"/>
    <col min="4" max="4" width="1.69921875" style="191" customWidth="1"/>
    <col min="5" max="5" width="13.69921875" style="190" customWidth="1"/>
    <col min="6" max="6" width="1.69921875" style="86" customWidth="1"/>
    <col min="7" max="7" width="13.69921875" style="87" customWidth="1"/>
    <col min="8" max="8" width="1.69921875" style="86" customWidth="1"/>
    <col min="9" max="9" width="13.69921875" style="87" customWidth="1"/>
    <col min="10" max="16384" width="35" style="86"/>
  </cols>
  <sheetData>
    <row r="1" spans="1:9" s="48" customFormat="1" ht="23.15" customHeight="1">
      <c r="A1" s="1" t="s">
        <v>0</v>
      </c>
      <c r="C1" s="159"/>
      <c r="D1" s="160"/>
      <c r="E1" s="159"/>
      <c r="F1" s="160"/>
      <c r="G1" s="160"/>
      <c r="H1" s="160"/>
      <c r="I1" s="160"/>
    </row>
    <row r="2" spans="1:9" ht="23.15" customHeight="1">
      <c r="A2" s="100" t="s">
        <v>192</v>
      </c>
      <c r="F2" s="191"/>
      <c r="H2" s="191"/>
    </row>
    <row r="3" spans="1:9" ht="23.15" customHeight="1">
      <c r="A3" s="100"/>
      <c r="F3" s="191"/>
      <c r="H3" s="191"/>
    </row>
    <row r="4" spans="1:9" customFormat="1" ht="23.15" customHeight="1">
      <c r="B4" s="34"/>
      <c r="C4" s="212" t="s">
        <v>2</v>
      </c>
      <c r="D4" s="212"/>
      <c r="E4" s="212"/>
      <c r="F4" s="188"/>
      <c r="G4" s="212" t="s">
        <v>3</v>
      </c>
      <c r="H4" s="212"/>
      <c r="I4" s="212"/>
    </row>
    <row r="5" spans="1:9" customFormat="1" ht="23.15" customHeight="1">
      <c r="B5" s="34"/>
      <c r="C5" s="217" t="s">
        <v>114</v>
      </c>
      <c r="D5" s="218"/>
      <c r="E5" s="218"/>
      <c r="F5" s="188"/>
      <c r="G5" s="217" t="s">
        <v>114</v>
      </c>
      <c r="H5" s="218"/>
      <c r="I5" s="218"/>
    </row>
    <row r="6" spans="1:9" customFormat="1" ht="23.15" customHeight="1">
      <c r="B6" s="34"/>
      <c r="C6" s="217" t="s">
        <v>4</v>
      </c>
      <c r="D6" s="217"/>
      <c r="E6" s="217"/>
      <c r="F6" s="188"/>
      <c r="G6" s="217" t="s">
        <v>4</v>
      </c>
      <c r="H6" s="217"/>
      <c r="I6" s="217"/>
    </row>
    <row r="7" spans="1:9" customFormat="1" ht="23.15" customHeight="1">
      <c r="B7" s="40"/>
      <c r="C7" s="189">
        <v>2567</v>
      </c>
      <c r="D7" s="189"/>
      <c r="E7" s="189">
        <v>2566</v>
      </c>
      <c r="F7" s="189"/>
      <c r="G7" s="189">
        <v>2567</v>
      </c>
      <c r="H7" s="189"/>
      <c r="I7" s="189">
        <v>2566</v>
      </c>
    </row>
    <row r="8" spans="1:9" customFormat="1" ht="23.15" customHeight="1">
      <c r="B8" s="34"/>
      <c r="C8" s="216" t="s">
        <v>9</v>
      </c>
      <c r="D8" s="216"/>
      <c r="E8" s="216"/>
      <c r="F8" s="216"/>
      <c r="G8" s="216"/>
      <c r="H8" s="216"/>
      <c r="I8" s="216"/>
    </row>
    <row r="9" spans="1:9" customFormat="1" ht="23.15" customHeight="1">
      <c r="A9" s="101" t="s">
        <v>193</v>
      </c>
      <c r="B9" s="34"/>
      <c r="C9" s="35"/>
      <c r="D9" s="192"/>
      <c r="E9" s="35"/>
      <c r="F9" s="192"/>
      <c r="G9" s="46"/>
      <c r="H9" s="192"/>
      <c r="I9" s="46"/>
    </row>
    <row r="10" spans="1:9" customFormat="1" ht="23.15" customHeight="1">
      <c r="A10" t="s">
        <v>288</v>
      </c>
      <c r="B10" s="40"/>
      <c r="C10" s="88">
        <f>'PL 6-9'!C99</f>
        <v>713519</v>
      </c>
      <c r="D10" s="192"/>
      <c r="E10" s="88">
        <v>391613</v>
      </c>
      <c r="F10" s="192"/>
      <c r="G10" s="88">
        <f>'PL 6-9'!G99</f>
        <v>-48303</v>
      </c>
      <c r="H10" s="192"/>
      <c r="I10" s="88">
        <v>169058</v>
      </c>
    </row>
    <row r="11" spans="1:9" customFormat="1" ht="23.15" customHeight="1">
      <c r="A11" s="41" t="s">
        <v>300</v>
      </c>
      <c r="B11" s="34"/>
      <c r="C11" s="88"/>
      <c r="D11" s="192"/>
      <c r="E11" s="88"/>
      <c r="F11" s="192"/>
      <c r="G11" s="46"/>
      <c r="H11" s="192"/>
      <c r="I11" s="46"/>
    </row>
    <row r="12" spans="1:9" customFormat="1" ht="23.15" customHeight="1">
      <c r="A12" s="42" t="s">
        <v>270</v>
      </c>
      <c r="B12" s="40"/>
      <c r="C12" s="88">
        <f>-'PL 6-9'!C98</f>
        <v>22162</v>
      </c>
      <c r="D12" s="193"/>
      <c r="E12" s="88">
        <v>46404</v>
      </c>
      <c r="F12" s="192"/>
      <c r="G12" s="88">
        <f>-'PL 6-9'!G98</f>
        <v>-35772</v>
      </c>
      <c r="H12" s="192"/>
      <c r="I12" s="88">
        <v>-15731</v>
      </c>
    </row>
    <row r="13" spans="1:9" customFormat="1" ht="23.15" customHeight="1">
      <c r="A13" s="42" t="s">
        <v>99</v>
      </c>
      <c r="B13" s="40"/>
      <c r="C13" s="88">
        <f>-'PL 6-9'!C94</f>
        <v>308237</v>
      </c>
      <c r="D13" s="192"/>
      <c r="E13" s="88">
        <v>216406</v>
      </c>
      <c r="F13" s="192"/>
      <c r="G13" s="88">
        <f>-'PL 6-9'!G94</f>
        <v>220086</v>
      </c>
      <c r="H13" s="192"/>
      <c r="I13" s="88">
        <v>122935</v>
      </c>
    </row>
    <row r="14" spans="1:9" customFormat="1" ht="23.15" customHeight="1">
      <c r="A14" t="s">
        <v>194</v>
      </c>
      <c r="B14" s="40"/>
      <c r="C14" s="88">
        <v>793466</v>
      </c>
      <c r="D14" s="192"/>
      <c r="E14" s="88">
        <v>768615</v>
      </c>
      <c r="F14" s="192"/>
      <c r="G14" s="88">
        <v>279571</v>
      </c>
      <c r="H14" s="192"/>
      <c r="I14" s="88">
        <v>56279</v>
      </c>
    </row>
    <row r="15" spans="1:9" customFormat="1" ht="23.15" customHeight="1">
      <c r="A15" s="42" t="s">
        <v>271</v>
      </c>
      <c r="B15" s="34"/>
      <c r="C15" s="88">
        <v>-15209</v>
      </c>
      <c r="D15" s="192"/>
      <c r="E15" s="88">
        <v>-33025</v>
      </c>
      <c r="F15" s="192"/>
      <c r="G15" s="88">
        <v>-896</v>
      </c>
      <c r="H15" s="192"/>
      <c r="I15" s="88">
        <v>-304</v>
      </c>
    </row>
    <row r="16" spans="1:9" customFormat="1" ht="23.15" customHeight="1">
      <c r="A16" s="42" t="s">
        <v>195</v>
      </c>
      <c r="B16" s="34"/>
      <c r="C16" s="88">
        <v>6592</v>
      </c>
      <c r="D16" s="192"/>
      <c r="E16" s="88">
        <v>35963</v>
      </c>
      <c r="F16" s="192"/>
      <c r="G16" s="47">
        <v>0</v>
      </c>
      <c r="H16" s="192"/>
      <c r="I16" s="47">
        <v>0</v>
      </c>
    </row>
    <row r="17" spans="1:9" customFormat="1" ht="23.15" customHeight="1">
      <c r="A17" s="42" t="s">
        <v>196</v>
      </c>
      <c r="B17" s="40"/>
      <c r="C17" s="88">
        <v>-721198</v>
      </c>
      <c r="D17" s="192"/>
      <c r="E17" s="88">
        <v>-126574</v>
      </c>
      <c r="F17" s="192"/>
      <c r="G17" s="47">
        <v>0</v>
      </c>
      <c r="H17" s="192"/>
      <c r="I17" s="47">
        <v>0</v>
      </c>
    </row>
    <row r="18" spans="1:9" customFormat="1" ht="23.15" customHeight="1">
      <c r="A18" s="42" t="s">
        <v>255</v>
      </c>
      <c r="B18" s="40"/>
      <c r="C18" s="88">
        <v>16652</v>
      </c>
      <c r="D18" s="192"/>
      <c r="E18" s="88">
        <v>5572</v>
      </c>
      <c r="F18" s="192"/>
      <c r="G18" s="88">
        <v>6074</v>
      </c>
      <c r="H18" s="192"/>
      <c r="I18" s="88">
        <v>88</v>
      </c>
    </row>
    <row r="19" spans="1:9" customFormat="1" ht="23.15" customHeight="1">
      <c r="A19" s="42" t="s">
        <v>295</v>
      </c>
      <c r="B19" s="210"/>
      <c r="C19" s="87">
        <v>34267</v>
      </c>
      <c r="D19" s="87"/>
      <c r="E19" s="87">
        <v>0</v>
      </c>
      <c r="F19" s="87"/>
      <c r="G19" s="87">
        <v>0</v>
      </c>
      <c r="H19" s="87"/>
      <c r="I19" s="87">
        <v>0</v>
      </c>
    </row>
    <row r="20" spans="1:9" customFormat="1" ht="23.15" customHeight="1">
      <c r="A20" s="42" t="s">
        <v>302</v>
      </c>
      <c r="B20" s="34"/>
      <c r="C20" s="89">
        <v>-394</v>
      </c>
      <c r="D20" s="192"/>
      <c r="E20" s="46">
        <v>0</v>
      </c>
      <c r="F20" s="192"/>
      <c r="G20" s="87">
        <v>-200</v>
      </c>
      <c r="H20" s="88"/>
      <c r="I20" s="46">
        <v>0</v>
      </c>
    </row>
    <row r="21" spans="1:9" customFormat="1" ht="23.15" customHeight="1">
      <c r="A21" s="42" t="s">
        <v>256</v>
      </c>
      <c r="B21" s="34"/>
      <c r="C21" s="88">
        <v>1214</v>
      </c>
      <c r="D21" s="192"/>
      <c r="E21" s="88">
        <v>18591</v>
      </c>
      <c r="F21" s="192"/>
      <c r="G21" s="87">
        <v>-5810</v>
      </c>
      <c r="H21" s="88"/>
      <c r="I21" s="88">
        <v>-41</v>
      </c>
    </row>
    <row r="22" spans="1:9" customFormat="1" ht="23.15" customHeight="1">
      <c r="A22" s="42" t="s">
        <v>303</v>
      </c>
      <c r="B22" s="34"/>
      <c r="C22" s="88">
        <v>46</v>
      </c>
      <c r="D22" s="192"/>
      <c r="E22" s="46">
        <v>0</v>
      </c>
      <c r="F22" s="192"/>
      <c r="G22" s="46">
        <v>0</v>
      </c>
      <c r="H22" s="88"/>
      <c r="I22" s="46">
        <v>0</v>
      </c>
    </row>
    <row r="23" spans="1:9" customFormat="1" ht="23.15" customHeight="1">
      <c r="A23" s="42" t="s">
        <v>297</v>
      </c>
      <c r="B23" s="143"/>
      <c r="C23" s="88">
        <v>9501</v>
      </c>
      <c r="D23" s="192"/>
      <c r="E23" s="46">
        <v>0</v>
      </c>
      <c r="F23" s="192"/>
      <c r="G23" s="46">
        <v>0</v>
      </c>
      <c r="H23" s="88"/>
      <c r="I23" s="46">
        <v>0</v>
      </c>
    </row>
    <row r="24" spans="1:9" customFormat="1" ht="23.15" customHeight="1">
      <c r="A24" s="42" t="s">
        <v>298</v>
      </c>
      <c r="B24" s="143"/>
      <c r="C24" s="88">
        <v>188919</v>
      </c>
      <c r="D24" s="192"/>
      <c r="E24" s="46">
        <v>0</v>
      </c>
      <c r="F24" s="192"/>
      <c r="G24" s="88">
        <v>188919</v>
      </c>
      <c r="H24" s="88"/>
      <c r="I24" s="46">
        <v>0</v>
      </c>
    </row>
    <row r="25" spans="1:9" customFormat="1" ht="23.15" customHeight="1">
      <c r="A25" s="42" t="s">
        <v>299</v>
      </c>
      <c r="B25" s="143"/>
      <c r="C25" s="88">
        <v>22000</v>
      </c>
      <c r="D25" s="192"/>
      <c r="E25" s="46">
        <v>0</v>
      </c>
      <c r="F25" s="192"/>
      <c r="G25" s="46">
        <v>0</v>
      </c>
      <c r="H25" s="88"/>
      <c r="I25" s="46">
        <v>0</v>
      </c>
    </row>
    <row r="26" spans="1:9" customFormat="1" ht="23.15" customHeight="1">
      <c r="A26" s="42" t="s">
        <v>279</v>
      </c>
      <c r="B26" s="143"/>
      <c r="C26" s="87">
        <v>-79</v>
      </c>
      <c r="D26" s="87"/>
      <c r="E26" s="87">
        <v>0</v>
      </c>
      <c r="F26" s="87"/>
      <c r="G26" s="87">
        <v>-79</v>
      </c>
      <c r="H26" s="87"/>
      <c r="I26" s="46">
        <v>0</v>
      </c>
    </row>
    <row r="27" spans="1:9" customFormat="1" ht="23.15" customHeight="1">
      <c r="A27" s="42" t="s">
        <v>257</v>
      </c>
      <c r="B27" s="34"/>
      <c r="C27" s="88">
        <v>22927</v>
      </c>
      <c r="D27" s="192"/>
      <c r="E27" s="88">
        <v>17272</v>
      </c>
      <c r="F27" s="192"/>
      <c r="G27" s="88">
        <v>10870</v>
      </c>
      <c r="H27" s="88"/>
      <c r="I27" s="88">
        <v>2254</v>
      </c>
    </row>
    <row r="28" spans="1:9" customFormat="1" ht="23.15" customHeight="1">
      <c r="A28" s="42" t="s">
        <v>197</v>
      </c>
      <c r="B28" s="40"/>
      <c r="C28" s="88">
        <v>-12373</v>
      </c>
      <c r="D28" s="88"/>
      <c r="E28" s="88">
        <v>-12019</v>
      </c>
      <c r="F28" s="192"/>
      <c r="G28" s="88">
        <v>-81742</v>
      </c>
      <c r="H28" s="88"/>
      <c r="I28" s="88">
        <v>-187508</v>
      </c>
    </row>
    <row r="29" spans="1:9" customFormat="1" ht="23.15" customHeight="1">
      <c r="A29" t="s">
        <v>198</v>
      </c>
      <c r="B29" s="40"/>
      <c r="C29" s="88">
        <v>-15755</v>
      </c>
      <c r="D29" s="192"/>
      <c r="E29" s="88">
        <v>-10119</v>
      </c>
      <c r="F29" s="192"/>
      <c r="G29" s="88">
        <v>-64969</v>
      </c>
      <c r="H29" s="192"/>
      <c r="I29" s="88">
        <v>-49047</v>
      </c>
    </row>
    <row r="30" spans="1:9" customFormat="1" ht="23.15" customHeight="1">
      <c r="B30" s="34"/>
      <c r="C30" s="194">
        <f>SUM(C10:C29)</f>
        <v>1374494</v>
      </c>
      <c r="D30" s="192"/>
      <c r="E30" s="194">
        <f>SUM(E10:E29)</f>
        <v>1318699</v>
      </c>
      <c r="F30" s="192"/>
      <c r="G30" s="194">
        <f>SUM(G10:G29)</f>
        <v>467749</v>
      </c>
      <c r="H30" s="195"/>
      <c r="I30" s="194">
        <f>SUM(I10:I29)</f>
        <v>97983</v>
      </c>
    </row>
    <row r="31" spans="1:9" customFormat="1" ht="23.15" customHeight="1">
      <c r="A31" s="102" t="s">
        <v>199</v>
      </c>
      <c r="B31" s="34"/>
      <c r="C31" s="35"/>
      <c r="D31" s="192"/>
      <c r="E31" s="35"/>
      <c r="F31" s="192"/>
      <c r="G31" s="46"/>
      <c r="H31" s="192"/>
      <c r="I31" s="46"/>
    </row>
    <row r="32" spans="1:9" customFormat="1" ht="23.15" customHeight="1">
      <c r="A32" t="s">
        <v>12</v>
      </c>
      <c r="B32" s="40"/>
      <c r="C32" s="196">
        <v>-20565</v>
      </c>
      <c r="D32" s="192"/>
      <c r="E32" s="196">
        <v>-11496</v>
      </c>
      <c r="F32" s="192"/>
      <c r="G32" s="88">
        <v>-80558</v>
      </c>
      <c r="H32" s="192"/>
      <c r="I32" s="88">
        <v>14617</v>
      </c>
    </row>
    <row r="33" spans="1:9" customFormat="1" ht="23.15" customHeight="1">
      <c r="A33" t="s">
        <v>20</v>
      </c>
      <c r="B33" s="40"/>
      <c r="C33" s="196">
        <v>46155</v>
      </c>
      <c r="D33" s="192"/>
      <c r="E33" s="196">
        <v>34680</v>
      </c>
      <c r="F33" s="192"/>
      <c r="G33" s="47">
        <v>-2835</v>
      </c>
      <c r="H33" s="192"/>
      <c r="I33" s="46">
        <v>0</v>
      </c>
    </row>
    <row r="34" spans="1:9" customFormat="1" ht="23.15" customHeight="1">
      <c r="A34" t="s">
        <v>200</v>
      </c>
      <c r="B34" s="34"/>
      <c r="C34" s="196">
        <v>-68918</v>
      </c>
      <c r="D34" s="192"/>
      <c r="E34" s="196">
        <v>67423</v>
      </c>
      <c r="F34" s="192"/>
      <c r="G34" s="88">
        <v>13728</v>
      </c>
      <c r="H34" s="192"/>
      <c r="I34" s="88">
        <v>-932</v>
      </c>
    </row>
    <row r="35" spans="1:9" customFormat="1" ht="23.15" customHeight="1">
      <c r="A35" t="s">
        <v>245</v>
      </c>
      <c r="B35" s="143"/>
      <c r="C35" s="47">
        <v>-150675</v>
      </c>
      <c r="D35" s="47"/>
      <c r="E35" s="47">
        <v>0</v>
      </c>
      <c r="F35" s="192"/>
      <c r="G35" s="47">
        <v>-150675</v>
      </c>
      <c r="H35" s="192"/>
      <c r="I35" s="47">
        <v>0</v>
      </c>
    </row>
    <row r="36" spans="1:9" customFormat="1" ht="23.15" customHeight="1">
      <c r="A36" s="134" t="s">
        <v>24</v>
      </c>
      <c r="B36" s="34"/>
      <c r="C36" s="196">
        <v>-4113</v>
      </c>
      <c r="D36" s="192"/>
      <c r="E36" s="196">
        <v>5229</v>
      </c>
      <c r="F36" s="192"/>
      <c r="G36" s="47">
        <v>0</v>
      </c>
      <c r="H36" s="192"/>
      <c r="I36" s="47">
        <v>3629</v>
      </c>
    </row>
    <row r="37" spans="1:9" customFormat="1" ht="23.15" customHeight="1">
      <c r="A37" t="s">
        <v>38</v>
      </c>
      <c r="B37" s="40"/>
      <c r="C37" s="196">
        <v>-4245</v>
      </c>
      <c r="D37" s="192"/>
      <c r="E37" s="196">
        <v>-9435</v>
      </c>
      <c r="F37" s="192"/>
      <c r="G37" s="88">
        <v>-227</v>
      </c>
      <c r="H37" s="192"/>
      <c r="I37" s="88">
        <v>4409</v>
      </c>
    </row>
    <row r="38" spans="1:9" customFormat="1" ht="23.15" customHeight="1">
      <c r="A38" t="s">
        <v>44</v>
      </c>
      <c r="B38" s="40"/>
      <c r="C38" s="196">
        <v>-196952</v>
      </c>
      <c r="D38" s="192"/>
      <c r="E38" s="196">
        <v>-278680</v>
      </c>
      <c r="F38" s="192"/>
      <c r="G38" s="88">
        <v>-149375</v>
      </c>
      <c r="H38" s="192"/>
      <c r="I38" s="88">
        <v>-20872</v>
      </c>
    </row>
    <row r="39" spans="1:9" customFormat="1" ht="23.15" customHeight="1">
      <c r="A39" t="s">
        <v>51</v>
      </c>
      <c r="B39" s="40"/>
      <c r="C39" s="196">
        <v>21247</v>
      </c>
      <c r="D39" s="192"/>
      <c r="E39" s="196">
        <v>-18155</v>
      </c>
      <c r="F39" s="192"/>
      <c r="G39" s="88">
        <v>16502</v>
      </c>
      <c r="H39" s="192"/>
      <c r="I39" s="88">
        <v>-1729</v>
      </c>
    </row>
    <row r="40" spans="1:9" customFormat="1" ht="23.15" customHeight="1">
      <c r="A40" t="s">
        <v>58</v>
      </c>
      <c r="B40" s="40"/>
      <c r="C40" s="196">
        <v>-4180</v>
      </c>
      <c r="D40" s="192"/>
      <c r="E40" s="196">
        <v>-175</v>
      </c>
      <c r="F40" s="192"/>
      <c r="G40" s="46">
        <v>0</v>
      </c>
      <c r="H40" s="192"/>
      <c r="I40" s="46">
        <v>0</v>
      </c>
    </row>
    <row r="41" spans="1:9" customFormat="1" ht="23.15" customHeight="1">
      <c r="A41" t="s">
        <v>201</v>
      </c>
      <c r="B41" s="40"/>
      <c r="C41" s="196">
        <v>-1498</v>
      </c>
      <c r="D41" s="192"/>
      <c r="E41" s="196">
        <v>-401</v>
      </c>
      <c r="F41" s="192"/>
      <c r="G41" s="46">
        <v>0</v>
      </c>
      <c r="H41" s="192"/>
      <c r="I41" s="88">
        <v>-244</v>
      </c>
    </row>
    <row r="42" spans="1:9" customFormat="1" ht="23.15" customHeight="1">
      <c r="A42" t="s">
        <v>63</v>
      </c>
      <c r="B42" s="40"/>
      <c r="C42" s="99">
        <v>715</v>
      </c>
      <c r="D42" s="192"/>
      <c r="E42" s="99">
        <v>-5734</v>
      </c>
      <c r="F42" s="192"/>
      <c r="G42" s="99">
        <v>538</v>
      </c>
      <c r="H42" s="192"/>
      <c r="I42" s="99">
        <v>2201</v>
      </c>
    </row>
    <row r="43" spans="1:9" customFormat="1" ht="23.15" customHeight="1">
      <c r="A43" s="42" t="s">
        <v>202</v>
      </c>
      <c r="B43" s="34"/>
      <c r="C43" s="195">
        <f>SUM(C30:C42)</f>
        <v>991465</v>
      </c>
      <c r="D43" s="192"/>
      <c r="E43" s="195">
        <f>SUM(E30:E42)</f>
        <v>1101955</v>
      </c>
      <c r="F43" s="192"/>
      <c r="G43" s="195">
        <f>SUM(G30:G42)</f>
        <v>114847</v>
      </c>
      <c r="H43" s="192"/>
      <c r="I43" s="195">
        <f>SUM(I30:I42)</f>
        <v>99062</v>
      </c>
    </row>
    <row r="44" spans="1:9" customFormat="1" ht="23.15" customHeight="1">
      <c r="A44" t="s">
        <v>203</v>
      </c>
      <c r="B44" s="28"/>
      <c r="C44" s="195">
        <v>-197371</v>
      </c>
      <c r="D44" s="192"/>
      <c r="E44" s="195">
        <v>-187656</v>
      </c>
      <c r="F44" s="192"/>
      <c r="G44" s="88">
        <v>-131715</v>
      </c>
      <c r="H44" s="192"/>
      <c r="I44" s="88">
        <v>-418</v>
      </c>
    </row>
    <row r="45" spans="1:9" customFormat="1" ht="23.15" customHeight="1">
      <c r="A45" s="43" t="s">
        <v>258</v>
      </c>
      <c r="B45" s="34"/>
      <c r="C45" s="197">
        <f>SUM(C43:C44)</f>
        <v>794094</v>
      </c>
      <c r="D45" s="198"/>
      <c r="E45" s="197">
        <f>SUM(E43:E44)</f>
        <v>914299</v>
      </c>
      <c r="F45" s="198"/>
      <c r="G45" s="197">
        <f>SUM(G43:G44)</f>
        <v>-16868</v>
      </c>
      <c r="H45" s="198"/>
      <c r="I45" s="197">
        <f>SUM(I43:I44)</f>
        <v>98644</v>
      </c>
    </row>
    <row r="46" spans="1:9" customFormat="1" ht="23.15" customHeight="1">
      <c r="A46" s="43"/>
      <c r="B46" s="34"/>
      <c r="C46" s="199"/>
      <c r="D46" s="198"/>
      <c r="E46" s="199"/>
      <c r="F46" s="198"/>
      <c r="G46" s="98"/>
      <c r="H46" s="198"/>
      <c r="I46" s="98"/>
    </row>
    <row r="47" spans="1:9" s="48" customFormat="1" ht="23.15" customHeight="1">
      <c r="A47" s="1" t="s">
        <v>0</v>
      </c>
      <c r="C47" s="159"/>
      <c r="D47" s="160"/>
      <c r="E47" s="159"/>
      <c r="F47" s="160"/>
      <c r="G47" s="160"/>
      <c r="H47" s="160"/>
      <c r="I47" s="160"/>
    </row>
    <row r="48" spans="1:9" s="48" customFormat="1" ht="23.15" customHeight="1">
      <c r="A48" s="100" t="s">
        <v>192</v>
      </c>
      <c r="C48" s="200"/>
      <c r="D48" s="159"/>
      <c r="E48" s="200"/>
      <c r="F48" s="159"/>
      <c r="G48" s="85"/>
      <c r="H48" s="159"/>
      <c r="I48" s="85"/>
    </row>
    <row r="49" spans="1:9" customFormat="1" ht="20.149999999999999" customHeight="1">
      <c r="A49" s="44"/>
      <c r="C49" s="201"/>
      <c r="D49" s="134"/>
      <c r="E49" s="201"/>
      <c r="F49" s="134"/>
      <c r="G49" s="47"/>
      <c r="H49" s="134"/>
      <c r="I49" s="47"/>
    </row>
    <row r="50" spans="1:9" customFormat="1" ht="21.65" customHeight="1">
      <c r="B50" s="34"/>
      <c r="C50" s="212" t="s">
        <v>2</v>
      </c>
      <c r="D50" s="212"/>
      <c r="E50" s="212"/>
      <c r="F50" s="188"/>
      <c r="G50" s="212" t="s">
        <v>3</v>
      </c>
      <c r="H50" s="212"/>
      <c r="I50" s="212"/>
    </row>
    <row r="51" spans="1:9" customFormat="1" ht="21.65" customHeight="1">
      <c r="B51" s="34"/>
      <c r="C51" s="217" t="s">
        <v>114</v>
      </c>
      <c r="D51" s="218"/>
      <c r="E51" s="218"/>
      <c r="F51" s="188"/>
      <c r="G51" s="217" t="s">
        <v>114</v>
      </c>
      <c r="H51" s="218"/>
      <c r="I51" s="218"/>
    </row>
    <row r="52" spans="1:9" customFormat="1" ht="21.65" customHeight="1">
      <c r="B52" s="34"/>
      <c r="C52" s="217" t="s">
        <v>4</v>
      </c>
      <c r="D52" s="217"/>
      <c r="E52" s="217"/>
      <c r="F52" s="188"/>
      <c r="G52" s="217" t="s">
        <v>4</v>
      </c>
      <c r="H52" s="217"/>
      <c r="I52" s="217"/>
    </row>
    <row r="53" spans="1:9" customFormat="1" ht="21.65" customHeight="1">
      <c r="B53" s="40"/>
      <c r="C53" s="189">
        <v>2567</v>
      </c>
      <c r="D53" s="189"/>
      <c r="E53" s="189">
        <v>2566</v>
      </c>
      <c r="F53" s="189"/>
      <c r="G53" s="189">
        <v>2567</v>
      </c>
      <c r="H53" s="189"/>
      <c r="I53" s="189">
        <v>2566</v>
      </c>
    </row>
    <row r="54" spans="1:9" customFormat="1" ht="21.65" customHeight="1">
      <c r="C54" s="216" t="s">
        <v>9</v>
      </c>
      <c r="D54" s="216"/>
      <c r="E54" s="216"/>
      <c r="F54" s="216"/>
      <c r="G54" s="216"/>
      <c r="H54" s="216"/>
      <c r="I54" s="216"/>
    </row>
    <row r="55" spans="1:9" customFormat="1" ht="21.9" customHeight="1">
      <c r="A55" s="101" t="s">
        <v>204</v>
      </c>
      <c r="B55" s="34"/>
      <c r="C55" s="35"/>
      <c r="D55" s="192"/>
      <c r="E55" s="35"/>
      <c r="F55" s="192"/>
      <c r="G55" s="47"/>
      <c r="H55" s="192"/>
      <c r="I55" s="47"/>
    </row>
    <row r="56" spans="1:9" customFormat="1" ht="21.9" customHeight="1">
      <c r="A56" t="s">
        <v>205</v>
      </c>
      <c r="B56" s="40"/>
      <c r="C56" s="39">
        <v>0</v>
      </c>
      <c r="D56" s="192"/>
      <c r="E56" s="39">
        <v>366294</v>
      </c>
      <c r="F56" s="192"/>
      <c r="G56" s="35">
        <v>0</v>
      </c>
      <c r="H56" s="192"/>
      <c r="I56" s="35">
        <v>0</v>
      </c>
    </row>
    <row r="57" spans="1:9" customFormat="1" ht="21.9" customHeight="1">
      <c r="A57" t="s">
        <v>206</v>
      </c>
      <c r="B57" s="86"/>
      <c r="C57" s="35">
        <v>0</v>
      </c>
      <c r="D57" s="192"/>
      <c r="E57" s="35">
        <v>0</v>
      </c>
      <c r="F57" s="192"/>
      <c r="G57" s="89">
        <v>247100</v>
      </c>
      <c r="H57" s="192"/>
      <c r="I57" s="89">
        <v>104000</v>
      </c>
    </row>
    <row r="58" spans="1:9" customFormat="1" ht="21.9" customHeight="1">
      <c r="A58" t="s">
        <v>207</v>
      </c>
      <c r="B58" s="40"/>
      <c r="C58" s="39">
        <v>-18000</v>
      </c>
      <c r="D58" s="192"/>
      <c r="E58" s="39">
        <v>-3500</v>
      </c>
      <c r="F58" s="192"/>
      <c r="G58" s="89">
        <v>-277500</v>
      </c>
      <c r="H58" s="192"/>
      <c r="I58" s="89">
        <v>-9500</v>
      </c>
    </row>
    <row r="59" spans="1:9" customFormat="1" ht="21.9" customHeight="1">
      <c r="A59" s="134" t="s">
        <v>241</v>
      </c>
      <c r="B59" s="136"/>
      <c r="C59" s="39">
        <v>-162721</v>
      </c>
      <c r="D59" s="192"/>
      <c r="E59" s="39">
        <v>0</v>
      </c>
      <c r="F59" s="192"/>
      <c r="G59" s="39">
        <v>-193000</v>
      </c>
      <c r="H59" s="192"/>
      <c r="I59" s="35">
        <v>0</v>
      </c>
    </row>
    <row r="60" spans="1:9" customFormat="1" ht="21.9" customHeight="1">
      <c r="A60" s="134" t="s">
        <v>209</v>
      </c>
      <c r="B60" s="136"/>
      <c r="C60" s="35">
        <v>0</v>
      </c>
      <c r="D60" s="192"/>
      <c r="E60" s="35">
        <v>0</v>
      </c>
      <c r="F60" s="192"/>
      <c r="G60" s="39">
        <v>-145000</v>
      </c>
      <c r="H60" s="192"/>
      <c r="I60" s="35">
        <v>0</v>
      </c>
    </row>
    <row r="61" spans="1:9" customFormat="1" ht="21.9" customHeight="1">
      <c r="A61" s="134" t="s">
        <v>208</v>
      </c>
      <c r="B61" s="136"/>
      <c r="C61" s="39">
        <v>-2522583</v>
      </c>
      <c r="D61" s="192"/>
      <c r="E61" s="39">
        <v>-85786</v>
      </c>
      <c r="F61" s="192"/>
      <c r="G61" s="89">
        <v>-1583727</v>
      </c>
      <c r="H61" s="192"/>
      <c r="I61" s="35">
        <v>0</v>
      </c>
    </row>
    <row r="62" spans="1:9" customFormat="1" ht="21.9" customHeight="1">
      <c r="A62" s="134" t="s">
        <v>210</v>
      </c>
      <c r="B62" s="136"/>
      <c r="C62" s="39">
        <v>0</v>
      </c>
      <c r="D62" s="192"/>
      <c r="E62" s="39">
        <v>174</v>
      </c>
      <c r="F62" s="192"/>
      <c r="G62" s="91">
        <v>0</v>
      </c>
      <c r="H62" s="192"/>
      <c r="I62" s="89">
        <v>174</v>
      </c>
    </row>
    <row r="63" spans="1:9" customFormat="1" ht="23.15" customHeight="1">
      <c r="A63" s="134" t="s">
        <v>273</v>
      </c>
      <c r="B63" s="136"/>
      <c r="C63" s="39">
        <v>13369</v>
      </c>
      <c r="D63" s="192"/>
      <c r="E63" s="39">
        <v>525</v>
      </c>
      <c r="F63" s="192"/>
      <c r="G63" s="39">
        <v>0</v>
      </c>
      <c r="H63" s="192"/>
      <c r="I63" s="39">
        <v>0</v>
      </c>
    </row>
    <row r="64" spans="1:9" customFormat="1" ht="21.9" customHeight="1">
      <c r="A64" t="s">
        <v>274</v>
      </c>
      <c r="B64" s="40"/>
      <c r="C64" s="39">
        <v>-125697</v>
      </c>
      <c r="D64" s="192"/>
      <c r="E64" s="39">
        <v>-845</v>
      </c>
      <c r="F64" s="192"/>
      <c r="G64" s="39">
        <v>-110660</v>
      </c>
      <c r="H64" s="192"/>
      <c r="I64" s="39">
        <v>0</v>
      </c>
    </row>
    <row r="65" spans="1:11" customFormat="1" ht="21.9" customHeight="1">
      <c r="A65" t="s">
        <v>211</v>
      </c>
      <c r="B65" s="40"/>
      <c r="C65" s="35">
        <v>0</v>
      </c>
      <c r="D65" s="192"/>
      <c r="E65" s="35">
        <v>0</v>
      </c>
      <c r="F65" s="192"/>
      <c r="G65" s="89">
        <v>-991425</v>
      </c>
      <c r="H65" s="192"/>
      <c r="I65" s="89">
        <v>-85000</v>
      </c>
    </row>
    <row r="66" spans="1:11" customFormat="1" ht="21.9" customHeight="1">
      <c r="A66" t="s">
        <v>212</v>
      </c>
      <c r="B66" s="40"/>
      <c r="C66" s="39">
        <v>311</v>
      </c>
      <c r="D66" s="192"/>
      <c r="E66" s="39">
        <v>11250</v>
      </c>
      <c r="F66" s="192"/>
      <c r="G66" s="89">
        <v>21750</v>
      </c>
      <c r="H66" s="192"/>
      <c r="I66" s="89">
        <v>24328</v>
      </c>
    </row>
    <row r="67" spans="1:11" customFormat="1" ht="21.9" customHeight="1">
      <c r="A67" t="s">
        <v>213</v>
      </c>
      <c r="B67" s="40"/>
      <c r="C67" s="39">
        <v>0</v>
      </c>
      <c r="D67" s="192"/>
      <c r="E67" s="39">
        <v>1129</v>
      </c>
      <c r="F67" s="35"/>
      <c r="G67" s="35">
        <v>0</v>
      </c>
      <c r="H67" s="35"/>
      <c r="I67" s="35">
        <v>0</v>
      </c>
    </row>
    <row r="68" spans="1:11" customFormat="1" ht="21.9" customHeight="1">
      <c r="A68" t="s">
        <v>214</v>
      </c>
      <c r="B68" s="40"/>
      <c r="C68" s="39">
        <v>-3488</v>
      </c>
      <c r="D68" s="192"/>
      <c r="E68" s="39">
        <v>-6357</v>
      </c>
      <c r="F68" s="192"/>
      <c r="G68" s="89">
        <v>-3488</v>
      </c>
      <c r="H68" s="192"/>
      <c r="I68" s="89">
        <v>-6357</v>
      </c>
    </row>
    <row r="69" spans="1:11" customFormat="1" ht="21.9" customHeight="1">
      <c r="A69" t="s">
        <v>215</v>
      </c>
      <c r="B69" s="34"/>
      <c r="C69" s="39">
        <v>-16331</v>
      </c>
      <c r="D69" s="192"/>
      <c r="E69" s="39">
        <v>-72559</v>
      </c>
      <c r="F69" s="192"/>
      <c r="G69" s="87">
        <v>0</v>
      </c>
      <c r="H69" s="192"/>
      <c r="I69" s="35">
        <v>0</v>
      </c>
    </row>
    <row r="70" spans="1:11" customFormat="1" ht="21.9" customHeight="1">
      <c r="A70" t="s">
        <v>242</v>
      </c>
      <c r="B70" s="34"/>
      <c r="C70" s="39">
        <v>3270</v>
      </c>
      <c r="D70" s="192"/>
      <c r="E70" s="39">
        <v>0</v>
      </c>
      <c r="F70" s="192"/>
      <c r="G70" s="87">
        <v>0</v>
      </c>
      <c r="H70" s="192"/>
      <c r="I70" s="35">
        <v>0</v>
      </c>
    </row>
    <row r="71" spans="1:11" customFormat="1" ht="21.9" customHeight="1">
      <c r="A71" t="s">
        <v>216</v>
      </c>
      <c r="B71" s="34"/>
      <c r="C71" s="39">
        <v>-490395</v>
      </c>
      <c r="D71" s="192"/>
      <c r="E71" s="39">
        <v>-236772</v>
      </c>
      <c r="F71" s="195"/>
      <c r="G71" s="39">
        <v>-63835</v>
      </c>
      <c r="H71" s="195"/>
      <c r="I71" s="89">
        <v>-16512</v>
      </c>
    </row>
    <row r="72" spans="1:11" customFormat="1" ht="21.9" customHeight="1">
      <c r="A72" t="s">
        <v>217</v>
      </c>
      <c r="B72" s="34"/>
      <c r="C72" s="39">
        <v>2290</v>
      </c>
      <c r="D72" s="192"/>
      <c r="E72" s="39">
        <v>47693</v>
      </c>
      <c r="F72" s="192"/>
      <c r="G72" s="89">
        <v>8612</v>
      </c>
      <c r="H72" s="192"/>
      <c r="I72" s="89">
        <v>41</v>
      </c>
    </row>
    <row r="73" spans="1:11" customFormat="1" ht="21.9" customHeight="1">
      <c r="A73" t="s">
        <v>272</v>
      </c>
      <c r="B73" s="143"/>
      <c r="C73" s="39">
        <v>2000</v>
      </c>
      <c r="D73" s="192"/>
      <c r="E73" s="39">
        <v>0</v>
      </c>
      <c r="F73" s="192"/>
      <c r="G73" s="89">
        <v>200</v>
      </c>
      <c r="H73" s="192"/>
      <c r="I73" s="39">
        <v>0</v>
      </c>
    </row>
    <row r="74" spans="1:11" customFormat="1" ht="21.9" customHeight="1">
      <c r="A74" t="s">
        <v>218</v>
      </c>
      <c r="B74" s="40"/>
      <c r="C74" s="39">
        <v>-28328</v>
      </c>
      <c r="D74" s="192"/>
      <c r="E74" s="39">
        <v>-43390</v>
      </c>
      <c r="F74" s="192"/>
      <c r="G74" s="89">
        <v>-27652</v>
      </c>
      <c r="H74" s="192"/>
      <c r="I74" s="89">
        <v>-1419</v>
      </c>
    </row>
    <row r="75" spans="1:11" customFormat="1" ht="21.9" customHeight="1">
      <c r="A75" t="s">
        <v>259</v>
      </c>
      <c r="B75" s="34"/>
      <c r="C75" s="39">
        <v>0</v>
      </c>
      <c r="D75" s="192"/>
      <c r="E75" s="39">
        <v>21</v>
      </c>
      <c r="F75" s="35"/>
      <c r="G75" s="35">
        <v>0</v>
      </c>
      <c r="H75" s="35"/>
      <c r="I75" s="35">
        <v>0</v>
      </c>
    </row>
    <row r="76" spans="1:11" customFormat="1" ht="21.9" customHeight="1">
      <c r="A76" t="s">
        <v>219</v>
      </c>
      <c r="B76" s="40"/>
      <c r="C76" s="39">
        <v>92216</v>
      </c>
      <c r="D76" s="192"/>
      <c r="E76" s="39">
        <v>12019</v>
      </c>
      <c r="F76" s="192"/>
      <c r="G76" s="89">
        <v>424921</v>
      </c>
      <c r="H76" s="192"/>
      <c r="I76" s="89">
        <v>187508</v>
      </c>
    </row>
    <row r="77" spans="1:11" customFormat="1" ht="21.9" customHeight="1">
      <c r="A77" t="s">
        <v>220</v>
      </c>
      <c r="B77" s="40"/>
      <c r="C77" s="39">
        <v>6754</v>
      </c>
      <c r="D77" s="192"/>
      <c r="E77" s="39">
        <v>75094</v>
      </c>
      <c r="F77" s="192"/>
      <c r="G77" s="88">
        <v>65623</v>
      </c>
      <c r="H77" s="192"/>
      <c r="I77" s="88">
        <v>24284</v>
      </c>
    </row>
    <row r="78" spans="1:11" customFormat="1" ht="21.9" customHeight="1">
      <c r="A78" s="43" t="s">
        <v>221</v>
      </c>
      <c r="B78" s="34"/>
      <c r="C78" s="197">
        <f>SUM(C56:C77)</f>
        <v>-3247333</v>
      </c>
      <c r="D78" s="198"/>
      <c r="E78" s="197">
        <f>SUM(E56:E77)</f>
        <v>64990</v>
      </c>
      <c r="F78" s="198"/>
      <c r="G78" s="197">
        <f>SUM(G56:G77)</f>
        <v>-2628081</v>
      </c>
      <c r="H78" s="198"/>
      <c r="I78" s="197">
        <f>SUM(I56:I77)</f>
        <v>221547</v>
      </c>
    </row>
    <row r="79" spans="1:11" customFormat="1" ht="9.9" customHeight="1">
      <c r="A79" s="43"/>
      <c r="B79" s="40"/>
      <c r="C79" s="199"/>
      <c r="D79" s="198"/>
      <c r="E79" s="199"/>
      <c r="F79" s="198"/>
      <c r="G79" s="98"/>
      <c r="H79" s="198"/>
      <c r="I79" s="98"/>
    </row>
    <row r="80" spans="1:11" s="48" customFormat="1" ht="23.15" customHeight="1">
      <c r="A80" s="1" t="s">
        <v>0</v>
      </c>
      <c r="C80" s="159"/>
      <c r="D80" s="160"/>
      <c r="E80" s="159"/>
      <c r="F80" s="160"/>
      <c r="G80" s="160"/>
      <c r="H80" s="160"/>
      <c r="I80" s="160"/>
      <c r="J80"/>
      <c r="K80"/>
    </row>
    <row r="81" spans="1:9" customFormat="1" ht="23.15" customHeight="1">
      <c r="A81" s="100" t="s">
        <v>192</v>
      </c>
      <c r="C81" s="201"/>
      <c r="D81" s="134"/>
      <c r="E81" s="201"/>
      <c r="F81" s="134"/>
      <c r="G81" s="47"/>
      <c r="H81" s="134"/>
      <c r="I81" s="47"/>
    </row>
    <row r="82" spans="1:9" customFormat="1" ht="23.15" customHeight="1">
      <c r="A82" s="44"/>
      <c r="C82" s="201"/>
      <c r="D82" s="134"/>
      <c r="E82" s="201"/>
      <c r="F82" s="134"/>
      <c r="G82" s="47"/>
      <c r="H82" s="134"/>
      <c r="I82" s="47"/>
    </row>
    <row r="83" spans="1:9" customFormat="1" ht="23.15" customHeight="1">
      <c r="B83" s="34"/>
      <c r="C83" s="212" t="s">
        <v>2</v>
      </c>
      <c r="D83" s="212"/>
      <c r="E83" s="212"/>
      <c r="F83" s="188"/>
      <c r="G83" s="212" t="s">
        <v>3</v>
      </c>
      <c r="H83" s="212"/>
      <c r="I83" s="212"/>
    </row>
    <row r="84" spans="1:9" customFormat="1" ht="23.15" customHeight="1">
      <c r="B84" s="34"/>
      <c r="C84" s="217" t="s">
        <v>114</v>
      </c>
      <c r="D84" s="218"/>
      <c r="E84" s="218"/>
      <c r="F84" s="188"/>
      <c r="G84" s="217" t="s">
        <v>114</v>
      </c>
      <c r="H84" s="218"/>
      <c r="I84" s="218"/>
    </row>
    <row r="85" spans="1:9" customFormat="1" ht="23.15" customHeight="1">
      <c r="B85" s="34"/>
      <c r="C85" s="217" t="s">
        <v>4</v>
      </c>
      <c r="D85" s="217"/>
      <c r="E85" s="217"/>
      <c r="F85" s="188"/>
      <c r="G85" s="217" t="s">
        <v>4</v>
      </c>
      <c r="H85" s="217"/>
      <c r="I85" s="217"/>
    </row>
    <row r="86" spans="1:9" customFormat="1" ht="23.15" customHeight="1">
      <c r="B86" s="40"/>
      <c r="C86" s="189">
        <v>2567</v>
      </c>
      <c r="D86" s="189"/>
      <c r="E86" s="189">
        <v>2566</v>
      </c>
      <c r="F86" s="189"/>
      <c r="G86" s="189">
        <v>2567</v>
      </c>
      <c r="H86" s="189"/>
      <c r="I86" s="189">
        <v>2566</v>
      </c>
    </row>
    <row r="87" spans="1:9" customFormat="1" ht="23.15" customHeight="1">
      <c r="C87" s="216" t="s">
        <v>9</v>
      </c>
      <c r="D87" s="216"/>
      <c r="E87" s="216"/>
      <c r="F87" s="216"/>
      <c r="G87" s="216"/>
      <c r="H87" s="216"/>
      <c r="I87" s="216"/>
    </row>
    <row r="88" spans="1:9" customFormat="1" ht="21.9" customHeight="1">
      <c r="A88" s="101" t="s">
        <v>222</v>
      </c>
      <c r="C88" s="46"/>
      <c r="D88" s="192"/>
      <c r="E88" s="46"/>
      <c r="F88" s="192"/>
      <c r="G88" s="46"/>
      <c r="H88" s="192"/>
      <c r="I88" s="46"/>
    </row>
    <row r="89" spans="1:9" customFormat="1" ht="21.9" customHeight="1">
      <c r="A89" t="s">
        <v>223</v>
      </c>
      <c r="B89" s="34"/>
      <c r="C89" s="35"/>
      <c r="D89" s="192"/>
      <c r="E89" s="35"/>
      <c r="F89" s="192"/>
      <c r="G89" s="31"/>
      <c r="H89" s="192"/>
      <c r="I89" s="31"/>
    </row>
    <row r="90" spans="1:9" customFormat="1" ht="21.9" customHeight="1">
      <c r="A90" t="s">
        <v>224</v>
      </c>
      <c r="B90" s="34"/>
      <c r="C90" s="195">
        <v>3034274</v>
      </c>
      <c r="D90" s="192"/>
      <c r="E90" s="195">
        <v>3103906</v>
      </c>
      <c r="F90" s="192"/>
      <c r="G90" s="31">
        <v>2891827</v>
      </c>
      <c r="H90" s="192"/>
      <c r="I90" s="31">
        <v>2997667</v>
      </c>
    </row>
    <row r="91" spans="1:9" customFormat="1" ht="21.9" customHeight="1">
      <c r="A91" t="s">
        <v>260</v>
      </c>
      <c r="B91" s="40"/>
      <c r="C91" s="35"/>
      <c r="D91" s="192"/>
      <c r="E91" s="35"/>
      <c r="F91" s="192"/>
      <c r="G91" s="31"/>
      <c r="H91" s="192"/>
      <c r="I91" s="31"/>
    </row>
    <row r="92" spans="1:9" customFormat="1" ht="21.9" customHeight="1">
      <c r="A92" t="s">
        <v>224</v>
      </c>
      <c r="B92" s="40"/>
      <c r="C92" s="88">
        <v>-2100830</v>
      </c>
      <c r="D92" s="192"/>
      <c r="E92" s="88">
        <v>-1193038</v>
      </c>
      <c r="F92" s="192"/>
      <c r="G92" s="31">
        <v>-1880000</v>
      </c>
      <c r="H92" s="192"/>
      <c r="I92" s="31">
        <v>-1032000</v>
      </c>
    </row>
    <row r="93" spans="1:9" customFormat="1" ht="21.9" customHeight="1">
      <c r="A93" t="s">
        <v>225</v>
      </c>
      <c r="B93" s="34"/>
      <c r="C93" s="39">
        <v>0</v>
      </c>
      <c r="D93" s="192"/>
      <c r="E93" s="39">
        <v>385949</v>
      </c>
      <c r="F93" s="192"/>
      <c r="G93" s="35">
        <v>0</v>
      </c>
      <c r="H93" s="192"/>
      <c r="I93" s="35">
        <v>0</v>
      </c>
    </row>
    <row r="94" spans="1:9" customFormat="1" ht="23.15" customHeight="1">
      <c r="A94" t="s">
        <v>261</v>
      </c>
      <c r="B94" s="40"/>
      <c r="C94" s="46">
        <v>0</v>
      </c>
      <c r="D94" s="192"/>
      <c r="E94" s="88">
        <v>-31</v>
      </c>
      <c r="F94" s="192"/>
      <c r="G94" s="39">
        <v>-80000</v>
      </c>
      <c r="H94" s="192"/>
      <c r="I94" s="35">
        <v>0</v>
      </c>
    </row>
    <row r="95" spans="1:9" customFormat="1" ht="23.15" customHeight="1">
      <c r="A95" t="s">
        <v>262</v>
      </c>
      <c r="B95" s="40"/>
      <c r="C95" s="39">
        <v>0</v>
      </c>
      <c r="D95" s="192"/>
      <c r="E95" s="39">
        <v>-40217</v>
      </c>
      <c r="F95" s="192"/>
      <c r="G95" s="35">
        <v>0</v>
      </c>
      <c r="H95" s="192"/>
      <c r="I95" s="35">
        <v>0</v>
      </c>
    </row>
    <row r="96" spans="1:9" customFormat="1" ht="21.9" customHeight="1">
      <c r="A96" t="s">
        <v>226</v>
      </c>
      <c r="B96" s="40"/>
      <c r="C96" s="47">
        <v>2634810</v>
      </c>
      <c r="D96" s="192"/>
      <c r="E96" s="46">
        <v>0</v>
      </c>
      <c r="F96" s="192"/>
      <c r="G96" s="39">
        <v>2309343</v>
      </c>
      <c r="H96" s="192"/>
      <c r="I96" s="35">
        <v>0</v>
      </c>
    </row>
    <row r="97" spans="1:9" customFormat="1" ht="21.9" customHeight="1">
      <c r="A97" t="s">
        <v>263</v>
      </c>
      <c r="B97" s="34"/>
      <c r="C97" s="39">
        <v>-208992</v>
      </c>
      <c r="D97" s="192"/>
      <c r="E97" s="39">
        <v>-282299</v>
      </c>
      <c r="F97" s="192"/>
      <c r="G97" s="39">
        <v>0</v>
      </c>
      <c r="H97" s="192"/>
      <c r="I97" s="31">
        <v>-130723</v>
      </c>
    </row>
    <row r="98" spans="1:9" customFormat="1" ht="21.9" customHeight="1">
      <c r="A98" t="s">
        <v>264</v>
      </c>
      <c r="B98" s="40"/>
      <c r="C98" s="39">
        <v>-7250</v>
      </c>
      <c r="D98" s="192"/>
      <c r="E98" s="39">
        <v>0</v>
      </c>
      <c r="F98" s="192"/>
      <c r="G98" s="35">
        <v>0</v>
      </c>
      <c r="H98" s="192"/>
      <c r="I98" s="35">
        <v>0</v>
      </c>
    </row>
    <row r="99" spans="1:9" customFormat="1" ht="21.9" customHeight="1">
      <c r="A99" t="s">
        <v>227</v>
      </c>
      <c r="B99" s="40"/>
      <c r="C99" s="88">
        <v>-376200</v>
      </c>
      <c r="D99" s="192"/>
      <c r="E99" s="88">
        <v>-214730</v>
      </c>
      <c r="F99" s="192"/>
      <c r="G99" s="31">
        <v>-139588</v>
      </c>
      <c r="H99" s="192"/>
      <c r="I99" s="31">
        <v>-28171</v>
      </c>
    </row>
    <row r="100" spans="1:9" customFormat="1" ht="21.9" customHeight="1">
      <c r="A100" t="s">
        <v>265</v>
      </c>
      <c r="B100" s="40"/>
      <c r="C100" s="46">
        <v>0</v>
      </c>
      <c r="D100" s="192"/>
      <c r="E100" s="88">
        <v>-600000</v>
      </c>
      <c r="F100" s="192"/>
      <c r="G100" s="35">
        <v>0</v>
      </c>
      <c r="H100" s="192"/>
      <c r="I100" s="31">
        <v>-600000</v>
      </c>
    </row>
    <row r="101" spans="1:9" customFormat="1" ht="21.9" customHeight="1">
      <c r="A101" t="s">
        <v>266</v>
      </c>
      <c r="B101" s="40"/>
      <c r="C101" s="39">
        <v>0</v>
      </c>
      <c r="D101" s="192"/>
      <c r="E101" s="39">
        <v>-63659</v>
      </c>
      <c r="F101" s="192"/>
      <c r="G101" s="35">
        <v>0</v>
      </c>
      <c r="H101" s="192"/>
      <c r="I101" s="31">
        <v>-63659</v>
      </c>
    </row>
    <row r="102" spans="1:9" customFormat="1" ht="21.9" customHeight="1">
      <c r="A102" t="s">
        <v>228</v>
      </c>
      <c r="B102" s="40"/>
      <c r="C102" s="46">
        <v>0</v>
      </c>
      <c r="D102" s="192"/>
      <c r="E102" s="88">
        <v>7588</v>
      </c>
      <c r="F102" s="192"/>
      <c r="G102" s="35">
        <v>0</v>
      </c>
      <c r="H102" s="192"/>
      <c r="I102" s="35">
        <v>0</v>
      </c>
    </row>
    <row r="103" spans="1:9" customFormat="1" ht="21.9" customHeight="1">
      <c r="A103" t="s">
        <v>229</v>
      </c>
      <c r="B103" s="40"/>
      <c r="C103" s="39"/>
      <c r="D103" s="192"/>
      <c r="E103" s="39"/>
      <c r="F103" s="192"/>
      <c r="G103" s="31"/>
      <c r="H103" s="192"/>
      <c r="I103" s="31"/>
    </row>
    <row r="104" spans="1:9" customFormat="1" ht="21.9" customHeight="1">
      <c r="A104" t="s">
        <v>230</v>
      </c>
      <c r="B104" s="40"/>
      <c r="C104" s="46">
        <v>0</v>
      </c>
      <c r="D104" s="192"/>
      <c r="E104" s="88">
        <v>-425000</v>
      </c>
      <c r="F104" s="192"/>
      <c r="G104" s="35">
        <v>0</v>
      </c>
      <c r="H104" s="192"/>
      <c r="I104" s="31">
        <v>-425000</v>
      </c>
    </row>
    <row r="105" spans="1:9" customFormat="1" ht="21.9" customHeight="1">
      <c r="A105" t="s">
        <v>231</v>
      </c>
      <c r="B105" s="40"/>
      <c r="C105" s="39">
        <v>-452755</v>
      </c>
      <c r="D105" s="192"/>
      <c r="E105" s="39">
        <v>-795599</v>
      </c>
      <c r="F105" s="192"/>
      <c r="G105" s="31">
        <v>-452755</v>
      </c>
      <c r="H105" s="192"/>
      <c r="I105" s="31">
        <v>-795599</v>
      </c>
    </row>
    <row r="106" spans="1:9" customFormat="1" ht="21.9" customHeight="1">
      <c r="A106" t="s">
        <v>296</v>
      </c>
      <c r="B106" s="210"/>
      <c r="C106" s="39">
        <v>-5854</v>
      </c>
      <c r="D106" s="192"/>
      <c r="E106" s="39">
        <v>0</v>
      </c>
      <c r="F106" s="192"/>
      <c r="G106" s="35">
        <v>0</v>
      </c>
      <c r="H106" s="192"/>
      <c r="I106" s="35">
        <v>0</v>
      </c>
    </row>
    <row r="107" spans="1:9" customFormat="1" ht="21.9" customHeight="1">
      <c r="A107" t="s">
        <v>232</v>
      </c>
      <c r="B107" s="40"/>
      <c r="C107" s="88">
        <v>-291711</v>
      </c>
      <c r="D107" s="192"/>
      <c r="E107" s="88">
        <v>-211673</v>
      </c>
      <c r="F107" s="192"/>
      <c r="G107" s="31">
        <v>-190232</v>
      </c>
      <c r="H107" s="192"/>
      <c r="I107" s="31">
        <v>-114502</v>
      </c>
    </row>
    <row r="108" spans="1:9" customFormat="1" ht="23.15" customHeight="1">
      <c r="A108" s="43" t="s">
        <v>267</v>
      </c>
      <c r="B108" s="40"/>
      <c r="C108" s="202">
        <f>SUM(C90:C107)</f>
        <v>2225492</v>
      </c>
      <c r="D108" s="198"/>
      <c r="E108" s="202">
        <f>SUM(E90:E107)</f>
        <v>-328803</v>
      </c>
      <c r="F108" s="198"/>
      <c r="G108" s="202">
        <f>SUM(G90:G107)</f>
        <v>2458595</v>
      </c>
      <c r="H108" s="198"/>
      <c r="I108" s="202">
        <f>SUM(I90:I107)</f>
        <v>-191987</v>
      </c>
    </row>
    <row r="109" spans="1:9" customFormat="1" ht="23.15" customHeight="1">
      <c r="A109" s="43"/>
      <c r="B109" s="142"/>
      <c r="C109" s="203"/>
      <c r="D109" s="198"/>
      <c r="E109" s="203"/>
      <c r="F109" s="198"/>
      <c r="G109" s="203"/>
      <c r="H109" s="198"/>
      <c r="I109" s="203"/>
    </row>
    <row r="110" spans="1:9" customFormat="1" ht="23.15" customHeight="1">
      <c r="A110" s="42" t="s">
        <v>233</v>
      </c>
      <c r="B110" s="34"/>
      <c r="C110" s="46"/>
      <c r="D110" s="134"/>
      <c r="E110" s="46"/>
      <c r="F110" s="134"/>
      <c r="G110" s="47"/>
      <c r="H110" s="134"/>
      <c r="I110" s="47"/>
    </row>
    <row r="111" spans="1:9" customFormat="1" ht="23.15" customHeight="1">
      <c r="A111" s="42" t="s">
        <v>234</v>
      </c>
      <c r="B111" s="34"/>
      <c r="C111" s="32">
        <f>C108+C78+C45</f>
        <v>-227747</v>
      </c>
      <c r="D111" s="204"/>
      <c r="E111" s="32">
        <v>650486</v>
      </c>
      <c r="F111" s="204"/>
      <c r="G111" s="32">
        <f>G108+G78+G45</f>
        <v>-186354</v>
      </c>
      <c r="H111" s="204"/>
      <c r="I111" s="32">
        <v>128204</v>
      </c>
    </row>
    <row r="112" spans="1:9" customFormat="1" ht="23.15" customHeight="1">
      <c r="A112" s="42" t="s">
        <v>235</v>
      </c>
      <c r="B112" s="34"/>
      <c r="C112" s="205">
        <f>11318-200-1800+79</f>
        <v>9397</v>
      </c>
      <c r="D112" s="192"/>
      <c r="E112" s="205">
        <v>-2917</v>
      </c>
      <c r="F112" s="192"/>
      <c r="G112" s="61">
        <v>1308</v>
      </c>
      <c r="H112" s="192"/>
      <c r="I112" s="37">
        <v>0</v>
      </c>
    </row>
    <row r="113" spans="1:11" customFormat="1" ht="23.15" customHeight="1">
      <c r="A113" s="43" t="s">
        <v>233</v>
      </c>
      <c r="B113" s="34"/>
      <c r="C113" s="38">
        <f>SUM(C111:C112)</f>
        <v>-218350</v>
      </c>
      <c r="D113" s="198"/>
      <c r="E113" s="38">
        <f>SUM(E111:E112)</f>
        <v>647569</v>
      </c>
      <c r="F113" s="198"/>
      <c r="G113" s="38">
        <f>SUM(G111:G112)</f>
        <v>-185046</v>
      </c>
      <c r="H113" s="198"/>
      <c r="I113" s="38">
        <f>SUM(I111:I112)</f>
        <v>128204</v>
      </c>
    </row>
    <row r="114" spans="1:11" customFormat="1" ht="23.15" customHeight="1">
      <c r="A114" s="42" t="s">
        <v>268</v>
      </c>
      <c r="B114" s="34"/>
      <c r="C114" s="32">
        <v>1491743</v>
      </c>
      <c r="D114" s="192"/>
      <c r="E114" s="32">
        <v>923999</v>
      </c>
      <c r="F114" s="192"/>
      <c r="G114" s="31">
        <f>'BS-3-5'!J10</f>
        <v>547183</v>
      </c>
      <c r="H114" s="192"/>
      <c r="I114" s="31">
        <v>332315</v>
      </c>
    </row>
    <row r="115" spans="1:11" customFormat="1" ht="23.15" customHeight="1" thickBot="1">
      <c r="A115" s="43" t="s">
        <v>269</v>
      </c>
      <c r="B115" s="40"/>
      <c r="C115" s="206">
        <f>SUM(C113:C114)</f>
        <v>1273393</v>
      </c>
      <c r="D115" s="198"/>
      <c r="E115" s="206">
        <f>SUM(E113:E114)</f>
        <v>1571568</v>
      </c>
      <c r="F115" s="198"/>
      <c r="G115" s="206">
        <f>SUM(G113:G114)</f>
        <v>362137</v>
      </c>
      <c r="H115" s="198"/>
      <c r="I115" s="206">
        <f>SUM(I113:I114)</f>
        <v>460519</v>
      </c>
      <c r="J115" s="128">
        <f>C115-'BS-3-5'!D10</f>
        <v>0</v>
      </c>
      <c r="K115" s="129">
        <f>'CF 14-16'!G115-'BS-3-5'!H10</f>
        <v>0</v>
      </c>
    </row>
    <row r="116" spans="1:11" customFormat="1" ht="18" customHeight="1" thickTop="1">
      <c r="A116" s="43"/>
      <c r="B116" s="34"/>
      <c r="C116" s="199"/>
      <c r="D116" s="90"/>
      <c r="E116" s="199"/>
      <c r="F116" s="90"/>
      <c r="G116" s="98"/>
      <c r="H116" s="198"/>
      <c r="I116" s="98"/>
    </row>
    <row r="117" spans="1:11" customFormat="1" ht="23.15" customHeight="1">
      <c r="A117" s="45" t="s">
        <v>236</v>
      </c>
      <c r="B117" s="40"/>
      <c r="C117" s="134"/>
      <c r="D117" s="134"/>
      <c r="E117" s="134"/>
      <c r="F117" s="134"/>
      <c r="G117" s="46"/>
      <c r="H117" s="198"/>
      <c r="I117" s="46"/>
    </row>
    <row r="118" spans="1:11" customFormat="1" ht="23.15" customHeight="1">
      <c r="A118" t="s">
        <v>237</v>
      </c>
      <c r="C118" s="87">
        <v>0</v>
      </c>
      <c r="D118" s="134"/>
      <c r="E118" s="87">
        <v>2446</v>
      </c>
      <c r="F118" s="134"/>
      <c r="G118" s="46">
        <v>0</v>
      </c>
      <c r="H118" s="134"/>
      <c r="I118" s="46">
        <v>0</v>
      </c>
    </row>
    <row r="119" spans="1:11" ht="23.15" customHeight="1">
      <c r="A119" t="s">
        <v>238</v>
      </c>
      <c r="C119" s="87">
        <v>87434</v>
      </c>
      <c r="D119" s="91"/>
      <c r="E119" s="87">
        <v>39603</v>
      </c>
      <c r="F119" s="191"/>
      <c r="G119" s="87">
        <v>547</v>
      </c>
      <c r="H119" s="191"/>
      <c r="I119" s="87">
        <v>1191</v>
      </c>
    </row>
    <row r="120" spans="1:11" ht="23.15" customHeight="1">
      <c r="A120" t="s">
        <v>301</v>
      </c>
      <c r="C120" s="87">
        <v>984</v>
      </c>
      <c r="D120" s="91"/>
      <c r="E120" s="87">
        <v>3219</v>
      </c>
      <c r="F120" s="191"/>
      <c r="G120" s="87">
        <v>0</v>
      </c>
      <c r="H120" s="191"/>
      <c r="I120" s="87">
        <v>884</v>
      </c>
    </row>
    <row r="121" spans="1:11" ht="23.15" customHeight="1">
      <c r="A121" t="s">
        <v>239</v>
      </c>
      <c r="C121" s="87">
        <v>3435208</v>
      </c>
      <c r="E121" s="87">
        <v>3211822</v>
      </c>
      <c r="F121" s="191"/>
      <c r="G121" s="87">
        <v>86938</v>
      </c>
      <c r="H121" s="191"/>
      <c r="I121" s="87">
        <v>47248</v>
      </c>
    </row>
    <row r="122" spans="1:11" ht="23.15" customHeight="1">
      <c r="A122" s="86" t="s">
        <v>240</v>
      </c>
      <c r="C122" s="87">
        <v>0</v>
      </c>
      <c r="E122" s="87">
        <v>19000309</v>
      </c>
      <c r="F122" s="191"/>
      <c r="G122" s="87">
        <v>0</v>
      </c>
      <c r="H122" s="191"/>
      <c r="I122" s="87">
        <v>19000309</v>
      </c>
    </row>
    <row r="123" spans="1:11" ht="23.15" customHeight="1">
      <c r="C123" s="207"/>
      <c r="E123" s="207"/>
      <c r="F123" s="191"/>
      <c r="G123" s="91"/>
      <c r="H123" s="191"/>
      <c r="I123" s="91"/>
    </row>
  </sheetData>
  <mergeCells count="21">
    <mergeCell ref="C52:E52"/>
    <mergeCell ref="G52:I52"/>
    <mergeCell ref="C4:E4"/>
    <mergeCell ref="G4:I4"/>
    <mergeCell ref="C5:E5"/>
    <mergeCell ref="G5:I5"/>
    <mergeCell ref="C6:E6"/>
    <mergeCell ref="G6:I6"/>
    <mergeCell ref="C8:I8"/>
    <mergeCell ref="C50:E50"/>
    <mergeCell ref="G50:I50"/>
    <mergeCell ref="C51:E51"/>
    <mergeCell ref="G51:I51"/>
    <mergeCell ref="C87:I87"/>
    <mergeCell ref="C54:I54"/>
    <mergeCell ref="C83:E83"/>
    <mergeCell ref="G83:I83"/>
    <mergeCell ref="C84:E84"/>
    <mergeCell ref="G84:I84"/>
    <mergeCell ref="C85:E85"/>
    <mergeCell ref="G85:I85"/>
  </mergeCells>
  <pageMargins left="0.7" right="0.7" top="0.48" bottom="0.5" header="0.5" footer="0.25"/>
  <pageSetup paperSize="9" scale="71" firstPageNumber="14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&amp;C&amp;P&amp;14
&amp;R
</oddFooter>
  </headerFooter>
  <rowBreaks count="2" manualBreakCount="2">
    <brk id="46" max="16383" man="1"/>
    <brk id="7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8bf13764-e70c-4c8d-b1e3-c6c51f30c372">
      <UserInfo>
        <DisplayName/>
        <AccountId xsi:nil="true"/>
        <AccountType/>
      </UserInfo>
    </SharedWithUsers>
    <lcf76f155ced4ddcb4097134ff3c332f xmlns="9302c0fc-93bc-45db-850e-214673077a06">
      <Terms xmlns="http://schemas.microsoft.com/office/infopath/2007/PartnerControls"/>
    </lcf76f155ced4ddcb4097134ff3c332f>
    <TaxCatchAll xmlns="8bf13764-e70c-4c8d-b1e3-c6c51f30c37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8FB6A1E7878746B05546DCC6B38AF4" ma:contentTypeVersion="13" ma:contentTypeDescription="Create a new document." ma:contentTypeScope="" ma:versionID="b82717d1ea1507ced18b0ac6691ad17a">
  <xsd:schema xmlns:xsd="http://www.w3.org/2001/XMLSchema" xmlns:xs="http://www.w3.org/2001/XMLSchema" xmlns:p="http://schemas.microsoft.com/office/2006/metadata/properties" xmlns:ns2="9302c0fc-93bc-45db-850e-214673077a06" xmlns:ns3="8bf13764-e70c-4c8d-b1e3-c6c51f30c372" targetNamespace="http://schemas.microsoft.com/office/2006/metadata/properties" ma:root="true" ma:fieldsID="d26df8926be2feef86b0bca7be17102e" ns2:_="" ns3:_="">
    <xsd:import namespace="9302c0fc-93bc-45db-850e-214673077a06"/>
    <xsd:import namespace="8bf13764-e70c-4c8d-b1e3-c6c51f30c3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02c0fc-93bc-45db-850e-214673077a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62e7f9b2-38e6-4fd2-87ed-2a611b1748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f13764-e70c-4c8d-b1e3-c6c51f30c372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122b61b-ca33-4cd8-bfcd-50f9355528fa}" ma:internalName="TaxCatchAll" ma:showField="CatchAllData" ma:web="8bf13764-e70c-4c8d-b1e3-c6c51f30c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25E2EF-8F16-4341-A7BC-5EE433916A00}">
  <ds:schemaRefs>
    <ds:schemaRef ds:uri="http://schemas.openxmlformats.org/package/2006/metadata/core-properties"/>
    <ds:schemaRef ds:uri="8bf13764-e70c-4c8d-b1e3-c6c51f30c372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terms/"/>
    <ds:schemaRef ds:uri="9302c0fc-93bc-45db-850e-214673077a0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8A41F29-42FA-42CF-86EA-99928EA606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02c0fc-93bc-45db-850e-214673077a06"/>
    <ds:schemaRef ds:uri="8bf13764-e70c-4c8d-b1e3-c6c51f30c3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6708B07-B518-44A4-AFF0-38D64D40969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282ec11f-0307-4ba2-9c7f-1e910abb2b8a}" enabled="1" method="Standard" siteId="{5db8bf0e-8592-4ed0-82b2-a6d4d77933d4}" contentBits="0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BS-3-5</vt:lpstr>
      <vt:lpstr>PL 6-9</vt:lpstr>
      <vt:lpstr>SH 10</vt:lpstr>
      <vt:lpstr>SH 11</vt:lpstr>
      <vt:lpstr>SH 12-13</vt:lpstr>
      <vt:lpstr>CF 14-16</vt:lpstr>
      <vt:lpstr>'CF 14-16'!_Hlk120336604</vt:lpstr>
      <vt:lpstr>'BS-3-5'!Print_Area</vt:lpstr>
      <vt:lpstr>'CF 14-16'!Print_Area</vt:lpstr>
      <vt:lpstr>'PL 6-9'!Print_Area</vt:lpstr>
      <vt:lpstr>'SH 10'!Print_Area</vt:lpstr>
      <vt:lpstr>'SH 11'!Print_Area</vt:lpstr>
      <vt:lpstr>'SH 12-13'!Print_Area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Paramet, Bunyatulanon</cp:lastModifiedBy>
  <cp:revision/>
  <cp:lastPrinted>2024-08-13T04:33:04Z</cp:lastPrinted>
  <dcterms:created xsi:type="dcterms:W3CDTF">2006-01-06T08:39:44Z</dcterms:created>
  <dcterms:modified xsi:type="dcterms:W3CDTF">2024-08-13T09:05:29Z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0x010100328FB6A1E7878746B05546DCC6B38AF4</vt:lpwstr>
  </property>
  <property fmtid="{D5CDD505-2E9C-101B-9397-08002B2CF9AE}" pid="5" name="MSIP_Label_282ec11f-0307-4ba2-9c7f-1e910abb2b8a_Enabled">
    <vt:lpwstr>true</vt:lpwstr>
  </property>
  <property fmtid="{D5CDD505-2E9C-101B-9397-08002B2CF9AE}" pid="6" name="MSIP_Label_282ec11f-0307-4ba2-9c7f-1e910abb2b8a_SetDate">
    <vt:lpwstr>2024-07-18T08:37:32Z</vt:lpwstr>
  </property>
  <property fmtid="{D5CDD505-2E9C-101B-9397-08002B2CF9AE}" pid="7" name="MSIP_Label_282ec11f-0307-4ba2-9c7f-1e910abb2b8a_Method">
    <vt:lpwstr>Standard</vt:lpwstr>
  </property>
  <property fmtid="{D5CDD505-2E9C-101B-9397-08002B2CF9AE}" pid="8" name="MSIP_Label_282ec11f-0307-4ba2-9c7f-1e910abb2b8a_Name">
    <vt:lpwstr>282ec11f-0307-4ba2-9c7f-1e910abb2b8a</vt:lpwstr>
  </property>
  <property fmtid="{D5CDD505-2E9C-101B-9397-08002B2CF9AE}" pid="9" name="MSIP_Label_282ec11f-0307-4ba2-9c7f-1e910abb2b8a_SiteId">
    <vt:lpwstr>5db8bf0e-8592-4ed0-82b2-a6d4d77933d4</vt:lpwstr>
  </property>
  <property fmtid="{D5CDD505-2E9C-101B-9397-08002B2CF9AE}" pid="10" name="MSIP_Label_282ec11f-0307-4ba2-9c7f-1e910abb2b8a_ActionId">
    <vt:lpwstr>615c2a26-7e5b-4d46-9770-5720de3202b6</vt:lpwstr>
  </property>
  <property fmtid="{D5CDD505-2E9C-101B-9397-08002B2CF9AE}" pid="11" name="MSIP_Label_282ec11f-0307-4ba2-9c7f-1e910abb2b8a_ContentBits">
    <vt:lpwstr>0</vt:lpwstr>
  </property>
  <property fmtid="{D5CDD505-2E9C-101B-9397-08002B2CF9AE}" pid="12" name="Order">
    <vt:r8>37800</vt:r8>
  </property>
  <property fmtid="{D5CDD505-2E9C-101B-9397-08002B2CF9AE}" pid="13" name="xd_Signature">
    <vt:bool>false</vt:bool>
  </property>
  <property fmtid="{D5CDD505-2E9C-101B-9397-08002B2CF9AE}" pid="14" name="xd_ProgID">
    <vt:lpwstr/>
  </property>
  <property fmtid="{D5CDD505-2E9C-101B-9397-08002B2CF9AE}" pid="15" name="ComplianceAssetId">
    <vt:lpwstr/>
  </property>
  <property fmtid="{D5CDD505-2E9C-101B-9397-08002B2CF9AE}" pid="16" name="TemplateUrl">
    <vt:lpwstr/>
  </property>
  <property fmtid="{D5CDD505-2E9C-101B-9397-08002B2CF9AE}" pid="17" name="_ExtendedDescription">
    <vt:lpwstr/>
  </property>
  <property fmtid="{D5CDD505-2E9C-101B-9397-08002B2CF9AE}" pid="18" name="TriggerFlowInfo">
    <vt:lpwstr/>
  </property>
  <property fmtid="{D5CDD505-2E9C-101B-9397-08002B2CF9AE}" pid="19" name="MediaServiceImageTags">
    <vt:lpwstr/>
  </property>
  <property fmtid="{D5CDD505-2E9C-101B-9397-08002B2CF9AE}" pid="20" name="_SourceUrl">
    <vt:lpwstr/>
  </property>
  <property fmtid="{D5CDD505-2E9C-101B-9397-08002B2CF9AE}" pid="21" name="_SharedFileIndex">
    <vt:lpwstr/>
  </property>
</Properties>
</file>