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572194 - 2024 Dec-FSA-SCGJWD\Financial Statement\Quarter\Q2\SET file\"/>
    </mc:Choice>
  </mc:AlternateContent>
  <xr:revisionPtr revIDLastSave="0" documentId="13_ncr:1_{A26D34F7-0477-4307-B8A4-3F4A55489221}" xr6:coauthVersionLast="47" xr6:coauthVersionMax="47" xr10:uidLastSave="{00000000-0000-0000-0000-000000000000}"/>
  <bookViews>
    <workbookView xWindow="28690" yWindow="-2230" windowWidth="29020" windowHeight="15700" tabRatio="846" xr2:uid="{00000000-000D-0000-FFFF-FFFF00000000}"/>
  </bookViews>
  <sheets>
    <sheet name="BS 3-5" sheetId="16" r:id="rId1"/>
    <sheet name="PL 6-9" sheetId="2" r:id="rId2"/>
    <sheet name="SH CS-10" sheetId="15" r:id="rId3"/>
    <sheet name="SH CS-11" sheetId="17" r:id="rId4"/>
    <sheet name="SH Sep 12-13" sheetId="5" r:id="rId5"/>
    <sheet name="CF 14-16" sheetId="6" r:id="rId6"/>
  </sheets>
  <definedNames>
    <definedName name="_xlnm._FilterDatabase" localSheetId="5" hidden="1">'CF 14-16'!#REF!</definedName>
    <definedName name="_xlnm._FilterDatabase" localSheetId="1" hidden="1">'PL 6-9'!#REF!</definedName>
    <definedName name="_xlnm.Print_Area" localSheetId="5">'CF 14-16'!$A$1:$I$128</definedName>
    <definedName name="_xlnm.Print_Area" localSheetId="1">'PL 6-9'!$A$1:$I$143</definedName>
    <definedName name="_xlnm.Print_Area" localSheetId="2">'SH CS-10'!$A$1:$AD$34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5" i="6" l="1"/>
  <c r="E105" i="6"/>
  <c r="E111" i="2" l="1"/>
  <c r="C111" i="2"/>
  <c r="AF33" i="17"/>
  <c r="AF28" i="17"/>
  <c r="AF23" i="17"/>
  <c r="AF22" i="17"/>
  <c r="AB28" i="17"/>
  <c r="R27" i="17"/>
  <c r="AB27" i="17" s="1"/>
  <c r="AF27" i="17" s="1"/>
  <c r="AF30" i="17" s="1"/>
  <c r="C142" i="2"/>
  <c r="G24" i="2"/>
  <c r="L34" i="17"/>
  <c r="P34" i="17"/>
  <c r="N34" i="17"/>
  <c r="J34" i="17"/>
  <c r="H34" i="17"/>
  <c r="AB30" i="17" l="1"/>
  <c r="Z33" i="17"/>
  <c r="Z28" i="17"/>
  <c r="R24" i="17"/>
  <c r="T24" i="17"/>
  <c r="V24" i="17"/>
  <c r="X24" i="17"/>
  <c r="Z24" i="17"/>
  <c r="AF18" i="17"/>
  <c r="AD18" i="17"/>
  <c r="AB18" i="17"/>
  <c r="Z18" i="17"/>
  <c r="X18" i="17"/>
  <c r="V18" i="17"/>
  <c r="T18" i="17"/>
  <c r="R18" i="17"/>
  <c r="P18" i="17"/>
  <c r="N18" i="17"/>
  <c r="L18" i="17"/>
  <c r="J18" i="17"/>
  <c r="H18" i="17"/>
  <c r="F18" i="17"/>
  <c r="D18" i="17"/>
  <c r="G142" i="2"/>
  <c r="G70" i="2"/>
  <c r="C70" i="2"/>
  <c r="I16" i="2"/>
  <c r="G16" i="2"/>
  <c r="E16" i="2"/>
  <c r="C16" i="2"/>
  <c r="U50" i="5" l="1"/>
  <c r="Q42" i="5"/>
  <c r="C40" i="2"/>
  <c r="H23" i="16"/>
  <c r="H42" i="16"/>
  <c r="X30" i="17"/>
  <c r="X34" i="17" s="1"/>
  <c r="J112" i="16" l="1"/>
  <c r="J114" i="16" s="1"/>
  <c r="H112" i="16"/>
  <c r="H114" i="16" s="1"/>
  <c r="D112" i="16"/>
  <c r="D114" i="16" s="1"/>
  <c r="F112" i="16"/>
  <c r="F114" i="16" s="1"/>
  <c r="J81" i="16"/>
  <c r="H81" i="16"/>
  <c r="D81" i="16"/>
  <c r="F81" i="16"/>
  <c r="J66" i="16"/>
  <c r="H66" i="16"/>
  <c r="D66" i="16"/>
  <c r="F66" i="16"/>
  <c r="F83" i="16" s="1"/>
  <c r="J42" i="16"/>
  <c r="D42" i="16"/>
  <c r="F42" i="16"/>
  <c r="J23" i="16"/>
  <c r="D23" i="16"/>
  <c r="F23" i="16"/>
  <c r="I119" i="6"/>
  <c r="I121" i="6" s="1"/>
  <c r="E119" i="6"/>
  <c r="E121" i="6" s="1"/>
  <c r="I105" i="6"/>
  <c r="G105" i="6"/>
  <c r="I82" i="6"/>
  <c r="G82" i="6"/>
  <c r="C82" i="6"/>
  <c r="E82" i="6"/>
  <c r="I33" i="6"/>
  <c r="I46" i="6" s="1"/>
  <c r="I48" i="6" s="1"/>
  <c r="G33" i="6"/>
  <c r="G46" i="6" s="1"/>
  <c r="G48" i="6" s="1"/>
  <c r="C33" i="6"/>
  <c r="C46" i="6" s="1"/>
  <c r="C48" i="6" s="1"/>
  <c r="E33" i="6"/>
  <c r="E46" i="6" s="1"/>
  <c r="E48" i="6" s="1"/>
  <c r="O51" i="5"/>
  <c r="M51" i="5"/>
  <c r="K51" i="5"/>
  <c r="I51" i="5"/>
  <c r="G42" i="5"/>
  <c r="G51" i="5" s="1"/>
  <c r="E42" i="5"/>
  <c r="E51" i="5" s="1"/>
  <c r="U41" i="5"/>
  <c r="U42" i="5" s="1"/>
  <c r="O24" i="5"/>
  <c r="M24" i="5"/>
  <c r="K24" i="5"/>
  <c r="I24" i="5"/>
  <c r="U22" i="5"/>
  <c r="S22" i="5"/>
  <c r="S24" i="5" s="1"/>
  <c r="Q22" i="5"/>
  <c r="Q24" i="5" s="1"/>
  <c r="G17" i="5"/>
  <c r="G24" i="5" s="1"/>
  <c r="E17" i="5"/>
  <c r="E24" i="5" s="1"/>
  <c r="U21" i="5"/>
  <c r="U20" i="5"/>
  <c r="U16" i="5"/>
  <c r="U17" i="5" s="1"/>
  <c r="U12" i="5"/>
  <c r="AD30" i="17"/>
  <c r="V30" i="17"/>
  <c r="V34" i="17" s="1"/>
  <c r="T30" i="17"/>
  <c r="T34" i="17" s="1"/>
  <c r="R30" i="17"/>
  <c r="R34" i="17" s="1"/>
  <c r="Z30" i="17"/>
  <c r="Z34" i="17" s="1"/>
  <c r="AD24" i="17"/>
  <c r="AD34" i="17" s="1"/>
  <c r="AB24" i="17"/>
  <c r="F24" i="17"/>
  <c r="F34" i="17" s="1"/>
  <c r="D24" i="17"/>
  <c r="D34" i="17" s="1"/>
  <c r="AB33" i="15"/>
  <c r="R33" i="15"/>
  <c r="T33" i="15"/>
  <c r="T34" i="15" s="1"/>
  <c r="V33" i="15"/>
  <c r="V34" i="15" s="1"/>
  <c r="X33" i="15"/>
  <c r="Z33" i="15"/>
  <c r="Z26" i="15"/>
  <c r="X34" i="15"/>
  <c r="R34" i="15"/>
  <c r="P34" i="15"/>
  <c r="N34" i="15"/>
  <c r="L34" i="15"/>
  <c r="J34" i="15"/>
  <c r="H34" i="15"/>
  <c r="F34" i="15"/>
  <c r="D34" i="15"/>
  <c r="AB28" i="15"/>
  <c r="Z28" i="15"/>
  <c r="J28" i="15"/>
  <c r="F28" i="15"/>
  <c r="D28" i="15"/>
  <c r="AD19" i="15"/>
  <c r="AB19" i="15"/>
  <c r="Z19" i="15"/>
  <c r="F19" i="15"/>
  <c r="D19" i="15"/>
  <c r="AD26" i="15"/>
  <c r="AD28" i="15" s="1"/>
  <c r="AD32" i="15"/>
  <c r="AD31" i="15"/>
  <c r="AD25" i="15"/>
  <c r="AD23" i="15"/>
  <c r="X32" i="15"/>
  <c r="AD18" i="15"/>
  <c r="AD17" i="15"/>
  <c r="AD13" i="15"/>
  <c r="X13" i="15"/>
  <c r="I140" i="2"/>
  <c r="G140" i="2"/>
  <c r="C140" i="2"/>
  <c r="E140" i="2"/>
  <c r="I135" i="2"/>
  <c r="G135" i="2"/>
  <c r="C135" i="2"/>
  <c r="E135" i="2"/>
  <c r="I119" i="2"/>
  <c r="G119" i="2"/>
  <c r="G120" i="2" s="1"/>
  <c r="C119" i="2"/>
  <c r="C120" i="2" s="1"/>
  <c r="E119" i="2"/>
  <c r="I95" i="2"/>
  <c r="G95" i="2"/>
  <c r="C95" i="2"/>
  <c r="E95" i="2"/>
  <c r="I87" i="2"/>
  <c r="G87" i="2"/>
  <c r="C87" i="2"/>
  <c r="E87" i="2"/>
  <c r="I68" i="2"/>
  <c r="G68" i="2"/>
  <c r="C68" i="2"/>
  <c r="E68" i="2"/>
  <c r="I63" i="2"/>
  <c r="G63" i="2"/>
  <c r="C63" i="2"/>
  <c r="E63" i="2"/>
  <c r="I47" i="2"/>
  <c r="I48" i="2" s="1"/>
  <c r="G47" i="2"/>
  <c r="G48" i="2" s="1"/>
  <c r="C47" i="2"/>
  <c r="E47" i="2"/>
  <c r="C24" i="2"/>
  <c r="I24" i="2"/>
  <c r="E24" i="2"/>
  <c r="AB34" i="17" l="1"/>
  <c r="S46" i="5"/>
  <c r="U24" i="5"/>
  <c r="G117" i="6"/>
  <c r="G119" i="6" s="1"/>
  <c r="G121" i="6" s="1"/>
  <c r="C117" i="6"/>
  <c r="C119" i="6" s="1"/>
  <c r="C121" i="6" s="1"/>
  <c r="I97" i="2"/>
  <c r="I101" i="2" s="1"/>
  <c r="I103" i="2" s="1"/>
  <c r="E97" i="2"/>
  <c r="E101" i="2" s="1"/>
  <c r="E103" i="2" s="1"/>
  <c r="C97" i="2"/>
  <c r="C101" i="2" s="1"/>
  <c r="C103" i="2" s="1"/>
  <c r="C121" i="2" s="1"/>
  <c r="E26" i="2"/>
  <c r="E30" i="2" s="1"/>
  <c r="E32" i="2" s="1"/>
  <c r="I26" i="2"/>
  <c r="I30" i="2" s="1"/>
  <c r="I32" i="2" s="1"/>
  <c r="C26" i="2"/>
  <c r="C30" i="2" s="1"/>
  <c r="C32" i="2" s="1"/>
  <c r="G26" i="2"/>
  <c r="G30" i="2" s="1"/>
  <c r="G32" i="2" s="1"/>
  <c r="G49" i="2" s="1"/>
  <c r="D83" i="16"/>
  <c r="D116" i="16" s="1"/>
  <c r="F44" i="16"/>
  <c r="J83" i="16"/>
  <c r="J116" i="16" s="1"/>
  <c r="F116" i="16"/>
  <c r="J44" i="16"/>
  <c r="H83" i="16"/>
  <c r="H116" i="16" s="1"/>
  <c r="D44" i="16"/>
  <c r="H44" i="16"/>
  <c r="AF24" i="17"/>
  <c r="G97" i="2"/>
  <c r="G101" i="2" s="1"/>
  <c r="G103" i="2" s="1"/>
  <c r="Q45" i="5" s="1"/>
  <c r="C48" i="2"/>
  <c r="G121" i="2" l="1"/>
  <c r="AF34" i="17"/>
  <c r="Q47" i="5"/>
  <c r="Q51" i="5" s="1"/>
  <c r="U45" i="5"/>
  <c r="S47" i="5"/>
  <c r="S51" i="5" s="1"/>
  <c r="U46" i="5"/>
  <c r="C49" i="2"/>
  <c r="U51" i="5" l="1"/>
  <c r="U47" i="5"/>
  <c r="E40" i="2"/>
  <c r="E48" i="2" s="1"/>
</calcChain>
</file>

<file path=xl/sharedStrings.xml><?xml version="1.0" encoding="utf-8"?>
<sst xmlns="http://schemas.openxmlformats.org/spreadsheetml/2006/main" count="639" uniqueCount="328">
  <si>
    <t>SCGJWD Logistics Public Company Limited and its Subsidiaries</t>
  </si>
  <si>
    <t>Statement of financial position</t>
  </si>
  <si>
    <t xml:space="preserve">Consolidated </t>
  </si>
  <si>
    <t>Separate</t>
  </si>
  <si>
    <t>financial statements</t>
  </si>
  <si>
    <t xml:space="preserve"> 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</si>
  <si>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</si>
  <si>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</si>
  <si>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</si>
  <si>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</si>
  <si>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</si>
  <si>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</si>
  <si>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</si>
  <si>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</si>
  <si>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</si>
  <si>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</si>
  <si>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</si>
  <si>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</si>
  <si>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</si>
  <si>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Current portion of long-term loans</t>
  </si>
  <si>
    <t xml:space="preserve">   Long-term loans to related parties</t>
  </si>
  <si>
    <t xml:space="preserve">   Long-term loans to other parties</t>
  </si>
  <si>
    <t xml:space="preserve"> -   </t>
  </si>
  <si>
    <t>Inventories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</si>
  <si>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</si>
  <si>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</si>
  <si>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</si>
  <si>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</si>
  <si>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</si>
  <si>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</si>
  <si>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</si>
  <si>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</si>
  <si>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>Long-term loans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</si>
  <si>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</si>
  <si>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</si>
  <si>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</si>
  <si>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</si>
  <si>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</si>
  <si>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</si>
  <si>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</si>
  <si>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</si>
  <si>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</si>
  <si>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</si>
  <si>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Consolidated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</si>
  <si>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</si>
  <si>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</si>
  <si>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</si>
  <si>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</si>
  <si>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current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</si>
  <si>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</si>
  <si>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</si>
  <si>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</si>
  <si>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</si>
  <si>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</si>
  <si>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</si>
  <si>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</si>
  <si>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</si>
  <si>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</t>
  </si>
  <si>
    <t xml:space="preserve">      financial institutions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</si>
  <si>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</si>
  <si>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</si>
  <si>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</si>
  <si>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</si>
  <si>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</si>
  <si>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</si>
  <si>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</si>
  <si>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Derivatives liabilities</t>
  </si>
  <si>
    <t>Other non-current liabilities</t>
  </si>
  <si>
    <t xml:space="preserve">Total non-current liabilities </t>
  </si>
  <si>
    <t>Total liabilities</t>
  </si>
  <si>
    <t xml:space="preserve">Separate </t>
  </si>
  <si>
    <t>Equity</t>
  </si>
  <si>
    <t>Share capital</t>
  </si>
  <si>
    <t xml:space="preserve">   Authorised share capital</t>
  </si>
  <si>
    <r>
      <t xml:space="preserve"> </t>
    </r>
    <r>
      <rPr>
        <i/>
        <sz val="11"/>
        <rFont val="Times New Roman"/>
        <family val="1"/>
      </rPr>
      <t xml:space="preserve">  (1,811,020,306 ordinary shares, par value at Baht 0.5 per share)</t>
    </r>
  </si>
  <si>
    <t xml:space="preserve">   Issued and paid-up share capital</t>
  </si>
  <si>
    <t>Share premium on ordinary shares</t>
  </si>
  <si>
    <t xml:space="preserve">Surplus on acquisition of subsidiaries </t>
  </si>
  <si>
    <t xml:space="preserve">   by share swap</t>
  </si>
  <si>
    <t>Surplus on step down of subsidiary</t>
  </si>
  <si>
    <t xml:space="preserve">Differences on business combination of </t>
  </si>
  <si>
    <t xml:space="preserve">   entities under common control</t>
  </si>
  <si>
    <t>Surplus on share-based payment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</si>
  <si>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</si>
  <si>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</si>
  <si>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</si>
  <si>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</si>
  <si>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</si>
  <si>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</si>
  <si>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</si>
  <si>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</si>
  <si>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</si>
  <si>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</si>
  <si>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</si>
  <si>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2024</t>
  </si>
  <si>
    <t>2023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</si>
  <si>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</si>
  <si>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</si>
  <si>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</si>
  <si>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</si>
  <si>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</si>
  <si>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Expenses</t>
  </si>
  <si>
    <t>Cost of rental and rendering of services</t>
  </si>
  <si>
    <t>Costs of sales of goods</t>
  </si>
  <si>
    <t>Distribution costs</t>
  </si>
  <si>
    <t>Administrative expenses</t>
  </si>
  <si>
    <t>Loss on revaluation of derivatives</t>
  </si>
  <si>
    <t>Total expenses</t>
  </si>
  <si>
    <t>Profit from operating activities</t>
  </si>
  <si>
    <t>Finance costs</t>
  </si>
  <si>
    <t>Share of profit of joint ventures and associates</t>
  </si>
  <si>
    <t xml:space="preserve">Total items that will be reclassified subsequently </t>
  </si>
  <si>
    <t>Gain on investments in equity instruments designated</t>
  </si>
  <si>
    <t>Income tax relating to items that will not be reclassified</t>
  </si>
  <si>
    <t>Other comprehensive income (expense) for the period, net of tax</t>
  </si>
  <si>
    <t>Total comprehensive income for the period</t>
  </si>
  <si>
    <t xml:space="preserve">   Non-controlling interests</t>
  </si>
  <si>
    <t xml:space="preserve">  Non-controlling interests</t>
  </si>
  <si>
    <t xml:space="preserve">Six-month period ended </t>
  </si>
  <si>
    <t xml:space="preserve">Other comprehensive income </t>
  </si>
  <si>
    <t>Loss on investments in equity instruments designated</t>
  </si>
  <si>
    <t>Loss on remeasurements of defined benefit plans</t>
  </si>
  <si>
    <t>Statement of changes in equity (Unaudited)</t>
  </si>
  <si>
    <t>Consolidated financial statements</t>
  </si>
  <si>
    <t>Retained earnings</t>
  </si>
  <si>
    <t>Other components of shareholders' equity</t>
  </si>
  <si>
    <t>Share</t>
  </si>
  <si>
    <t xml:space="preserve">Surplus (deficit) </t>
  </si>
  <si>
    <t>Differences on</t>
  </si>
  <si>
    <t>Surplus on</t>
  </si>
  <si>
    <t xml:space="preserve">Equity </t>
  </si>
  <si>
    <t>Issued and</t>
  </si>
  <si>
    <t>premium</t>
  </si>
  <si>
    <t>on change in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</si>
  <si>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</si>
  <si>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</si>
  <si>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</si>
  <si>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</si>
  <si>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</si>
  <si>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</si>
  <si>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on ordinary</t>
  </si>
  <si>
    <t>Surplus from</t>
  </si>
  <si>
    <t>ownership interest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</si>
  <si>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</si>
  <si>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</si>
  <si>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</si>
  <si>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</si>
  <si>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</si>
  <si>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</si>
  <si>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</si>
  <si>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</si>
  <si>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</si>
  <si>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</si>
  <si>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shares</t>
  </si>
  <si>
    <t>share swap</t>
  </si>
  <si>
    <t>of subsidiaries</t>
  </si>
  <si>
    <t xml:space="preserve"> common control</t>
  </si>
  <si>
    <t>transactions</t>
  </si>
  <si>
    <t>reserves</t>
  </si>
  <si>
    <t>Unappropriated</t>
  </si>
  <si>
    <t>reserve</t>
  </si>
  <si>
    <t>of equity</t>
  </si>
  <si>
    <t>the parent</t>
  </si>
  <si>
    <t>interests</t>
  </si>
  <si>
    <t>equity</t>
  </si>
  <si>
    <t>Six-month period ended 30 June 2023</t>
  </si>
  <si>
    <t>Balance at 1 January 2023</t>
  </si>
  <si>
    <t>Transactions with owners, recorded directly in equity</t>
  </si>
  <si>
    <t>Issue of ordinary shares</t>
  </si>
  <si>
    <t>Dividends to non-controlling interests</t>
  </si>
  <si>
    <t>Changes in ownership interests in subsidiaries</t>
  </si>
  <si>
    <t>Acquisition of non-controlling interests without a change</t>
  </si>
  <si>
    <t xml:space="preserve">   in control</t>
  </si>
  <si>
    <t>Increasing of non-controlling interests from an increasing in</t>
  </si>
  <si>
    <t xml:space="preserve">   share capital of investments in subsidiaries</t>
  </si>
  <si>
    <t>Total changes in ownership interests in subsidiaries</t>
  </si>
  <si>
    <t>Total transactions with owners, recorded directly in equity</t>
  </si>
  <si>
    <t>Profit or loss</t>
  </si>
  <si>
    <t>Total comprehensive income (expense) for the period</t>
  </si>
  <si>
    <t>Balance at 30 June 2023</t>
  </si>
  <si>
    <t>Share of other</t>
  </si>
  <si>
    <t>comprehensive</t>
  </si>
  <si>
    <t>income of</t>
  </si>
  <si>
    <t>associates</t>
  </si>
  <si>
    <t>accounted</t>
  </si>
  <si>
    <t>for using</t>
  </si>
  <si>
    <t>equity method</t>
  </si>
  <si>
    <t>Six-month period ended 30 June 2024</t>
  </si>
  <si>
    <t>Balance at 1 January 2024</t>
  </si>
  <si>
    <t>Balance at 30 June 2024</t>
  </si>
  <si>
    <t>Separate financial statements</t>
  </si>
  <si>
    <t xml:space="preserve">Other components </t>
  </si>
  <si>
    <t xml:space="preserve"> of entities under</t>
  </si>
  <si>
    <t>common control</t>
  </si>
  <si>
    <t>Total distributions to owners</t>
  </si>
  <si>
    <t>Other comprehensive expense</t>
  </si>
  <si>
    <t>Statement of cash flows (Unaudited)</t>
  </si>
  <si>
    <t>Cash flows from operating activities</t>
  </si>
  <si>
    <t>Tax expenses (income)</t>
  </si>
  <si>
    <t>Unrealised (gains) loss of current investments</t>
  </si>
  <si>
    <t>Depreciation and amortisation</t>
  </si>
  <si>
    <t>Loss from revaluation on derivatives</t>
  </si>
  <si>
    <t>Loss (gain) on disposal of property, plant and equipment</t>
  </si>
  <si>
    <t>Provision for employee benefits</t>
  </si>
  <si>
    <t xml:space="preserve">Dividend income </t>
  </si>
  <si>
    <t>Interest income</t>
  </si>
  <si>
    <t>Changes in operating assets and liabilities</t>
  </si>
  <si>
    <t>Trade and other receivables</t>
  </si>
  <si>
    <t xml:space="preserve">Other current assets </t>
  </si>
  <si>
    <t xml:space="preserve">Other non-current assets </t>
  </si>
  <si>
    <t>Trade and other payables</t>
  </si>
  <si>
    <t>Net cash generated from operating activities</t>
  </si>
  <si>
    <t>Taxes paid</t>
  </si>
  <si>
    <t>Cash flows from investing activities</t>
  </si>
  <si>
    <t>Acquisition of subsidiary by swapping shares, net of cash acquired</t>
  </si>
  <si>
    <t>Proceeds from short-term loans to related parties</t>
  </si>
  <si>
    <t>Payment of short-term loans to related parties</t>
  </si>
  <si>
    <t>Payment for acquisition of investments in associates and joint ventures</t>
  </si>
  <si>
    <t>Payment for increase in share capital of investment in subsidiaries</t>
  </si>
  <si>
    <t>Proceeds from sale of current investments</t>
  </si>
  <si>
    <t>Payment for long-term loan to related parties</t>
  </si>
  <si>
    <t>Proceeds from repayment of long-term loans to other parties</t>
  </si>
  <si>
    <t>Acquisition of intangible assets under operating agreement</t>
  </si>
  <si>
    <t>Acquisition of investment property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</si>
  <si>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</si>
  <si>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</si>
  <si>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</si>
  <si>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 xml:space="preserve">Proceeds from sale of intangible assets </t>
  </si>
  <si>
    <t xml:space="preserve">Dividends received </t>
  </si>
  <si>
    <t xml:space="preserve">Interest received  </t>
  </si>
  <si>
    <t>Net cash from (used in) investing activities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</si>
  <si>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</si>
  <si>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</si>
  <si>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</si>
  <si>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</si>
  <si>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</si>
  <si>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short-term borrowings from related parties</t>
  </si>
  <si>
    <t>Proceeds from  long-term borrowings from financial institutions</t>
  </si>
  <si>
    <t>Repayment of long-term borrowings from financial institutions</t>
  </si>
  <si>
    <t>Repayment of  long-term borrowings from related parties</t>
  </si>
  <si>
    <t>Payment of lease liabilities</t>
  </si>
  <si>
    <t>Proceeds from issuance of debentures</t>
  </si>
  <si>
    <t>Repayment of debentures</t>
  </si>
  <si>
    <t>Transaction costs on issue of shares</t>
  </si>
  <si>
    <t>Proceeds from increase of share capital in subsidiaries -</t>
  </si>
  <si>
    <t>non-controlling interests</t>
  </si>
  <si>
    <t>Dividends paid to owners of the Company</t>
  </si>
  <si>
    <t>Finance cost paid</t>
  </si>
  <si>
    <t xml:space="preserve">Net increase (decrease) in cash and cash equivalents, 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</si>
  <si>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</si>
  <si>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</si>
  <si>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</si>
  <si>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</si>
  <si>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 xml:space="preserve">Cash and cash equivalents at 30 June </t>
  </si>
  <si>
    <t>Non-cash transactions</t>
  </si>
  <si>
    <t>Payable of investment properties</t>
  </si>
  <si>
    <t>Lease liabilities</t>
  </si>
  <si>
    <t>Ordinary shares issued for acquisition of subsidiary by swapping shares</t>
  </si>
  <si>
    <t xml:space="preserve">   using equity method</t>
  </si>
  <si>
    <t xml:space="preserve">                       -  </t>
  </si>
  <si>
    <t>Acquisition of subsidiary, net of cash acquired</t>
  </si>
  <si>
    <t xml:space="preserve">Proceeds from sale of investment property </t>
  </si>
  <si>
    <t>Reversal of gain on investments designated at fair value</t>
  </si>
  <si>
    <t>that be reclassified</t>
  </si>
  <si>
    <t xml:space="preserve">   for using equity method</t>
  </si>
  <si>
    <t>Impact of reclassification</t>
  </si>
  <si>
    <t>Issue of ordinary shares as consideration of business combination</t>
  </si>
  <si>
    <t>Other comprehensive income</t>
  </si>
  <si>
    <t>Gain on lease cancellation</t>
  </si>
  <si>
    <t>Proceeds from sale of right-of-use assets</t>
  </si>
  <si>
    <t>Expected credit loss</t>
  </si>
  <si>
    <t>Net cash from (used in) operating activities</t>
  </si>
  <si>
    <t>Payment for acquisition of other financial assets</t>
  </si>
  <si>
    <t>Proceeds from sale of other financial assets</t>
  </si>
  <si>
    <t>Proceeds from repayment of long-term loans to related parties</t>
  </si>
  <si>
    <t>Acquisition of non-controlling interests without a change in control</t>
  </si>
  <si>
    <t>Net cash from (used in) financing activities</t>
  </si>
  <si>
    <t>2(a)</t>
  </si>
  <si>
    <t>Current portion of restricted deposits</t>
  </si>
  <si>
    <t>Corporate income tax payable</t>
  </si>
  <si>
    <t>Income</t>
  </si>
  <si>
    <t>Total Income</t>
  </si>
  <si>
    <t>Profit (loss) from operating activities</t>
  </si>
  <si>
    <t>Tax income (expense)</t>
  </si>
  <si>
    <t>Share of other comprehensive income of associates accounted for</t>
  </si>
  <si>
    <t>Share of other comprehensive income of associates accounted</t>
  </si>
  <si>
    <t>Items that will not be reclassified subsequently to profit or loss</t>
  </si>
  <si>
    <t>Profit (loss) attributable to:</t>
  </si>
  <si>
    <t>Profit (loss) before income tax expense</t>
  </si>
  <si>
    <t xml:space="preserve">Profit (loss) for the period </t>
  </si>
  <si>
    <t xml:space="preserve">Total comprehensive income (expense) attributable to: </t>
  </si>
  <si>
    <t>Total items that will not be reclassified subsequently to profit or loss</t>
  </si>
  <si>
    <t xml:space="preserve">   Owners of parent</t>
  </si>
  <si>
    <t xml:space="preserve">  Owners of parent</t>
  </si>
  <si>
    <t>Contributions by and distributions to owners</t>
  </si>
  <si>
    <t>Comprehensive income for the period</t>
  </si>
  <si>
    <t>Balance at 31 December 2023 - as reported</t>
  </si>
  <si>
    <t>Dividends to owners</t>
  </si>
  <si>
    <t>Reveral of gain on investments designated at fair value</t>
  </si>
  <si>
    <t>Total contributions by and distributions to owners</t>
  </si>
  <si>
    <t>Share of profit of joint ventures and associates accounted for</t>
  </si>
  <si>
    <t>3, 11</t>
  </si>
  <si>
    <t>3, 9</t>
  </si>
  <si>
    <r>
      <t xml:space="preserve">Basic earnings (loss) per share </t>
    </r>
    <r>
      <rPr>
        <i/>
        <sz val="11"/>
        <color rgb="FF000000"/>
        <rFont val="Times New Roman"/>
        <family val="1"/>
      </rPr>
      <t>(in Baht)</t>
    </r>
  </si>
  <si>
    <t>Profit (loss) for the period</t>
  </si>
  <si>
    <t>using equity method (net of tax)</t>
  </si>
  <si>
    <t>2, 7</t>
  </si>
  <si>
    <t>8, 11</t>
  </si>
  <si>
    <t>Items that will be reclassified  subsequently to profit or loss</t>
  </si>
  <si>
    <t>Exchange differences on translating financial statements</t>
  </si>
  <si>
    <t>Adjustments to reconcile profit (loss) to cash receipts (payments)</t>
  </si>
  <si>
    <t xml:space="preserve">Unrealised gain on foreign exchange </t>
  </si>
  <si>
    <t xml:space="preserve">Payable of other intangible assets other than goodwill </t>
  </si>
  <si>
    <t>Loss from bad debts expense</t>
  </si>
  <si>
    <t>Gain on disposal of right-of use assets</t>
  </si>
  <si>
    <t>Impairment loss on other intangible assets other than goodwill</t>
  </si>
  <si>
    <t>Loss on disposal of other intangible assets other than goodwill</t>
  </si>
  <si>
    <t>Impairment loss on goodwill</t>
  </si>
  <si>
    <t>Provisions for employee benefits</t>
  </si>
  <si>
    <t>Items that will be reclassified subsequently to profit or loss</t>
  </si>
  <si>
    <t xml:space="preserve">   subsequently to profit or loss</t>
  </si>
  <si>
    <t xml:space="preserve">   at fair value through other comprehensive income</t>
  </si>
  <si>
    <t xml:space="preserve">   to profit or loss</t>
  </si>
  <si>
    <t xml:space="preserve">   accounted for using equity method</t>
  </si>
  <si>
    <t>Impairment loss on property, plant and equipment</t>
  </si>
  <si>
    <t>Payable of property, plant and equipment</t>
  </si>
  <si>
    <t>Balance at 1 January 2024 after reclassification</t>
  </si>
  <si>
    <t>Repayment of long-term borrowings 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</si>
</sst>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(* #,##0.000000_);_(* \(#,##0.000000\);_(* &quot;-&quot;??_);_(@_)"/>
    <numFmt numFmtId="173" formatCode="&quot;฿&quot;#,##0;[Red]\-&quot;฿&quot;#,##0"/>
    <numFmt numFmtId="174" formatCode="&quot;฿&quot;#,##0.00;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.00_-;\-* #,##0.00_-;_-* &quot;-&quot;??_-;_-@_-"/>
    <numFmt numFmtId="179" formatCode="\t&quot;฿&quot;#,##0.00_);[Red]\(\t&quot;฿&quot;#,##0.00\)"/>
    <numFmt numFmtId="180" formatCode="#,###;\(#,###\)"/>
    <numFmt numFmtId="181" formatCode="0.0000"/>
    <numFmt numFmtId="182" formatCode="_(#,##0_);\(#,##0\);_(\-_)"/>
    <numFmt numFmtId="183" formatCode="0.0%"/>
    <numFmt numFmtId="184" formatCode="_(* #,##0.00_);_(* \(#,##0.00\);_(* \-??_);_(@_)"/>
    <numFmt numFmtId="185" formatCode="_-* #,##0.00_-;\-* #,##0.00_-;_-* \-??_-;_-@_-"/>
    <numFmt numFmtId="186" formatCode="_(* #,##0.00000_);_(* \(#,##0.00000\);_(* \-??_);_(@_)"/>
    <numFmt numFmtId="187" formatCode="#,##0.00;[Red]\(#,##0.00\)"/>
    <numFmt numFmtId="188" formatCode="&quot;t฿&quot;#,##0_);[Red]&quot;(t฿&quot;#,##0\)"/>
    <numFmt numFmtId="189" formatCode="#,##0.00_);\-#,##0.00"/>
    <numFmt numFmtId="190" formatCode="#,##0.00\ &quot;F&quot;;\-#,##0.00\ &quot;F&quot;"/>
    <numFmt numFmtId="191" formatCode="\$#,##0.00;&quot;($&quot;#,##0.00\)"/>
    <numFmt numFmtId="192" formatCode="dd\-mmm\-yy_)"/>
    <numFmt numFmtId="193" formatCode="_(* #,##0_);_(* \(#,##0\);_(* \-??_);_(@_)"/>
    <numFmt numFmtId="194" formatCode="##&quot; years&quot;"/>
    <numFmt numFmtId="195" formatCode="_-[$€-2]* #,##0.00_-;\-[$€-2]* #,##0.00_-;_-[$€-2]* \-??_-"/>
    <numFmt numFmtId="196" formatCode="#,##0_ ;\(#,##0\)_-;\-"/>
    <numFmt numFmtId="197" formatCode="0.00_)"/>
    <numFmt numFmtId="198" formatCode="0%_);\(0%\)"/>
    <numFmt numFmtId="199" formatCode="##&quot; months&quot;"/>
    <numFmt numFmtId="200" formatCode="0.00&quot;  x&quot;"/>
    <numFmt numFmtId="201" formatCode="_-* #,##0_-;\-* #,##0_-;_-* \-_-;_-@_-"/>
    <numFmt numFmtId="202" formatCode="_-\$* #,##0_-;&quot;-$&quot;* #,##0_-;_-\$* \-_-;_-@_-"/>
    <numFmt numFmtId="203" formatCode="\฿#,##0.00;[Red]&quot;-฿&quot;#,##0.00"/>
    <numFmt numFmtId="204" formatCode="#.\ \ "/>
    <numFmt numFmtId="205" formatCode="##.\ \ "/>
    <numFmt numFmtId="206" formatCode="_(&quot;N$&quot;* #,##0.00_);_(&quot;N$&quot;* \(#,##0.00\);_(&quot;N$&quot;* &quot;-&quot;??_);_(@_)"/>
    <numFmt numFmtId="207" formatCode="#,##0.0"/>
    <numFmt numFmtId="208" formatCode="mmmm\ d\,\ yyyy"/>
    <numFmt numFmtId="209" formatCode="mm/dd/yy"/>
    <numFmt numFmtId="210" formatCode="#,##0.00000"/>
    <numFmt numFmtId="211" formatCode="#,##0.00_);#,##0.00"/>
    <numFmt numFmtId="212" formatCode="dd\/mm\/yyyy"/>
    <numFmt numFmtId="213" formatCode="#,###.00"/>
    <numFmt numFmtId="214" formatCode="#,##0.00_ ;[Red]\-#,##0.00\ "/>
    <numFmt numFmtId="215" formatCode="\t&quot;£&quot;#,##0_);[Red]\(\t&quot;£&quot;#,##0\)"/>
    <numFmt numFmtId="216" formatCode="0.000%"/>
    <numFmt numFmtId="217" formatCode="&quot;฿&quot;#,##0.00_);[Red]\(&quot;฿&quot;#,##0.00\)"/>
    <numFmt numFmtId="218" formatCode="[$-1010000]d/m/yy;@"/>
    <numFmt numFmtId="219" formatCode="_ * #,##0.00_ ;_ * \-#,##0.00_ ;_ * &quot;-&quot;??_ ;_ @_ "/>
    <numFmt numFmtId="220" formatCode="d\/m\/yyyy"/>
    <numFmt numFmtId="221" formatCode="[$-1070000]d/m/yy;@"/>
    <numFmt numFmtId="222" formatCode="_-* #,##0.00\ _€_-;\-* #,##0.00\ _€_-;_-* &quot;-&quot;??\ _€_-;_-@_-"/>
    <numFmt numFmtId="223" formatCode="[$-107041E]d\ mmm\ yy;@"/>
    <numFmt numFmtId="224" formatCode="#,##0.00_);\-#,##0.00;&quot;&lt;Default Format&gt;&quot;"/>
    <numFmt numFmtId="225" formatCode="_-&quot;¥&quot;* #,##0_-;\-&quot;¥&quot;* #,##0_-;_-&quot;¥&quot;* &quot;-&quot;_-;_-@_-"/>
    <numFmt numFmtId="226" formatCode="_(&quot;$&quot;* #,##0.0_);_(&quot;$&quot;* \(#,##0.0\);_(&quot;$&quot;* &quot;0.0&quot;_);_(@_)"/>
    <numFmt numFmtId="227" formatCode="_-* #,##0\ _P_t_s_-;\-* #,##0\ _P_t_s_-;_-* &quot;-&quot;\ _P_t_s_-;_-@_-"/>
    <numFmt numFmtId="228" formatCode="_-* #,##0\ &quot;Pts&quot;_-;\-* #,##0\ &quot;Pts&quot;_-;_-* &quot;-&quot;\ &quot;Pts&quot;_-;_-@_-"/>
    <numFmt numFmtId="229" formatCode="_-* #,##0.00\ &quot;Pts&quot;_-;\-* #,##0.00\ &quot;Pts&quot;_-;_-* &quot;-&quot;??\ &quot;Pts&quot;_-;_-@_-"/>
    <numFmt numFmtId="230" formatCode="0.00%;\(0.00%\)"/>
    <numFmt numFmtId="231" formatCode="#,##0.0\x;\(#,##0.0\x\)"/>
    <numFmt numFmtId="232" formatCode="_(&quot;$&quot;* #,##0.0000_);_(&quot;$&quot;* \(#,##0.0000\);_(&quot;$&quot;* &quot;-&quot;??_);_(@_)"/>
    <numFmt numFmtId="233" formatCode="0&quot;  &quot;"/>
    <numFmt numFmtId="234" formatCode="#,##0.0_);[Red]\(#,##0.0\)"/>
    <numFmt numFmtId="235" formatCode="&quot;$&quot;#,##0.000_);\(&quot;$&quot;#,##0.00\)"/>
    <numFmt numFmtId="236" formatCode="&quot;$&quot;#,##0.0000_);\(&quot;$&quot;#,##0.000\)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[$-409]d/mmm/yy;@"/>
    <numFmt numFmtId="242" formatCode="_-[$€]* #,##0.00_-;\-[$€]* #,##0.00_-;_-[$€]* &quot;-&quot;??_-;_-@_-"/>
  </numFmts>
  <fonts count="2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  <charset val="222"/>
    </font>
    <font>
      <sz val="14"/>
      <name val="Angsana New"/>
      <family val="1"/>
    </font>
    <font>
      <sz val="10"/>
      <name val="Tahoma"/>
      <family val="2"/>
      <charset val="222"/>
    </font>
    <font>
      <sz val="10"/>
      <name val="Tahoma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4"/>
      <name val="Cordia New"/>
      <family val="2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8"/>
      <name val="Tahoma"/>
      <family val="2"/>
    </font>
    <font>
      <sz val="14"/>
      <name val="AngsanaUPC"/>
      <family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12"/>
      <name val="Tms Rmn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color indexed="8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sz val="14"/>
      <name val="CordiaUPC"/>
      <family val="2"/>
      <charset val="222"/>
    </font>
    <font>
      <u/>
      <sz val="10"/>
      <name val="Arial"/>
      <family val="2"/>
      <charset val="1"/>
    </font>
    <font>
      <b/>
      <sz val="10"/>
      <color indexed="10"/>
      <name val="Arial"/>
      <family val="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1"/>
      <color indexed="8"/>
      <name val="Tahoma"/>
      <family val="2"/>
    </font>
    <font>
      <sz val="10"/>
      <color indexed="0"/>
      <name val="MS Sans Serif"/>
      <family val="2"/>
    </font>
    <font>
      <b/>
      <sz val="9.9499999999999993"/>
      <color indexed="8"/>
      <name val="BrowalliaUPC"/>
      <family val="2"/>
      <charset val="222"/>
    </font>
    <font>
      <outline/>
      <sz val="10"/>
      <name val="Geneva"/>
    </font>
    <font>
      <sz val="12"/>
      <name val="Palatino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8"/>
      <name val="EYInterstate Light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8"/>
      <name val="AngsanaUPC"/>
      <family val="1"/>
    </font>
    <font>
      <b/>
      <sz val="10"/>
      <color indexed="10"/>
      <name val="Arial"/>
      <family val="2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Helv"/>
    </font>
    <font>
      <u/>
      <sz val="10.5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0.5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name val="ApFon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</font>
    <font>
      <u/>
      <sz val="11"/>
      <color theme="10"/>
      <name val="Calibri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theme="1"/>
      <name val="EYInterstate Light"/>
      <family val="2"/>
    </font>
    <font>
      <sz val="12"/>
      <color theme="1"/>
      <name val="Cambria"/>
      <family val="2"/>
    </font>
    <font>
      <sz val="11"/>
      <name val="Calibri"/>
      <family val="2"/>
      <scheme val="minor"/>
    </font>
    <font>
      <sz val="10"/>
      <color theme="1"/>
      <name val="Leelawadee"/>
      <family val="2"/>
    </font>
    <font>
      <i/>
      <sz val="11"/>
      <color rgb="FF000000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gray125">
        <fgColor indexed="8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102">
    <xf numFmtId="0" fontId="0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0" borderId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180" fontId="52" fillId="0" borderId="0" applyFill="0" applyBorder="0" applyAlignment="0" applyProtection="0"/>
    <xf numFmtId="0" fontId="52" fillId="0" borderId="0" applyFill="0" applyBorder="0" applyAlignment="0" applyProtection="0"/>
    <xf numFmtId="195" fontId="52" fillId="0" borderId="0" applyFill="0" applyBorder="0" applyAlignment="0" applyProtection="0"/>
    <xf numFmtId="181" fontId="52" fillId="0" borderId="0" applyFill="0" applyBorder="0" applyAlignment="0" applyProtection="0"/>
    <xf numFmtId="44" fontId="42" fillId="0" borderId="0" applyFont="0" applyFill="0" applyBorder="0" applyAlignment="0" applyProtection="0"/>
    <xf numFmtId="39" fontId="145" fillId="0" borderId="0"/>
    <xf numFmtId="39" fontId="145" fillId="0" borderId="0"/>
    <xf numFmtId="42" fontId="42" fillId="0" borderId="0" applyFont="0" applyFill="0" applyBorder="0" applyAlignment="0" applyProtection="0"/>
    <xf numFmtId="39" fontId="145" fillId="0" borderId="0"/>
    <xf numFmtId="39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42" fontId="4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44" fontId="42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39" fontId="145" fillId="0" borderId="0"/>
    <xf numFmtId="39" fontId="145" fillId="0" borderId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42" fillId="0" borderId="0"/>
    <xf numFmtId="195" fontId="42" fillId="0" borderId="0"/>
    <xf numFmtId="0" fontId="53" fillId="0" borderId="0"/>
    <xf numFmtId="195" fontId="53" fillId="0" borderId="0"/>
    <xf numFmtId="0" fontId="45" fillId="0" borderId="0"/>
    <xf numFmtId="195" fontId="45" fillId="0" borderId="0"/>
    <xf numFmtId="0" fontId="45" fillId="0" borderId="0"/>
    <xf numFmtId="195" fontId="45" fillId="0" borderId="0"/>
    <xf numFmtId="0" fontId="53" fillId="0" borderId="0"/>
    <xf numFmtId="195" fontId="53" fillId="0" borderId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3" fillId="0" borderId="0"/>
    <xf numFmtId="195" fontId="53" fillId="0" borderId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5" fillId="0" borderId="0">
      <alignment vertical="top"/>
    </xf>
    <xf numFmtId="195" fontId="55" fillId="0" borderId="0">
      <alignment vertical="top"/>
    </xf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3" fillId="0" borderId="0"/>
    <xf numFmtId="195" fontId="53" fillId="0" borderId="0"/>
    <xf numFmtId="0" fontId="53" fillId="0" borderId="0"/>
    <xf numFmtId="195" fontId="53" fillId="0" borderId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3" fillId="0" borderId="0"/>
    <xf numFmtId="195" fontId="53" fillId="0" borderId="0"/>
    <xf numFmtId="0" fontId="53" fillId="0" borderId="0"/>
    <xf numFmtId="195" fontId="53" fillId="0" borderId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45" fillId="0" borderId="0"/>
    <xf numFmtId="0" fontId="45" fillId="0" borderId="0"/>
    <xf numFmtId="0" fontId="209" fillId="0" borderId="0"/>
    <xf numFmtId="37" fontId="52" fillId="0" borderId="0" applyFill="0" applyBorder="0" applyAlignment="0" applyProtection="0"/>
    <xf numFmtId="37" fontId="52" fillId="0" borderId="0" applyFill="0" applyBorder="0" applyAlignment="0" applyProtection="0"/>
    <xf numFmtId="0" fontId="148" fillId="3" borderId="0" applyNumberFormat="0" applyBorder="0" applyAlignment="0" applyProtection="0"/>
    <xf numFmtId="0" fontId="148" fillId="2" borderId="0" applyNumberFormat="0" applyBorder="0" applyAlignment="0" applyProtection="0"/>
    <xf numFmtId="0" fontId="148" fillId="3" borderId="0" applyNumberFormat="0" applyBorder="0" applyAlignment="0" applyProtection="0"/>
    <xf numFmtId="0" fontId="148" fillId="2" borderId="0" applyNumberFormat="0" applyBorder="0" applyAlignment="0" applyProtection="0"/>
    <xf numFmtId="0" fontId="148" fillId="5" borderId="0" applyNumberFormat="0" applyBorder="0" applyAlignment="0" applyProtection="0"/>
    <xf numFmtId="0" fontId="148" fillId="4" borderId="0" applyNumberFormat="0" applyBorder="0" applyAlignment="0" applyProtection="0"/>
    <xf numFmtId="0" fontId="148" fillId="5" borderId="0" applyNumberFormat="0" applyBorder="0" applyAlignment="0" applyProtection="0"/>
    <xf numFmtId="0" fontId="148" fillId="4" borderId="0" applyNumberFormat="0" applyBorder="0" applyAlignment="0" applyProtection="0"/>
    <xf numFmtId="0" fontId="148" fillId="7" borderId="0" applyNumberFormat="0" applyBorder="0" applyAlignment="0" applyProtection="0"/>
    <xf numFmtId="0" fontId="148" fillId="6" borderId="0" applyNumberFormat="0" applyBorder="0" applyAlignment="0" applyProtection="0"/>
    <xf numFmtId="0" fontId="148" fillId="7" borderId="0" applyNumberFormat="0" applyBorder="0" applyAlignment="0" applyProtection="0"/>
    <xf numFmtId="0" fontId="148" fillId="6" borderId="0" applyNumberFormat="0" applyBorder="0" applyAlignment="0" applyProtection="0"/>
    <xf numFmtId="0" fontId="148" fillId="9" borderId="0" applyNumberFormat="0" applyBorder="0" applyAlignment="0" applyProtection="0"/>
    <xf numFmtId="0" fontId="148" fillId="8" borderId="0" applyNumberFormat="0" applyBorder="0" applyAlignment="0" applyProtection="0"/>
    <xf numFmtId="0" fontId="148" fillId="9" borderId="0" applyNumberFormat="0" applyBorder="0" applyAlignment="0" applyProtection="0"/>
    <xf numFmtId="0" fontId="148" fillId="8" borderId="0" applyNumberFormat="0" applyBorder="0" applyAlignment="0" applyProtection="0"/>
    <xf numFmtId="0" fontId="148" fillId="10" borderId="0" applyNumberFormat="0" applyBorder="0" applyAlignment="0" applyProtection="0"/>
    <xf numFmtId="0" fontId="148" fillId="10" borderId="0" applyNumberFormat="0" applyBorder="0" applyAlignment="0" applyProtection="0"/>
    <xf numFmtId="0" fontId="148" fillId="7" borderId="0" applyNumberFormat="0" applyBorder="0" applyAlignment="0" applyProtection="0"/>
    <xf numFmtId="0" fontId="148" fillId="9" borderId="0" applyNumberFormat="0" applyBorder="0" applyAlignment="0" applyProtection="0"/>
    <xf numFmtId="0" fontId="148" fillId="7" borderId="0" applyNumberFormat="0" applyBorder="0" applyAlignment="0" applyProtection="0"/>
    <xf numFmtId="0" fontId="148" fillId="9" borderId="0" applyNumberFormat="0" applyBorder="0" applyAlignment="0" applyProtection="0"/>
    <xf numFmtId="0" fontId="56" fillId="2" borderId="0" applyNumberFormat="0" applyBorder="0" applyAlignment="0" applyProtection="0"/>
    <xf numFmtId="195" fontId="56" fillId="2" borderId="0" applyNumberFormat="0" applyBorder="0" applyAlignment="0" applyProtection="0"/>
    <xf numFmtId="0" fontId="56" fillId="4" borderId="0" applyNumberFormat="0" applyBorder="0" applyAlignment="0" applyProtection="0"/>
    <xf numFmtId="195" fontId="56" fillId="4" borderId="0" applyNumberFormat="0" applyBorder="0" applyAlignment="0" applyProtection="0"/>
    <xf numFmtId="0" fontId="56" fillId="6" borderId="0" applyNumberFormat="0" applyBorder="0" applyAlignment="0" applyProtection="0"/>
    <xf numFmtId="195" fontId="56" fillId="6" borderId="0" applyNumberFormat="0" applyBorder="0" applyAlignment="0" applyProtection="0"/>
    <xf numFmtId="0" fontId="56" fillId="8" borderId="0" applyNumberFormat="0" applyBorder="0" applyAlignment="0" applyProtection="0"/>
    <xf numFmtId="195" fontId="56" fillId="8" borderId="0" applyNumberFormat="0" applyBorder="0" applyAlignment="0" applyProtection="0"/>
    <xf numFmtId="0" fontId="56" fillId="10" borderId="0" applyNumberFormat="0" applyBorder="0" applyAlignment="0" applyProtection="0"/>
    <xf numFmtId="195" fontId="56" fillId="10" borderId="0" applyNumberFormat="0" applyBorder="0" applyAlignment="0" applyProtection="0"/>
    <xf numFmtId="0" fontId="56" fillId="9" borderId="0" applyNumberFormat="0" applyBorder="0" applyAlignment="0" applyProtection="0"/>
    <xf numFmtId="195" fontId="56" fillId="9" borderId="0" applyNumberFormat="0" applyBorder="0" applyAlignment="0" applyProtection="0"/>
    <xf numFmtId="0" fontId="148" fillId="10" borderId="0" applyNumberFormat="0" applyBorder="0" applyAlignment="0" applyProtection="0"/>
    <xf numFmtId="0" fontId="148" fillId="3" borderId="0" applyNumberFormat="0" applyBorder="0" applyAlignment="0" applyProtection="0"/>
    <xf numFmtId="0" fontId="148" fillId="10" borderId="0" applyNumberFormat="0" applyBorder="0" applyAlignment="0" applyProtection="0"/>
    <xf numFmtId="0" fontId="148" fillId="3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12" borderId="0" applyNumberFormat="0" applyBorder="0" applyAlignment="0" applyProtection="0"/>
    <xf numFmtId="0" fontId="148" fillId="11" borderId="0" applyNumberFormat="0" applyBorder="0" applyAlignment="0" applyProtection="0"/>
    <xf numFmtId="0" fontId="148" fillId="12" borderId="0" applyNumberFormat="0" applyBorder="0" applyAlignment="0" applyProtection="0"/>
    <xf numFmtId="0" fontId="148" fillId="11" borderId="0" applyNumberFormat="0" applyBorder="0" applyAlignment="0" applyProtection="0"/>
    <xf numFmtId="0" fontId="148" fillId="4" borderId="0" applyNumberFormat="0" applyBorder="0" applyAlignment="0" applyProtection="0"/>
    <xf numFmtId="0" fontId="148" fillId="8" borderId="0" applyNumberFormat="0" applyBorder="0" applyAlignment="0" applyProtection="0"/>
    <xf numFmtId="0" fontId="148" fillId="4" borderId="0" applyNumberFormat="0" applyBorder="0" applyAlignment="0" applyProtection="0"/>
    <xf numFmtId="0" fontId="148" fillId="8" borderId="0" applyNumberFormat="0" applyBorder="0" applyAlignment="0" applyProtection="0"/>
    <xf numFmtId="0" fontId="148" fillId="10" borderId="0" applyNumberFormat="0" applyBorder="0" applyAlignment="0" applyProtection="0"/>
    <xf numFmtId="0" fontId="148" fillId="3" borderId="0" applyNumberFormat="0" applyBorder="0" applyAlignment="0" applyProtection="0"/>
    <xf numFmtId="0" fontId="148" fillId="10" borderId="0" applyNumberFormat="0" applyBorder="0" applyAlignment="0" applyProtection="0"/>
    <xf numFmtId="0" fontId="148" fillId="3" borderId="0" applyNumberFormat="0" applyBorder="0" applyAlignment="0" applyProtection="0"/>
    <xf numFmtId="0" fontId="148" fillId="7" borderId="0" applyNumberFormat="0" applyBorder="0" applyAlignment="0" applyProtection="0"/>
    <xf numFmtId="0" fontId="148" fillId="13" borderId="0" applyNumberFormat="0" applyBorder="0" applyAlignment="0" applyProtection="0"/>
    <xf numFmtId="0" fontId="148" fillId="7" borderId="0" applyNumberFormat="0" applyBorder="0" applyAlignment="0" applyProtection="0"/>
    <xf numFmtId="0" fontId="148" fillId="13" borderId="0" applyNumberFormat="0" applyBorder="0" applyAlignment="0" applyProtection="0"/>
    <xf numFmtId="0" fontId="56" fillId="3" borderId="0" applyNumberFormat="0" applyBorder="0" applyAlignment="0" applyProtection="0"/>
    <xf numFmtId="195" fontId="56" fillId="3" borderId="0" applyNumberFormat="0" applyBorder="0" applyAlignment="0" applyProtection="0"/>
    <xf numFmtId="0" fontId="56" fillId="5" borderId="0" applyNumberFormat="0" applyBorder="0" applyAlignment="0" applyProtection="0"/>
    <xf numFmtId="195" fontId="56" fillId="5" borderId="0" applyNumberFormat="0" applyBorder="0" applyAlignment="0" applyProtection="0"/>
    <xf numFmtId="0" fontId="56" fillId="11" borderId="0" applyNumberFormat="0" applyBorder="0" applyAlignment="0" applyProtection="0"/>
    <xf numFmtId="195" fontId="56" fillId="11" borderId="0" applyNumberFormat="0" applyBorder="0" applyAlignment="0" applyProtection="0"/>
    <xf numFmtId="0" fontId="56" fillId="8" borderId="0" applyNumberFormat="0" applyBorder="0" applyAlignment="0" applyProtection="0"/>
    <xf numFmtId="195" fontId="56" fillId="8" borderId="0" applyNumberFormat="0" applyBorder="0" applyAlignment="0" applyProtection="0"/>
    <xf numFmtId="0" fontId="56" fillId="3" borderId="0" applyNumberFormat="0" applyBorder="0" applyAlignment="0" applyProtection="0"/>
    <xf numFmtId="195" fontId="56" fillId="3" borderId="0" applyNumberFormat="0" applyBorder="0" applyAlignment="0" applyProtection="0"/>
    <xf numFmtId="0" fontId="56" fillId="13" borderId="0" applyNumberFormat="0" applyBorder="0" applyAlignment="0" applyProtection="0"/>
    <xf numFmtId="195" fontId="56" fillId="13" borderId="0" applyNumberFormat="0" applyBorder="0" applyAlignment="0" applyProtection="0"/>
    <xf numFmtId="0" fontId="149" fillId="10" borderId="0" applyNumberFormat="0" applyBorder="0" applyAlignment="0" applyProtection="0"/>
    <xf numFmtId="0" fontId="149" fillId="14" borderId="0" applyNumberFormat="0" applyBorder="0" applyAlignment="0" applyProtection="0"/>
    <xf numFmtId="0" fontId="149" fillId="10" borderId="0" applyNumberFormat="0" applyBorder="0" applyAlignment="0" applyProtection="0"/>
    <xf numFmtId="0" fontId="149" fillId="14" borderId="0" applyNumberFormat="0" applyBorder="0" applyAlignment="0" applyProtection="0"/>
    <xf numFmtId="0" fontId="149" fillId="15" borderId="0" applyNumberFormat="0" applyBorder="0" applyAlignment="0" applyProtection="0"/>
    <xf numFmtId="0" fontId="149" fillId="5" borderId="0" applyNumberFormat="0" applyBorder="0" applyAlignment="0" applyProtection="0"/>
    <xf numFmtId="0" fontId="149" fillId="15" borderId="0" applyNumberFormat="0" applyBorder="0" applyAlignment="0" applyProtection="0"/>
    <xf numFmtId="0" fontId="149" fillId="5" borderId="0" applyNumberFormat="0" applyBorder="0" applyAlignment="0" applyProtection="0"/>
    <xf numFmtId="0" fontId="149" fillId="13" borderId="0" applyNumberFormat="0" applyBorder="0" applyAlignment="0" applyProtection="0"/>
    <xf numFmtId="0" fontId="149" fillId="11" borderId="0" applyNumberFormat="0" applyBorder="0" applyAlignment="0" applyProtection="0"/>
    <xf numFmtId="0" fontId="149" fillId="13" borderId="0" applyNumberFormat="0" applyBorder="0" applyAlignment="0" applyProtection="0"/>
    <xf numFmtId="0" fontId="149" fillId="11" borderId="0" applyNumberFormat="0" applyBorder="0" applyAlignment="0" applyProtection="0"/>
    <xf numFmtId="0" fontId="149" fillId="4" borderId="0" applyNumberFormat="0" applyBorder="0" applyAlignment="0" applyProtection="0"/>
    <xf numFmtId="0" fontId="149" fillId="16" borderId="0" applyNumberFormat="0" applyBorder="0" applyAlignment="0" applyProtection="0"/>
    <xf numFmtId="0" fontId="149" fillId="4" borderId="0" applyNumberFormat="0" applyBorder="0" applyAlignment="0" applyProtection="0"/>
    <xf numFmtId="0" fontId="149" fillId="16" borderId="0" applyNumberFormat="0" applyBorder="0" applyAlignment="0" applyProtection="0"/>
    <xf numFmtId="0" fontId="149" fillId="10" borderId="0" applyNumberFormat="0" applyBorder="0" applyAlignment="0" applyProtection="0"/>
    <xf numFmtId="0" fontId="149" fillId="17" borderId="0" applyNumberFormat="0" applyBorder="0" applyAlignment="0" applyProtection="0"/>
    <xf numFmtId="0" fontId="149" fillId="10" borderId="0" applyNumberFormat="0" applyBorder="0" applyAlignment="0" applyProtection="0"/>
    <xf numFmtId="0" fontId="149" fillId="17" borderId="0" applyNumberFormat="0" applyBorder="0" applyAlignment="0" applyProtection="0"/>
    <xf numFmtId="0" fontId="149" fillId="5" borderId="0" applyNumberFormat="0" applyBorder="0" applyAlignment="0" applyProtection="0"/>
    <xf numFmtId="0" fontId="149" fillId="18" borderId="0" applyNumberFormat="0" applyBorder="0" applyAlignment="0" applyProtection="0"/>
    <xf numFmtId="0" fontId="149" fillId="5" borderId="0" applyNumberFormat="0" applyBorder="0" applyAlignment="0" applyProtection="0"/>
    <xf numFmtId="0" fontId="149" fillId="18" borderId="0" applyNumberFormat="0" applyBorder="0" applyAlignment="0" applyProtection="0"/>
    <xf numFmtId="0" fontId="57" fillId="14" borderId="0" applyNumberFormat="0" applyBorder="0" applyAlignment="0" applyProtection="0"/>
    <xf numFmtId="195" fontId="57" fillId="14" borderId="0" applyNumberFormat="0" applyBorder="0" applyAlignment="0" applyProtection="0"/>
    <xf numFmtId="0" fontId="57" fillId="5" borderId="0" applyNumberFormat="0" applyBorder="0" applyAlignment="0" applyProtection="0"/>
    <xf numFmtId="195" fontId="57" fillId="5" borderId="0" applyNumberFormat="0" applyBorder="0" applyAlignment="0" applyProtection="0"/>
    <xf numFmtId="0" fontId="57" fillId="11" borderId="0" applyNumberFormat="0" applyBorder="0" applyAlignment="0" applyProtection="0"/>
    <xf numFmtId="195" fontId="57" fillId="11" borderId="0" applyNumberFormat="0" applyBorder="0" applyAlignment="0" applyProtection="0"/>
    <xf numFmtId="0" fontId="57" fillId="16" borderId="0" applyNumberFormat="0" applyBorder="0" applyAlignment="0" applyProtection="0"/>
    <xf numFmtId="195" fontId="57" fillId="16" borderId="0" applyNumberFormat="0" applyBorder="0" applyAlignment="0" applyProtection="0"/>
    <xf numFmtId="0" fontId="57" fillId="17" borderId="0" applyNumberFormat="0" applyBorder="0" applyAlignment="0" applyProtection="0"/>
    <xf numFmtId="195" fontId="57" fillId="17" borderId="0" applyNumberFormat="0" applyBorder="0" applyAlignment="0" applyProtection="0"/>
    <xf numFmtId="0" fontId="57" fillId="18" borderId="0" applyNumberFormat="0" applyBorder="0" applyAlignment="0" applyProtection="0"/>
    <xf numFmtId="195" fontId="57" fillId="18" borderId="0" applyNumberFormat="0" applyBorder="0" applyAlignment="0" applyProtection="0"/>
    <xf numFmtId="9" fontId="67" fillId="0" borderId="0"/>
    <xf numFmtId="9" fontId="125" fillId="0" borderId="0"/>
    <xf numFmtId="9" fontId="125" fillId="0" borderId="0"/>
    <xf numFmtId="9" fontId="125" fillId="0" borderId="0"/>
    <xf numFmtId="9" fontId="125" fillId="0" borderId="0"/>
    <xf numFmtId="9" fontId="125" fillId="0" borderId="0"/>
    <xf numFmtId="9" fontId="125" fillId="0" borderId="0"/>
    <xf numFmtId="9" fontId="125" fillId="0" borderId="0"/>
    <xf numFmtId="9" fontId="125" fillId="0" borderId="0"/>
    <xf numFmtId="9" fontId="125" fillId="0" borderId="0"/>
    <xf numFmtId="9" fontId="125" fillId="0" borderId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0" fillId="0" borderId="7">
      <alignment horizont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1" fillId="0" borderId="8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19" borderId="0"/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4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205" fontId="150" fillId="0" borderId="0"/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1" fillId="20" borderId="0">
      <alignment horizontal="right"/>
    </xf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49" fillId="22" borderId="0" applyNumberFormat="0" applyBorder="0" applyAlignment="0" applyProtection="0"/>
    <xf numFmtId="0" fontId="149" fillId="21" borderId="0" applyNumberFormat="0" applyBorder="0" applyAlignment="0" applyProtection="0"/>
    <xf numFmtId="0" fontId="149" fillId="22" borderId="0" applyNumberFormat="0" applyBorder="0" applyAlignment="0" applyProtection="0"/>
    <xf numFmtId="0" fontId="149" fillId="21" borderId="0" applyNumberFormat="0" applyBorder="0" applyAlignment="0" applyProtection="0"/>
    <xf numFmtId="0" fontId="149" fillId="15" borderId="0" applyNumberFormat="0" applyBorder="0" applyAlignment="0" applyProtection="0"/>
    <xf numFmtId="0" fontId="149" fillId="23" borderId="0" applyNumberFormat="0" applyBorder="0" applyAlignment="0" applyProtection="0"/>
    <xf numFmtId="0" fontId="149" fillId="15" borderId="0" applyNumberFormat="0" applyBorder="0" applyAlignment="0" applyProtection="0"/>
    <xf numFmtId="0" fontId="149" fillId="23" borderId="0" applyNumberFormat="0" applyBorder="0" applyAlignment="0" applyProtection="0"/>
    <xf numFmtId="0" fontId="149" fillId="13" borderId="0" applyNumberFormat="0" applyBorder="0" applyAlignment="0" applyProtection="0"/>
    <xf numFmtId="0" fontId="149" fillId="24" borderId="0" applyNumberFormat="0" applyBorder="0" applyAlignment="0" applyProtection="0"/>
    <xf numFmtId="0" fontId="149" fillId="13" borderId="0" applyNumberFormat="0" applyBorder="0" applyAlignment="0" applyProtection="0"/>
    <xf numFmtId="0" fontId="149" fillId="24" borderId="0" applyNumberFormat="0" applyBorder="0" applyAlignment="0" applyProtection="0"/>
    <xf numFmtId="0" fontId="149" fillId="25" borderId="0" applyNumberFormat="0" applyBorder="0" applyAlignment="0" applyProtection="0"/>
    <xf numFmtId="0" fontId="149" fillId="16" borderId="0" applyNumberFormat="0" applyBorder="0" applyAlignment="0" applyProtection="0"/>
    <xf numFmtId="0" fontId="149" fillId="25" borderId="0" applyNumberFormat="0" applyBorder="0" applyAlignment="0" applyProtection="0"/>
    <xf numFmtId="0" fontId="149" fillId="16" borderId="0" applyNumberFormat="0" applyBorder="0" applyAlignment="0" applyProtection="0"/>
    <xf numFmtId="0" fontId="149" fillId="17" borderId="0" applyNumberFormat="0" applyBorder="0" applyAlignment="0" applyProtection="0"/>
    <xf numFmtId="0" fontId="149" fillId="17" borderId="0" applyNumberFormat="0" applyBorder="0" applyAlignment="0" applyProtection="0"/>
    <xf numFmtId="0" fontId="149" fillId="23" borderId="0" applyNumberFormat="0" applyBorder="0" applyAlignment="0" applyProtection="0"/>
    <xf numFmtId="0" fontId="149" fillId="15" borderId="0" applyNumberFormat="0" applyBorder="0" applyAlignment="0" applyProtection="0"/>
    <xf numFmtId="0" fontId="149" fillId="23" borderId="0" applyNumberFormat="0" applyBorder="0" applyAlignment="0" applyProtection="0"/>
    <xf numFmtId="0" fontId="149" fillId="15" borderId="0" applyNumberFormat="0" applyBorder="0" applyAlignment="0" applyProtection="0"/>
    <xf numFmtId="182" fontId="58" fillId="26" borderId="0" applyAlignment="0">
      <protection locked="0"/>
    </xf>
    <xf numFmtId="183" fontId="58" fillId="26" borderId="0">
      <alignment horizontal="center"/>
      <protection locked="0"/>
    </xf>
    <xf numFmtId="0" fontId="152" fillId="8" borderId="0" applyNumberFormat="0" applyBorder="0" applyAlignment="0" applyProtection="0"/>
    <xf numFmtId="0" fontId="152" fillId="4" borderId="0" applyNumberFormat="0" applyBorder="0" applyAlignment="0" applyProtection="0"/>
    <xf numFmtId="0" fontId="152" fillId="8" borderId="0" applyNumberFormat="0" applyBorder="0" applyAlignment="0" applyProtection="0"/>
    <xf numFmtId="0" fontId="152" fillId="4" borderId="0" applyNumberFormat="0" applyBorder="0" applyAlignment="0" applyProtection="0"/>
    <xf numFmtId="0" fontId="59" fillId="27" borderId="0" applyNumberFormat="0" applyBorder="0" applyAlignment="0" applyProtection="0"/>
    <xf numFmtId="195" fontId="59" fillId="27" borderId="0" applyNumberFormat="0" applyBorder="0" applyAlignment="0" applyProtection="0"/>
    <xf numFmtId="15" fontId="60" fillId="28" borderId="9">
      <alignment horizontal="center"/>
    </xf>
    <xf numFmtId="0" fontId="61" fillId="0" borderId="0" applyNumberFormat="0" applyFill="0" applyBorder="0" applyAlignment="0" applyProtection="0"/>
    <xf numFmtId="195" fontId="61" fillId="0" borderId="0" applyNumberFormat="0" applyFill="0" applyBorder="0" applyAlignment="0" applyProtection="0"/>
    <xf numFmtId="5" fontId="51" fillId="0" borderId="10" applyAlignment="0" applyProtection="0"/>
    <xf numFmtId="0" fontId="55" fillId="0" borderId="0" applyFill="0" applyBorder="0" applyAlignment="0"/>
    <xf numFmtId="206" fontId="120" fillId="0" borderId="0" applyFill="0" applyBorder="0" applyAlignment="0"/>
    <xf numFmtId="207" fontId="120" fillId="0" borderId="0" applyFill="0" applyBorder="0" applyAlignment="0"/>
    <xf numFmtId="208" fontId="120" fillId="0" borderId="0" applyFill="0" applyBorder="0" applyAlignment="0"/>
    <xf numFmtId="209" fontId="120" fillId="0" borderId="0" applyFill="0" applyBorder="0" applyAlignment="0"/>
    <xf numFmtId="44" fontId="153" fillId="0" borderId="0" applyFill="0" applyBorder="0" applyAlignment="0"/>
    <xf numFmtId="210" fontId="120" fillId="0" borderId="0" applyFill="0" applyBorder="0" applyAlignment="0"/>
    <xf numFmtId="206" fontId="120" fillId="0" borderId="0" applyFill="0" applyBorder="0" applyAlignment="0"/>
    <xf numFmtId="0" fontId="154" fillId="30" borderId="11" applyNumberFormat="0" applyAlignment="0" applyProtection="0"/>
    <xf numFmtId="0" fontId="154" fillId="30" borderId="11" applyNumberFormat="0" applyAlignment="0" applyProtection="0"/>
    <xf numFmtId="0" fontId="154" fillId="30" borderId="11" applyNumberFormat="0" applyAlignment="0" applyProtection="0"/>
    <xf numFmtId="0" fontId="155" fillId="29" borderId="11" applyNumberFormat="0" applyAlignment="0" applyProtection="0"/>
    <xf numFmtId="0" fontId="154" fillId="30" borderId="11" applyNumberFormat="0" applyAlignment="0" applyProtection="0"/>
    <xf numFmtId="0" fontId="154" fillId="30" borderId="11" applyNumberFormat="0" applyAlignment="0" applyProtection="0"/>
    <xf numFmtId="0" fontId="155" fillId="29" borderId="11" applyNumberFormat="0" applyAlignment="0" applyProtection="0"/>
    <xf numFmtId="0" fontId="155" fillId="29" borderId="11" applyNumberFormat="0" applyAlignment="0" applyProtection="0"/>
    <xf numFmtId="0" fontId="156" fillId="0" borderId="0"/>
    <xf numFmtId="0" fontId="157" fillId="31" borderId="12" applyNumberFormat="0" applyAlignment="0" applyProtection="0"/>
    <xf numFmtId="0" fontId="157" fillId="31" borderId="12" applyNumberFormat="0" applyAlignment="0" applyProtection="0"/>
    <xf numFmtId="39" fontId="145" fillId="0" borderId="0"/>
    <xf numFmtId="39" fontId="145" fillId="0" borderId="0"/>
    <xf numFmtId="44" fontId="153" fillId="0" borderId="0" applyFont="0" applyFill="0" applyBorder="0" applyAlignment="0" applyProtection="0"/>
    <xf numFmtId="179" fontId="62" fillId="0" borderId="0" applyFont="0" applyFill="0" applyBorder="0" applyAlignment="0" applyProtection="0"/>
    <xf numFmtId="184" fontId="52" fillId="0" borderId="0" applyFill="0" applyBorder="0" applyAlignment="0" applyProtection="0"/>
    <xf numFmtId="184" fontId="52" fillId="0" borderId="0" applyFill="0" applyBorder="0" applyAlignment="0" applyProtection="0"/>
    <xf numFmtId="179" fontId="62" fillId="0" borderId="0" applyFont="0" applyFill="0" applyBorder="0" applyAlignment="0" applyProtection="0"/>
    <xf numFmtId="179" fontId="62" fillId="0" borderId="0" applyFont="0" applyFill="0" applyBorder="0" applyAlignment="0" applyProtection="0"/>
    <xf numFmtId="184" fontId="52" fillId="0" borderId="0" applyFill="0" applyBorder="0" applyAlignment="0" applyProtection="0"/>
    <xf numFmtId="179" fontId="62" fillId="0" borderId="0" applyFont="0" applyFill="0" applyBorder="0" applyAlignment="0" applyProtection="0"/>
    <xf numFmtId="0" fontId="49" fillId="0" borderId="0"/>
    <xf numFmtId="195" fontId="49" fillId="0" borderId="0"/>
    <xf numFmtId="179" fontId="42" fillId="0" borderId="0" applyFont="0" applyFill="0" applyBorder="0" applyAlignment="0" applyProtection="0"/>
    <xf numFmtId="185" fontId="52" fillId="0" borderId="0" applyFill="0" applyBorder="0" applyAlignment="0" applyProtection="0"/>
    <xf numFmtId="178" fontId="9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86" fontId="52" fillId="0" borderId="0" applyFill="0" applyBorder="0" applyAlignment="0" applyProtection="0"/>
    <xf numFmtId="21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6" fontId="52" fillId="0" borderId="0" applyFill="0" applyBorder="0" applyAlignment="0" applyProtection="0"/>
    <xf numFmtId="178" fontId="42" fillId="0" borderId="0" applyFont="0" applyFill="0" applyBorder="0" applyAlignment="0" applyProtection="0"/>
    <xf numFmtId="187" fontId="52" fillId="0" borderId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62" fillId="0" borderId="0" applyFont="0" applyFill="0" applyBorder="0" applyAlignment="0" applyProtection="0"/>
    <xf numFmtId="179" fontId="63" fillId="0" borderId="0" applyFont="0" applyFill="0" applyBorder="0" applyAlignment="0" applyProtection="0"/>
    <xf numFmtId="17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3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3" fillId="0" borderId="0" applyFont="0" applyFill="0" applyBorder="0" applyAlignment="0" applyProtection="0"/>
    <xf numFmtId="184" fontId="52" fillId="0" borderId="0" applyFill="0" applyBorder="0" applyAlignment="0" applyProtection="0"/>
    <xf numFmtId="179" fontId="64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42" fillId="0" borderId="0" applyFont="0" applyFill="0" applyBorder="0" applyAlignment="0" applyProtection="0"/>
    <xf numFmtId="184" fontId="52" fillId="0" borderId="0" applyFill="0" applyBorder="0" applyAlignment="0" applyProtection="0"/>
    <xf numFmtId="179" fontId="6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8" fontId="52" fillId="0" borderId="0" applyFill="0" applyBorder="0" applyAlignment="0" applyProtection="0"/>
    <xf numFmtId="4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158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8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42" fillId="0" borderId="0" applyFont="0" applyFill="0" applyBorder="0" applyAlignment="0" applyProtection="0"/>
    <xf numFmtId="185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64" fillId="0" borderId="0" applyFont="0" applyFill="0" applyBorder="0" applyAlignment="0" applyProtection="0"/>
    <xf numFmtId="185" fontId="52" fillId="0" borderId="0" applyFill="0" applyBorder="0" applyAlignment="0" applyProtection="0"/>
    <xf numFmtId="43" fontId="38" fillId="0" borderId="0" applyFont="0" applyFill="0" applyBorder="0" applyAlignment="0" applyProtection="0"/>
    <xf numFmtId="187" fontId="42" fillId="0" borderId="0" applyFont="0" applyFill="0" applyBorder="0" applyAlignment="0" applyProtection="0"/>
    <xf numFmtId="184" fontId="52" fillId="0" borderId="0" applyFill="0" applyBorder="0" applyAlignment="0" applyProtection="0"/>
    <xf numFmtId="43" fontId="159" fillId="0" borderId="0" applyFont="0" applyFill="0" applyBorder="0" applyAlignment="0" applyProtection="0"/>
    <xf numFmtId="187" fontId="42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178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53" fillId="0" borderId="0" applyFont="0" applyFill="0" applyBorder="0" applyAlignment="0" applyProtection="0"/>
    <xf numFmtId="4" fontId="160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" fontId="160" fillId="0" borderId="0" applyFont="0" applyFill="0" applyBorder="0" applyAlignment="0" applyProtection="0"/>
    <xf numFmtId="17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8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53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7" fontId="64" fillId="0" borderId="0" applyFont="0" applyFill="0" applyBorder="0" applyAlignment="0" applyProtection="0"/>
    <xf numFmtId="216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7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178" fontId="42" fillId="0" borderId="0" applyFont="0" applyFill="0" applyBorder="0" applyAlignment="0" applyProtection="0"/>
    <xf numFmtId="217" fontId="64" fillId="0" borderId="0" applyFont="0" applyFill="0" applyBorder="0" applyAlignment="0" applyProtection="0"/>
    <xf numFmtId="212" fontId="42" fillId="0" borderId="0" applyFont="0" applyFill="0" applyBorder="0" applyAlignment="0" applyProtection="0"/>
    <xf numFmtId="217" fontId="64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64" fillId="0" borderId="0" applyFont="0" applyFill="0" applyBorder="0" applyAlignment="0" applyProtection="0"/>
    <xf numFmtId="212" fontId="64" fillId="0" borderId="0" applyFont="0" applyFill="0" applyBorder="0" applyAlignment="0" applyProtection="0"/>
    <xf numFmtId="212" fontId="64" fillId="0" borderId="0" applyFont="0" applyFill="0" applyBorder="0" applyAlignment="0" applyProtection="0"/>
    <xf numFmtId="212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85" fontId="5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52" fillId="0" borderId="0" applyFill="0" applyBorder="0" applyAlignment="0" applyProtection="0"/>
    <xf numFmtId="178" fontId="64" fillId="0" borderId="0" applyFont="0" applyFill="0" applyBorder="0" applyAlignment="0" applyProtection="0"/>
    <xf numFmtId="185" fontId="52" fillId="0" borderId="0" applyFill="0" applyBorder="0" applyAlignment="0" applyProtection="0"/>
    <xf numFmtId="178" fontId="64" fillId="0" borderId="0" applyFont="0" applyFill="0" applyBorder="0" applyAlignment="0" applyProtection="0"/>
    <xf numFmtId="185" fontId="52" fillId="0" borderId="0" applyFill="0" applyBorder="0" applyAlignment="0" applyProtection="0"/>
    <xf numFmtId="178" fontId="64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89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8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64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78" fontId="95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95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178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95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219" fontId="161" fillId="0" borderId="0" applyFont="0" applyFill="0" applyBorder="0" applyAlignment="0" applyProtection="0"/>
    <xf numFmtId="211" fontId="42" fillId="0" borderId="0" applyFont="0" applyFill="0" applyBorder="0" applyAlignment="0" applyProtection="0"/>
    <xf numFmtId="219" fontId="161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179" fontId="42" fillId="0" borderId="0" applyFont="0" applyFill="0" applyBorder="0" applyAlignment="0" applyProtection="0"/>
    <xf numFmtId="178" fontId="65" fillId="0" borderId="0" applyFont="0" applyFill="0" applyBorder="0" applyAlignment="0" applyProtection="0"/>
    <xf numFmtId="183" fontId="64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7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64" fillId="0" borderId="0" applyFont="0" applyFill="0" applyBorder="0" applyAlignment="0" applyProtection="0"/>
    <xf numFmtId="211" fontId="42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9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16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1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1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5" fillId="0" borderId="0" applyFont="0" applyFill="0" applyBorder="0" applyAlignment="0" applyProtection="0"/>
    <xf numFmtId="184" fontId="52" fillId="0" borderId="0" applyFill="0" applyBorder="0" applyAlignment="0" applyProtection="0"/>
    <xf numFmtId="197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53" fillId="0" borderId="0" applyFont="0" applyFill="0" applyBorder="0" applyAlignment="0" applyProtection="0"/>
    <xf numFmtId="221" fontId="55" fillId="0" borderId="0" applyFont="0" applyFill="0" applyBorder="0" applyAlignment="0" applyProtection="0">
      <alignment vertical="top"/>
    </xf>
    <xf numFmtId="178" fontId="56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3" fillId="0" borderId="0" applyFont="0" applyFill="0" applyBorder="0" applyAlignment="0" applyProtection="0"/>
    <xf numFmtId="221" fontId="5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5" fillId="0" borderId="0" applyFont="0" applyFill="0" applyBorder="0" applyAlignment="0" applyProtection="0"/>
    <xf numFmtId="43" fontId="210" fillId="0" borderId="0" applyFont="0" applyFill="0" applyBorder="0" applyAlignment="0" applyProtection="0"/>
    <xf numFmtId="212" fontId="162" fillId="0" borderId="0" applyFont="0" applyFill="0" applyBorder="0" applyAlignment="0" applyProtection="0"/>
    <xf numFmtId="178" fontId="9" fillId="0" borderId="0" applyFont="0" applyFill="0" applyBorder="0" applyAlignment="0" applyProtection="0"/>
    <xf numFmtId="221" fontId="55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221" fontId="55" fillId="0" borderId="0" applyFont="0" applyFill="0" applyBorder="0" applyAlignment="0" applyProtection="0">
      <alignment vertical="top"/>
    </xf>
    <xf numFmtId="43" fontId="210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4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top"/>
    </xf>
    <xf numFmtId="178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62" fillId="0" borderId="0" applyFont="0" applyFill="0" applyBorder="0" applyAlignment="0" applyProtection="0"/>
    <xf numFmtId="185" fontId="52" fillId="0" borderId="0" applyFill="0" applyBorder="0" applyAlignment="0" applyProtection="0"/>
    <xf numFmtId="43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62" fillId="0" borderId="0" applyFont="0" applyFill="0" applyBorder="0" applyAlignment="0" applyProtection="0"/>
    <xf numFmtId="224" fontId="38" fillId="0" borderId="0" applyFont="0" applyFill="0" applyBorder="0" applyAlignment="0" applyProtection="0"/>
    <xf numFmtId="179" fontId="42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62" fillId="0" borderId="0" applyFont="0" applyFill="0" applyBorder="0" applyAlignment="0" applyProtection="0"/>
    <xf numFmtId="184" fontId="52" fillId="0" borderId="0" applyFill="0" applyBorder="0" applyAlignment="0" applyProtection="0"/>
    <xf numFmtId="178" fontId="53" fillId="0" borderId="0" applyFont="0" applyFill="0" applyBorder="0" applyAlignment="0" applyProtection="0"/>
    <xf numFmtId="179" fontId="62" fillId="0" borderId="0" applyFont="0" applyFill="0" applyBorder="0" applyAlignment="0" applyProtection="0"/>
    <xf numFmtId="179" fontId="6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62" fillId="0" borderId="0" applyFont="0" applyFill="0" applyBorder="0" applyAlignment="0" applyProtection="0"/>
    <xf numFmtId="184" fontId="52" fillId="0" borderId="0" applyFill="0" applyBorder="0" applyAlignment="0" applyProtection="0"/>
    <xf numFmtId="179" fontId="62" fillId="0" borderId="0" applyFont="0" applyFill="0" applyBorder="0" applyAlignment="0" applyProtection="0"/>
    <xf numFmtId="184" fontId="52" fillId="0" borderId="0" applyFill="0" applyBorder="0" applyAlignment="0" applyProtection="0"/>
    <xf numFmtId="179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2" fillId="0" borderId="0" applyFont="0" applyFill="0" applyBorder="0" applyAlignment="0" applyProtection="0"/>
    <xf numFmtId="185" fontId="52" fillId="0" borderId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62" fillId="0" borderId="0" applyFont="0" applyFill="0" applyBorder="0" applyAlignment="0" applyProtection="0"/>
    <xf numFmtId="185" fontId="5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2" fillId="0" borderId="0" applyFont="0" applyFill="0" applyBorder="0" applyAlignment="0" applyProtection="0"/>
    <xf numFmtId="179" fontId="62" fillId="0" borderId="0" applyFont="0" applyFill="0" applyBorder="0" applyAlignment="0" applyProtection="0"/>
    <xf numFmtId="179" fontId="62" fillId="0" borderId="0" applyFont="0" applyFill="0" applyBorder="0" applyAlignment="0" applyProtection="0"/>
    <xf numFmtId="179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178" fontId="9" fillId="0" borderId="0" applyFont="0" applyFill="0" applyBorder="0" applyAlignment="0" applyProtection="0"/>
    <xf numFmtId="190" fontId="67" fillId="0" borderId="0"/>
    <xf numFmtId="0" fontId="125" fillId="0" borderId="0"/>
    <xf numFmtId="0" fontId="125" fillId="0" borderId="0"/>
    <xf numFmtId="0" fontId="67" fillId="0" borderId="0"/>
    <xf numFmtId="19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63" fillId="0" borderId="0" applyNumberFormat="0" applyFill="0" applyBorder="0" applyAlignment="0" applyProtection="0"/>
    <xf numFmtId="0" fontId="68" fillId="27" borderId="13">
      <alignment wrapText="1"/>
    </xf>
    <xf numFmtId="195" fontId="68" fillId="27" borderId="13">
      <alignment wrapText="1"/>
    </xf>
    <xf numFmtId="182" fontId="69" fillId="32" borderId="9" applyProtection="0">
      <alignment horizontal="center"/>
    </xf>
    <xf numFmtId="0" fontId="164" fillId="0" borderId="0" applyNumberFormat="0" applyFill="0" applyBorder="0" applyProtection="0">
      <alignment horizontal="center" vertical="center"/>
    </xf>
    <xf numFmtId="169" fontId="70" fillId="0" borderId="0" applyFill="0" applyBorder="0">
      <protection locked="0"/>
    </xf>
    <xf numFmtId="206" fontId="120" fillId="0" borderId="0" applyFont="0" applyFill="0" applyBorder="0" applyAlignment="0" applyProtection="0"/>
    <xf numFmtId="191" fontId="71" fillId="0" borderId="0" applyFill="0" applyBorder="0"/>
    <xf numFmtId="191" fontId="70" fillId="0" borderId="0" applyFill="0" applyBorder="0">
      <protection locked="0"/>
    </xf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53" fillId="0" borderId="0" applyFont="0" applyFill="0" applyBorder="0" applyAlignment="0" applyProtection="0"/>
    <xf numFmtId="183" fontId="42" fillId="0" borderId="0" applyFont="0" applyFill="0" applyBorder="0" applyAlignment="0" applyProtection="0"/>
    <xf numFmtId="177" fontId="53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38" fontId="72" fillId="0" borderId="0" applyBorder="0"/>
    <xf numFmtId="38" fontId="72" fillId="0" borderId="0" applyBorder="0"/>
    <xf numFmtId="0" fontId="163" fillId="0" borderId="0" applyNumberFormat="0" applyFill="0" applyBorder="0" applyAlignment="0" applyProtection="0"/>
    <xf numFmtId="192" fontId="67" fillId="0" borderId="0"/>
    <xf numFmtId="0" fontId="125" fillId="0" borderId="0"/>
    <xf numFmtId="0" fontId="125" fillId="0" borderId="0"/>
    <xf numFmtId="0" fontId="67" fillId="0" borderId="0"/>
    <xf numFmtId="192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193" fontId="71" fillId="0" borderId="0"/>
    <xf numFmtId="15" fontId="71" fillId="0" borderId="0"/>
    <xf numFmtId="0" fontId="124" fillId="0" borderId="0" applyProtection="0"/>
    <xf numFmtId="14" fontId="55" fillId="0" borderId="0" applyFill="0" applyBorder="0" applyAlignment="0"/>
    <xf numFmtId="15" fontId="70" fillId="0" borderId="0" applyFill="0" applyBorder="0">
      <protection locked="0"/>
    </xf>
    <xf numFmtId="194" fontId="71" fillId="0" borderId="0" applyFill="0" applyBorder="0"/>
    <xf numFmtId="14" fontId="165" fillId="0" borderId="0" applyFill="0" applyBorder="0" applyProtection="0">
      <alignment horizontal="right"/>
    </xf>
    <xf numFmtId="1" fontId="71" fillId="0" borderId="0" applyFill="0" applyBorder="0">
      <alignment horizontal="right"/>
    </xf>
    <xf numFmtId="2" fontId="71" fillId="0" borderId="0" applyFill="0" applyBorder="0">
      <alignment horizontal="right"/>
    </xf>
    <xf numFmtId="2" fontId="70" fillId="0" borderId="0" applyFill="0" applyBorder="0">
      <protection locked="0"/>
    </xf>
    <xf numFmtId="181" fontId="71" fillId="0" borderId="0" applyFill="0" applyBorder="0">
      <alignment horizontal="right"/>
    </xf>
    <xf numFmtId="181" fontId="70" fillId="0" borderId="0" applyFill="0" applyBorder="0">
      <protection locked="0"/>
    </xf>
    <xf numFmtId="0" fontId="73" fillId="33" borderId="0"/>
    <xf numFmtId="195" fontId="73" fillId="33" borderId="0"/>
    <xf numFmtId="183" fontId="67" fillId="0" borderId="0"/>
    <xf numFmtId="183" fontId="125" fillId="0" borderId="0"/>
    <xf numFmtId="183" fontId="125" fillId="0" borderId="0"/>
    <xf numFmtId="183" fontId="67" fillId="0" borderId="0"/>
    <xf numFmtId="183" fontId="125" fillId="0" borderId="0"/>
    <xf numFmtId="183" fontId="125" fillId="0" borderId="0"/>
    <xf numFmtId="183" fontId="125" fillId="0" borderId="0"/>
    <xf numFmtId="183" fontId="125" fillId="0" borderId="0"/>
    <xf numFmtId="183" fontId="125" fillId="0" borderId="0"/>
    <xf numFmtId="183" fontId="125" fillId="0" borderId="0"/>
    <xf numFmtId="183" fontId="125" fillId="0" borderId="0"/>
    <xf numFmtId="183" fontId="125" fillId="0" borderId="0"/>
    <xf numFmtId="226" fontId="42" fillId="0" borderId="0" applyFont="0" applyFill="0" applyBorder="0" applyAlignment="0" applyProtection="0"/>
    <xf numFmtId="0" fontId="73" fillId="33" borderId="14"/>
    <xf numFmtId="195" fontId="73" fillId="33" borderId="14"/>
    <xf numFmtId="0" fontId="73" fillId="33" borderId="14"/>
    <xf numFmtId="195" fontId="73" fillId="33" borderId="14"/>
    <xf numFmtId="0" fontId="7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75" fillId="34" borderId="0"/>
    <xf numFmtId="195" fontId="75" fillId="34" borderId="0"/>
    <xf numFmtId="44" fontId="153" fillId="0" borderId="0" applyFill="0" applyBorder="0" applyAlignment="0"/>
    <xf numFmtId="206" fontId="120" fillId="0" borderId="0" applyFill="0" applyBorder="0" applyAlignment="0"/>
    <xf numFmtId="44" fontId="153" fillId="0" borderId="0" applyFill="0" applyBorder="0" applyAlignment="0"/>
    <xf numFmtId="210" fontId="120" fillId="0" borderId="0" applyFill="0" applyBorder="0" applyAlignment="0"/>
    <xf numFmtId="206" fontId="120" fillId="0" borderId="0" applyFill="0" applyBorder="0" applyAlignment="0"/>
    <xf numFmtId="195" fontId="52" fillId="0" borderId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2" fillId="33" borderId="0" applyNumberFormat="0" applyAlignment="0"/>
    <xf numFmtId="195" fontId="52" fillId="33" borderId="0" applyNumberFormat="0" applyAlignment="0"/>
    <xf numFmtId="2" fontId="124" fillId="0" borderId="0" applyProtection="0"/>
    <xf numFmtId="182" fontId="76" fillId="35" borderId="9" applyProtection="0">
      <alignment horizontal="center"/>
    </xf>
    <xf numFmtId="0" fontId="77" fillId="33" borderId="15"/>
    <xf numFmtId="195" fontId="77" fillId="33" borderId="15"/>
    <xf numFmtId="0" fontId="77" fillId="33" borderId="14"/>
    <xf numFmtId="195" fontId="77" fillId="33" borderId="14"/>
    <xf numFmtId="0" fontId="77" fillId="36" borderId="14"/>
    <xf numFmtId="195" fontId="77" fillId="36" borderId="14"/>
    <xf numFmtId="0" fontId="168" fillId="10" borderId="0" applyNumberFormat="0" applyBorder="0" applyAlignment="0" applyProtection="0"/>
    <xf numFmtId="0" fontId="168" fillId="6" borderId="0" applyNumberFormat="0" applyBorder="0" applyAlignment="0" applyProtection="0"/>
    <xf numFmtId="0" fontId="168" fillId="10" borderId="0" applyNumberFormat="0" applyBorder="0" applyAlignment="0" applyProtection="0"/>
    <xf numFmtId="0" fontId="168" fillId="6" borderId="0" applyNumberFormat="0" applyBorder="0" applyAlignment="0" applyProtection="0"/>
    <xf numFmtId="38" fontId="78" fillId="37" borderId="0" applyNumberFormat="0" applyBorder="0" applyAlignment="0" applyProtection="0"/>
    <xf numFmtId="38" fontId="169" fillId="37" borderId="0" applyNumberFormat="0" applyBorder="0" applyAlignment="0" applyProtection="0"/>
    <xf numFmtId="38" fontId="78" fillId="37" borderId="0" applyNumberFormat="0" applyBorder="0" applyAlignment="0" applyProtection="0"/>
    <xf numFmtId="0" fontId="170" fillId="0" borderId="0">
      <alignment horizontal="left"/>
    </xf>
    <xf numFmtId="0" fontId="79" fillId="38" borderId="16"/>
    <xf numFmtId="0" fontId="170" fillId="39" borderId="16"/>
    <xf numFmtId="0" fontId="79" fillId="38" borderId="16"/>
    <xf numFmtId="0" fontId="52" fillId="40" borderId="0" applyNumberFormat="0" applyAlignment="0"/>
    <xf numFmtId="195" fontId="52" fillId="40" borderId="0" applyNumberFormat="0" applyAlignment="0"/>
    <xf numFmtId="0" fontId="59" fillId="41" borderId="0" applyNumberFormat="0" applyAlignment="0"/>
    <xf numFmtId="195" fontId="59" fillId="41" borderId="0" applyNumberFormat="0" applyAlignment="0"/>
    <xf numFmtId="0" fontId="59" fillId="42" borderId="0" applyNumberFormat="0" applyAlignment="0"/>
    <xf numFmtId="195" fontId="59" fillId="42" borderId="0" applyNumberFormat="0" applyAlignment="0"/>
    <xf numFmtId="0" fontId="80" fillId="0" borderId="17" applyNumberFormat="0" applyAlignment="0" applyProtection="0"/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80" fillId="0" borderId="17" applyNumberFormat="0" applyAlignment="0" applyProtection="0"/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79" fillId="0" borderId="18" applyNumberFormat="0" applyAlignment="0" applyProtection="0">
      <alignment horizontal="left" vertical="center"/>
    </xf>
    <xf numFmtId="0" fontId="80" fillId="0" borderId="19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80" fillId="0" borderId="19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79" fillId="0" borderId="1">
      <alignment horizontal="left" vertical="center"/>
    </xf>
    <xf numFmtId="0" fontId="81" fillId="0" borderId="0"/>
    <xf numFmtId="195" fontId="81" fillId="0" borderId="0"/>
    <xf numFmtId="14" fontId="82" fillId="43" borderId="8">
      <alignment horizontal="center" vertical="center" wrapText="1"/>
    </xf>
    <xf numFmtId="0" fontId="171" fillId="0" borderId="21" applyNumberFormat="0" applyFill="0" applyAlignment="0" applyProtection="0"/>
    <xf numFmtId="0" fontId="172" fillId="0" borderId="20" applyNumberFormat="0" applyFill="0" applyAlignment="0" applyProtection="0"/>
    <xf numFmtId="0" fontId="171" fillId="0" borderId="21" applyNumberFormat="0" applyFill="0" applyAlignment="0" applyProtection="0"/>
    <xf numFmtId="0" fontId="163" fillId="0" borderId="0" applyNumberFormat="0" applyFill="0" applyBorder="0" applyAlignment="0" applyProtection="0"/>
    <xf numFmtId="0" fontId="173" fillId="0" borderId="23" applyNumberFormat="0" applyFill="0" applyAlignment="0" applyProtection="0"/>
    <xf numFmtId="0" fontId="174" fillId="0" borderId="22" applyNumberFormat="0" applyFill="0" applyAlignment="0" applyProtection="0"/>
    <xf numFmtId="0" fontId="173" fillId="0" borderId="23" applyNumberFormat="0" applyFill="0" applyAlignment="0" applyProtection="0"/>
    <xf numFmtId="0" fontId="163" fillId="0" borderId="0" applyNumberFormat="0" applyFill="0" applyBorder="0" applyAlignment="0" applyProtection="0"/>
    <xf numFmtId="0" fontId="83" fillId="0" borderId="0" applyNumberFormat="0" applyFill="0" applyBorder="0"/>
    <xf numFmtId="195" fontId="83" fillId="0" borderId="0" applyNumberFormat="0" applyFill="0" applyBorder="0"/>
    <xf numFmtId="0" fontId="175" fillId="0" borderId="25" applyNumberFormat="0" applyFill="0" applyAlignment="0" applyProtection="0"/>
    <xf numFmtId="0" fontId="176" fillId="0" borderId="24" applyNumberFormat="0" applyFill="0" applyAlignment="0" applyProtection="0"/>
    <xf numFmtId="0" fontId="175" fillId="0" borderId="25" applyNumberFormat="0" applyFill="0" applyAlignment="0" applyProtection="0"/>
    <xf numFmtId="0" fontId="176" fillId="0" borderId="24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4" fontId="82" fillId="43" borderId="8">
      <alignment horizontal="center" vertical="center" wrapText="1"/>
    </xf>
    <xf numFmtId="14" fontId="82" fillId="43" borderId="8">
      <alignment horizontal="center" vertical="center" wrapText="1"/>
    </xf>
    <xf numFmtId="14" fontId="177" fillId="43" borderId="8">
      <alignment horizontal="center" vertical="center" wrapText="1"/>
    </xf>
    <xf numFmtId="14" fontId="82" fillId="43" borderId="8">
      <alignment horizontal="center" vertical="center" wrapText="1"/>
    </xf>
    <xf numFmtId="0" fontId="178" fillId="0" borderId="0" applyProtection="0"/>
    <xf numFmtId="196" fontId="84" fillId="0" borderId="0">
      <alignment horizontal="left"/>
    </xf>
    <xf numFmtId="0" fontId="85" fillId="0" borderId="0"/>
    <xf numFmtId="195" fontId="85" fillId="0" borderId="0"/>
    <xf numFmtId="0" fontId="79" fillId="0" borderId="0" applyProtection="0"/>
    <xf numFmtId="0" fontId="79" fillId="0" borderId="0" applyProtection="0"/>
    <xf numFmtId="0" fontId="79" fillId="0" borderId="0" applyProtection="0"/>
    <xf numFmtId="0" fontId="86" fillId="0" borderId="0"/>
    <xf numFmtId="195" fontId="86" fillId="0" borderId="0"/>
    <xf numFmtId="0" fontId="87" fillId="0" borderId="0">
      <alignment horizontal="left"/>
    </xf>
    <xf numFmtId="195" fontId="87" fillId="0" borderId="0">
      <alignment horizontal="left"/>
    </xf>
    <xf numFmtId="0" fontId="88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9" applyNumberFormat="0" applyAlignment="0" applyProtection="0"/>
    <xf numFmtId="195" fontId="89" fillId="0" borderId="9" applyNumberFormat="0" applyAlignment="0" applyProtection="0"/>
    <xf numFmtId="10" fontId="78" fillId="44" borderId="7" applyNumberFormat="0" applyBorder="0" applyAlignment="0" applyProtection="0"/>
    <xf numFmtId="10" fontId="78" fillId="44" borderId="7" applyNumberFormat="0" applyBorder="0" applyAlignment="0" applyProtection="0"/>
    <xf numFmtId="10" fontId="78" fillId="44" borderId="7" applyNumberFormat="0" applyBorder="0" applyAlignment="0" applyProtection="0"/>
    <xf numFmtId="10" fontId="169" fillId="44" borderId="7" applyNumberFormat="0" applyBorder="0" applyAlignment="0" applyProtection="0"/>
    <xf numFmtId="10" fontId="78" fillId="44" borderId="7" applyNumberFormat="0" applyBorder="0" applyAlignment="0" applyProtection="0"/>
    <xf numFmtId="0" fontId="179" fillId="12" borderId="11" applyNumberFormat="0" applyAlignment="0" applyProtection="0"/>
    <xf numFmtId="0" fontId="179" fillId="12" borderId="11" applyNumberFormat="0" applyAlignment="0" applyProtection="0"/>
    <xf numFmtId="0" fontId="179" fillId="12" borderId="11" applyNumberFormat="0" applyAlignment="0" applyProtection="0"/>
    <xf numFmtId="0" fontId="179" fillId="9" borderId="11" applyNumberFormat="0" applyAlignment="0" applyProtection="0"/>
    <xf numFmtId="0" fontId="179" fillId="12" borderId="11" applyNumberFormat="0" applyAlignment="0" applyProtection="0"/>
    <xf numFmtId="0" fontId="179" fillId="12" borderId="11" applyNumberFormat="0" applyAlignment="0" applyProtection="0"/>
    <xf numFmtId="0" fontId="179" fillId="9" borderId="11" applyNumberFormat="0" applyAlignment="0" applyProtection="0"/>
    <xf numFmtId="0" fontId="179" fillId="9" borderId="11" applyNumberFormat="0" applyAlignment="0" applyProtection="0"/>
    <xf numFmtId="0" fontId="52" fillId="0" borderId="26" applyNumberFormat="0" applyFill="0" applyAlignment="0" applyProtection="0"/>
    <xf numFmtId="195" fontId="52" fillId="0" borderId="26" applyNumberFormat="0" applyFill="0" applyAlignment="0" applyProtection="0"/>
    <xf numFmtId="195" fontId="52" fillId="0" borderId="26" applyNumberFormat="0" applyFill="0" applyAlignment="0" applyProtection="0"/>
    <xf numFmtId="195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90" fillId="34" borderId="9" applyNumberFormat="0" applyAlignment="0" applyProtection="0"/>
    <xf numFmtId="195" fontId="90" fillId="34" borderId="9" applyNumberFormat="0" applyAlignment="0" applyProtection="0"/>
    <xf numFmtId="38" fontId="180" fillId="0" borderId="0"/>
    <xf numFmtId="38" fontId="181" fillId="0" borderId="0"/>
    <xf numFmtId="38" fontId="182" fillId="0" borderId="0"/>
    <xf numFmtId="38" fontId="183" fillId="0" borderId="0"/>
    <xf numFmtId="0" fontId="12" fillId="0" borderId="0"/>
    <xf numFmtId="195" fontId="12" fillId="0" borderId="0"/>
    <xf numFmtId="0" fontId="12" fillId="0" borderId="0"/>
    <xf numFmtId="195" fontId="12" fillId="0" borderId="0"/>
    <xf numFmtId="0" fontId="52" fillId="0" borderId="19" applyNumberFormat="0" applyFill="0" applyAlignment="0"/>
    <xf numFmtId="44" fontId="153" fillId="0" borderId="0" applyFill="0" applyBorder="0" applyAlignment="0"/>
    <xf numFmtId="206" fontId="120" fillId="0" borderId="0" applyFill="0" applyBorder="0" applyAlignment="0"/>
    <xf numFmtId="44" fontId="153" fillId="0" borderId="0" applyFill="0" applyBorder="0" applyAlignment="0"/>
    <xf numFmtId="210" fontId="120" fillId="0" borderId="0" applyFill="0" applyBorder="0" applyAlignment="0"/>
    <xf numFmtId="206" fontId="120" fillId="0" borderId="0" applyFill="0" applyBorder="0" applyAlignment="0"/>
    <xf numFmtId="0" fontId="184" fillId="0" borderId="28" applyNumberFormat="0" applyFill="0" applyAlignment="0" applyProtection="0"/>
    <xf numFmtId="0" fontId="185" fillId="0" borderId="27" applyNumberFormat="0" applyFill="0" applyAlignment="0" applyProtection="0"/>
    <xf numFmtId="0" fontId="184" fillId="0" borderId="28" applyNumberFormat="0" applyFill="0" applyAlignment="0" applyProtection="0"/>
    <xf numFmtId="0" fontId="185" fillId="0" borderId="27" applyNumberFormat="0" applyFill="0" applyAlignment="0" applyProtection="0"/>
    <xf numFmtId="227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186" fillId="0" borderId="8"/>
    <xf numFmtId="228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0" fontId="187" fillId="0" borderId="0">
      <alignment horizontal="left"/>
    </xf>
    <xf numFmtId="0" fontId="188" fillId="12" borderId="0" applyNumberFormat="0" applyBorder="0" applyAlignment="0" applyProtection="0"/>
    <xf numFmtId="0" fontId="189" fillId="12" borderId="0" applyNumberFormat="0" applyBorder="0" applyAlignment="0" applyProtection="0"/>
    <xf numFmtId="0" fontId="188" fillId="12" borderId="0" applyNumberFormat="0" applyBorder="0" applyAlignment="0" applyProtection="0"/>
    <xf numFmtId="0" fontId="189" fillId="12" borderId="0" applyNumberFormat="0" applyBorder="0" applyAlignment="0" applyProtection="0"/>
    <xf numFmtId="0" fontId="144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37" fontId="91" fillId="0" borderId="0"/>
    <xf numFmtId="197" fontId="92" fillId="0" borderId="0"/>
    <xf numFmtId="0" fontId="92" fillId="0" borderId="0"/>
    <xf numFmtId="197" fontId="92" fillId="0" borderId="0"/>
    <xf numFmtId="230" fontId="190" fillId="0" borderId="0"/>
    <xf numFmtId="0" fontId="190" fillId="0" borderId="0"/>
    <xf numFmtId="195" fontId="190" fillId="0" borderId="0"/>
    <xf numFmtId="231" fontId="190" fillId="0" borderId="0">
      <alignment horizontal="right"/>
    </xf>
    <xf numFmtId="0" fontId="93" fillId="0" borderId="0"/>
    <xf numFmtId="0" fontId="93" fillId="0" borderId="0"/>
    <xf numFmtId="0" fontId="93" fillId="0" borderId="0"/>
    <xf numFmtId="0" fontId="19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93" fillId="0" borderId="0"/>
    <xf numFmtId="0" fontId="42" fillId="0" borderId="0"/>
    <xf numFmtId="0" fontId="42" fillId="0" borderId="0"/>
    <xf numFmtId="0" fontId="93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42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42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" fillId="0" borderId="0"/>
    <xf numFmtId="0" fontId="93" fillId="0" borderId="0"/>
    <xf numFmtId="0" fontId="42" fillId="0" borderId="0"/>
    <xf numFmtId="0" fontId="93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191" fillId="0" borderId="0"/>
    <xf numFmtId="0" fontId="42" fillId="0" borderId="0"/>
    <xf numFmtId="0" fontId="191" fillId="0" borderId="0"/>
    <xf numFmtId="0" fontId="215" fillId="0" borderId="0"/>
    <xf numFmtId="0" fontId="9" fillId="0" borderId="0"/>
    <xf numFmtId="0" fontId="9" fillId="0" borderId="0"/>
    <xf numFmtId="0" fontId="42" fillId="0" borderId="0"/>
    <xf numFmtId="0" fontId="41" fillId="0" borderId="0"/>
    <xf numFmtId="0" fontId="53" fillId="0" borderId="0"/>
    <xf numFmtId="0" fontId="53" fillId="0" borderId="0"/>
    <xf numFmtId="0" fontId="53" fillId="0" borderId="0"/>
    <xf numFmtId="0" fontId="55" fillId="0" borderId="0">
      <alignment vertical="top"/>
    </xf>
    <xf numFmtId="0" fontId="38" fillId="0" borderId="0"/>
    <xf numFmtId="0" fontId="38" fillId="0" borderId="0"/>
    <xf numFmtId="195" fontId="38" fillId="0" borderId="0"/>
    <xf numFmtId="0" fontId="53" fillId="0" borderId="0"/>
    <xf numFmtId="0" fontId="93" fillId="0" borderId="0"/>
    <xf numFmtId="0" fontId="53" fillId="0" borderId="0"/>
    <xf numFmtId="0" fontId="93" fillId="0" borderId="0"/>
    <xf numFmtId="0" fontId="55" fillId="0" borderId="0">
      <alignment vertical="top"/>
    </xf>
    <xf numFmtId="0" fontId="161" fillId="0" borderId="0"/>
    <xf numFmtId="0" fontId="55" fillId="0" borderId="0">
      <alignment vertical="top"/>
    </xf>
    <xf numFmtId="0" fontId="161" fillId="0" borderId="0"/>
    <xf numFmtId="0" fontId="161" fillId="0" borderId="0"/>
    <xf numFmtId="0" fontId="93" fillId="0" borderId="0"/>
    <xf numFmtId="0" fontId="93" fillId="0" borderId="0"/>
    <xf numFmtId="0" fontId="16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61" fillId="0" borderId="0"/>
    <xf numFmtId="0" fontId="93" fillId="0" borderId="0"/>
    <xf numFmtId="0" fontId="55" fillId="0" borderId="0">
      <alignment vertical="top"/>
    </xf>
    <xf numFmtId="0" fontId="42" fillId="0" borderId="0"/>
    <xf numFmtId="0" fontId="210" fillId="0" borderId="0"/>
    <xf numFmtId="0" fontId="191" fillId="0" borderId="0"/>
    <xf numFmtId="0" fontId="55" fillId="0" borderId="0">
      <alignment vertical="top"/>
    </xf>
    <xf numFmtId="0" fontId="93" fillId="0" borderId="0"/>
    <xf numFmtId="0" fontId="93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>
      <alignment vertical="top"/>
    </xf>
    <xf numFmtId="0" fontId="55" fillId="0" borderId="0">
      <alignment vertical="top"/>
    </xf>
    <xf numFmtId="0" fontId="93" fillId="0" borderId="0"/>
    <xf numFmtId="0" fontId="55" fillId="0" borderId="0">
      <alignment vertical="top"/>
    </xf>
    <xf numFmtId="0" fontId="9" fillId="0" borderId="0"/>
    <xf numFmtId="0" fontId="9" fillId="0" borderId="0"/>
    <xf numFmtId="0" fontId="53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216" fillId="0" borderId="0"/>
    <xf numFmtId="0" fontId="42" fillId="0" borderId="0"/>
    <xf numFmtId="0" fontId="55" fillId="0" borderId="0">
      <alignment vertical="top"/>
    </xf>
    <xf numFmtId="0" fontId="93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55" fillId="0" borderId="0">
      <alignment vertical="top"/>
    </xf>
    <xf numFmtId="0" fontId="1" fillId="0" borderId="0"/>
    <xf numFmtId="0" fontId="53" fillId="0" borderId="0"/>
    <xf numFmtId="0" fontId="210" fillId="0" borderId="0"/>
    <xf numFmtId="0" fontId="15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71" fillId="0" borderId="0"/>
    <xf numFmtId="195" fontId="71" fillId="0" borderId="0"/>
    <xf numFmtId="0" fontId="93" fillId="0" borderId="0"/>
    <xf numFmtId="0" fontId="42" fillId="0" borderId="0"/>
    <xf numFmtId="0" fontId="42" fillId="0" borderId="0"/>
    <xf numFmtId="0" fontId="94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2" fillId="0" borderId="0">
      <alignment vertical="center"/>
    </xf>
    <xf numFmtId="0" fontId="55" fillId="0" borderId="0">
      <alignment vertical="top"/>
    </xf>
    <xf numFmtId="0" fontId="94" fillId="0" borderId="0"/>
    <xf numFmtId="0" fontId="93" fillId="0" borderId="0"/>
    <xf numFmtId="0" fontId="93" fillId="0" borderId="0"/>
    <xf numFmtId="0" fontId="42" fillId="0" borderId="0"/>
    <xf numFmtId="0" fontId="216" fillId="0" borderId="0"/>
    <xf numFmtId="0" fontId="94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3" fillId="0" borderId="0"/>
    <xf numFmtId="0" fontId="55" fillId="0" borderId="0">
      <alignment vertical="top"/>
    </xf>
    <xf numFmtId="0" fontId="94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94" fillId="0" borderId="0"/>
    <xf numFmtId="0" fontId="38" fillId="0" borderId="0"/>
    <xf numFmtId="0" fontId="216" fillId="0" borderId="0"/>
    <xf numFmtId="0" fontId="41" fillId="0" borderId="0"/>
    <xf numFmtId="0" fontId="216" fillId="0" borderId="0"/>
    <xf numFmtId="0" fontId="42" fillId="0" borderId="0"/>
    <xf numFmtId="0" fontId="93" fillId="0" borderId="0"/>
    <xf numFmtId="0" fontId="93" fillId="0" borderId="0"/>
    <xf numFmtId="0" fontId="62" fillId="0" borderId="0"/>
    <xf numFmtId="0" fontId="192" fillId="0" borderId="0">
      <alignment vertical="center"/>
    </xf>
    <xf numFmtId="0" fontId="93" fillId="0" borderId="0"/>
    <xf numFmtId="0" fontId="38" fillId="0" borderId="0"/>
    <xf numFmtId="0" fontId="38" fillId="0" borderId="0"/>
    <xf numFmtId="195" fontId="38" fillId="0" borderId="0"/>
    <xf numFmtId="0" fontId="62" fillId="0" borderId="0"/>
    <xf numFmtId="0" fontId="93" fillId="0" borderId="0"/>
    <xf numFmtId="0" fontId="93" fillId="0" borderId="0"/>
    <xf numFmtId="0" fontId="192" fillId="0" borderId="0">
      <alignment vertical="center"/>
    </xf>
    <xf numFmtId="0" fontId="192" fillId="0" borderId="0">
      <alignment vertical="center"/>
    </xf>
    <xf numFmtId="0" fontId="42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0" fontId="38" fillId="0" borderId="0"/>
    <xf numFmtId="0" fontId="62" fillId="0" borderId="0"/>
    <xf numFmtId="0" fontId="42" fillId="0" borderId="0"/>
    <xf numFmtId="0" fontId="93" fillId="0" borderId="0"/>
    <xf numFmtId="0" fontId="42" fillId="0" borderId="0"/>
    <xf numFmtId="0" fontId="38" fillId="0" borderId="0"/>
    <xf numFmtId="0" fontId="191" fillId="0" borderId="0"/>
    <xf numFmtId="0" fontId="38" fillId="0" borderId="0"/>
    <xf numFmtId="0" fontId="38" fillId="0" borderId="0"/>
    <xf numFmtId="0" fontId="62" fillId="0" borderId="0"/>
    <xf numFmtId="0" fontId="42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42" fillId="0" borderId="0"/>
    <xf numFmtId="0" fontId="38" fillId="0" borderId="0"/>
    <xf numFmtId="0" fontId="210" fillId="0" borderId="0"/>
    <xf numFmtId="0" fontId="42" fillId="0" borderId="0"/>
    <xf numFmtId="0" fontId="210" fillId="0" borderId="0"/>
    <xf numFmtId="0" fontId="42" fillId="0" borderId="0"/>
    <xf numFmtId="0" fontId="38" fillId="0" borderId="0"/>
    <xf numFmtId="0" fontId="210" fillId="0" borderId="0"/>
    <xf numFmtId="0" fontId="93" fillId="0" borderId="0"/>
    <xf numFmtId="0" fontId="216" fillId="0" borderId="0"/>
    <xf numFmtId="0" fontId="55" fillId="0" borderId="0">
      <alignment vertical="top"/>
    </xf>
    <xf numFmtId="0" fontId="5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55" fillId="0" borderId="0">
      <alignment vertical="top"/>
    </xf>
    <xf numFmtId="0" fontId="53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216" fillId="0" borderId="0"/>
    <xf numFmtId="0" fontId="50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5" fillId="0" borderId="0">
      <alignment vertical="top"/>
    </xf>
    <xf numFmtId="0" fontId="38" fillId="0" borderId="0"/>
    <xf numFmtId="0" fontId="38" fillId="0" borderId="0"/>
    <xf numFmtId="0" fontId="38" fillId="0" borderId="0"/>
    <xf numFmtId="0" fontId="50" fillId="0" borderId="0"/>
    <xf numFmtId="0" fontId="216" fillId="0" borderId="0"/>
    <xf numFmtId="0" fontId="42" fillId="0" borderId="0"/>
    <xf numFmtId="0" fontId="5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216" fillId="0" borderId="0"/>
    <xf numFmtId="0" fontId="38" fillId="0" borderId="0"/>
    <xf numFmtId="0" fontId="42" fillId="0" borderId="0"/>
    <xf numFmtId="0" fontId="55" fillId="0" borderId="0">
      <alignment vertical="top"/>
    </xf>
    <xf numFmtId="0" fontId="191" fillId="0" borderId="0"/>
    <xf numFmtId="0" fontId="49" fillId="0" borderId="0"/>
    <xf numFmtId="0" fontId="5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5" fontId="4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241" fontId="49" fillId="0" borderId="0"/>
    <xf numFmtId="0" fontId="55" fillId="0" borderId="0">
      <alignment vertical="top"/>
    </xf>
    <xf numFmtId="0" fontId="38" fillId="0" borderId="0"/>
    <xf numFmtId="0" fontId="38" fillId="0" borderId="0"/>
    <xf numFmtId="0" fontId="191" fillId="0" borderId="0"/>
    <xf numFmtId="0" fontId="55" fillId="0" borderId="0">
      <alignment vertical="top"/>
    </xf>
    <xf numFmtId="0" fontId="49" fillId="0" borderId="0"/>
    <xf numFmtId="0" fontId="216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9" fillId="0" borderId="0"/>
    <xf numFmtId="195" fontId="1" fillId="0" borderId="0"/>
    <xf numFmtId="195" fontId="1" fillId="0" borderId="0"/>
    <xf numFmtId="195" fontId="1" fillId="0" borderId="0"/>
    <xf numFmtId="0" fontId="41" fillId="0" borderId="0"/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4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9" fillId="0" borderId="0"/>
    <xf numFmtId="0" fontId="55" fillId="0" borderId="0">
      <alignment vertical="top"/>
    </xf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55" fillId="0" borderId="0">
      <alignment vertical="top"/>
    </xf>
    <xf numFmtId="0" fontId="9" fillId="0" borderId="0"/>
    <xf numFmtId="0" fontId="9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217" fillId="0" borderId="0"/>
    <xf numFmtId="0" fontId="42" fillId="0" borderId="0"/>
    <xf numFmtId="0" fontId="217" fillId="0" borderId="0"/>
    <xf numFmtId="0" fontId="93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93" fillId="0" borderId="0"/>
    <xf numFmtId="0" fontId="42" fillId="0" borderId="0"/>
    <xf numFmtId="0" fontId="38" fillId="0" borderId="0"/>
    <xf numFmtId="0" fontId="93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38" fillId="0" borderId="0"/>
    <xf numFmtId="0" fontId="42" fillId="0" borderId="0"/>
    <xf numFmtId="0" fontId="217" fillId="0" borderId="0"/>
    <xf numFmtId="0" fontId="217" fillId="0" borderId="0"/>
    <xf numFmtId="0" fontId="42" fillId="0" borderId="0"/>
    <xf numFmtId="0" fontId="93" fillId="0" borderId="0"/>
    <xf numFmtId="0" fontId="38" fillId="0" borderId="0"/>
    <xf numFmtId="0" fontId="42" fillId="0" borderId="0"/>
    <xf numFmtId="0" fontId="95" fillId="0" borderId="0"/>
    <xf numFmtId="0" fontId="93" fillId="0" borderId="0"/>
    <xf numFmtId="0" fontId="38" fillId="0" borderId="0"/>
    <xf numFmtId="0" fontId="1" fillId="0" borderId="0"/>
    <xf numFmtId="0" fontId="1" fillId="0" borderId="0"/>
    <xf numFmtId="0" fontId="95" fillId="0" borderId="0"/>
    <xf numFmtId="195" fontId="95" fillId="0" borderId="0"/>
    <xf numFmtId="0" fontId="42" fillId="0" borderId="0"/>
    <xf numFmtId="0" fontId="95" fillId="0" borderId="0"/>
    <xf numFmtId="195" fontId="95" fillId="0" borderId="0"/>
    <xf numFmtId="0" fontId="1" fillId="0" borderId="0"/>
    <xf numFmtId="0" fontId="1" fillId="0" borderId="0"/>
    <xf numFmtId="0" fontId="71" fillId="0" borderId="0"/>
    <xf numFmtId="195" fontId="71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9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8" fillId="0" borderId="0"/>
    <xf numFmtId="0" fontId="38" fillId="0" borderId="0"/>
    <xf numFmtId="0" fontId="55" fillId="0" borderId="0">
      <alignment vertical="top"/>
    </xf>
    <xf numFmtId="0" fontId="53" fillId="0" borderId="0"/>
    <xf numFmtId="0" fontId="55" fillId="0" borderId="0">
      <alignment vertical="top"/>
    </xf>
    <xf numFmtId="0" fontId="55" fillId="0" borderId="0">
      <alignment vertical="top"/>
    </xf>
    <xf numFmtId="0" fontId="191" fillId="0" borderId="0"/>
    <xf numFmtId="0" fontId="191" fillId="0" borderId="0"/>
    <xf numFmtId="0" fontId="53" fillId="0" borderId="0"/>
    <xf numFmtId="0" fontId="55" fillId="0" borderId="0">
      <alignment vertical="top"/>
    </xf>
    <xf numFmtId="0" fontId="161" fillId="0" borderId="0"/>
    <xf numFmtId="0" fontId="55" fillId="0" borderId="0">
      <alignment vertical="top"/>
    </xf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38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55" fillId="0" borderId="0">
      <alignment vertical="top"/>
    </xf>
    <xf numFmtId="0" fontId="38" fillId="0" borderId="0"/>
    <xf numFmtId="0" fontId="38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42" fillId="0" borderId="0"/>
    <xf numFmtId="0" fontId="3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38" fillId="0" borderId="0"/>
    <xf numFmtId="0" fontId="3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38" fillId="0" borderId="0"/>
    <xf numFmtId="0" fontId="3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9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0" fontId="38" fillId="0" borderId="0"/>
    <xf numFmtId="0" fontId="93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93" fillId="0" borderId="0"/>
    <xf numFmtId="0" fontId="38" fillId="0" borderId="0"/>
    <xf numFmtId="0" fontId="1" fillId="0" borderId="0"/>
    <xf numFmtId="0" fontId="1" fillId="0" borderId="0"/>
    <xf numFmtId="0" fontId="42" fillId="0" borderId="0"/>
    <xf numFmtId="0" fontId="93" fillId="0" borderId="0"/>
    <xf numFmtId="0" fontId="209" fillId="0" borderId="0"/>
    <xf numFmtId="0" fontId="93" fillId="0" borderId="0"/>
    <xf numFmtId="0" fontId="55" fillId="0" borderId="0">
      <alignment vertical="top"/>
    </xf>
    <xf numFmtId="0" fontId="55" fillId="0" borderId="0">
      <alignment vertical="top"/>
    </xf>
    <xf numFmtId="0" fontId="9" fillId="0" borderId="0"/>
    <xf numFmtId="0" fontId="9" fillId="0" borderId="0"/>
    <xf numFmtId="0" fontId="9" fillId="0" borderId="0"/>
    <xf numFmtId="0" fontId="3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42" fillId="0" borderId="0"/>
    <xf numFmtId="0" fontId="9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210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38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38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216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5" fillId="0" borderId="0">
      <alignment vertical="top"/>
    </xf>
    <xf numFmtId="0" fontId="216" fillId="0" borderId="0"/>
    <xf numFmtId="0" fontId="38" fillId="0" borderId="0"/>
    <xf numFmtId="0" fontId="55" fillId="0" borderId="0">
      <alignment vertical="top"/>
    </xf>
    <xf numFmtId="0" fontId="38" fillId="0" borderId="0"/>
    <xf numFmtId="0" fontId="53" fillId="0" borderId="0"/>
    <xf numFmtId="0" fontId="42" fillId="0" borderId="0"/>
    <xf numFmtId="0" fontId="55" fillId="0" borderId="0">
      <alignment vertical="top"/>
    </xf>
    <xf numFmtId="0" fontId="191" fillId="0" borderId="0"/>
    <xf numFmtId="0" fontId="38" fillId="0" borderId="0"/>
    <xf numFmtId="0" fontId="42" fillId="0" borderId="0"/>
    <xf numFmtId="0" fontId="93" fillId="0" borderId="0"/>
    <xf numFmtId="0" fontId="55" fillId="0" borderId="0">
      <alignment vertical="top"/>
    </xf>
    <xf numFmtId="0" fontId="38" fillId="0" borderId="0"/>
    <xf numFmtId="0" fontId="38" fillId="0" borderId="0"/>
    <xf numFmtId="0" fontId="38" fillId="0" borderId="0"/>
    <xf numFmtId="0" fontId="55" fillId="0" borderId="0">
      <alignment vertical="top"/>
    </xf>
    <xf numFmtId="0" fontId="55" fillId="0" borderId="0">
      <alignment vertical="top"/>
    </xf>
    <xf numFmtId="0" fontId="93" fillId="0" borderId="0"/>
    <xf numFmtId="0" fontId="9" fillId="0" borderId="0"/>
    <xf numFmtId="223" fontId="38" fillId="0" borderId="0"/>
    <xf numFmtId="223" fontId="38" fillId="0" borderId="0"/>
    <xf numFmtId="223" fontId="38" fillId="0" borderId="0"/>
    <xf numFmtId="223" fontId="38" fillId="0" borderId="0"/>
    <xf numFmtId="22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>
      <alignment vertical="top"/>
    </xf>
    <xf numFmtId="0" fontId="38" fillId="0" borderId="0"/>
    <xf numFmtId="0" fontId="55" fillId="0" borderId="0">
      <alignment vertical="top"/>
    </xf>
    <xf numFmtId="0" fontId="38" fillId="0" borderId="0"/>
    <xf numFmtId="0" fontId="210" fillId="0" borderId="0"/>
    <xf numFmtId="0" fontId="38" fillId="0" borderId="0"/>
    <xf numFmtId="0" fontId="210" fillId="0" borderId="0"/>
    <xf numFmtId="0" fontId="38" fillId="0" borderId="0"/>
    <xf numFmtId="0" fontId="210" fillId="0" borderId="0"/>
    <xf numFmtId="0" fontId="38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55" fillId="0" borderId="0">
      <alignment vertical="top"/>
    </xf>
    <xf numFmtId="0" fontId="9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5" fillId="0" borderId="0">
      <alignment vertical="top"/>
    </xf>
    <xf numFmtId="0" fontId="93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19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8" fillId="0" borderId="0"/>
    <xf numFmtId="0" fontId="55" fillId="0" borderId="0">
      <alignment vertical="top"/>
    </xf>
    <xf numFmtId="0" fontId="55" fillId="0" borderId="0">
      <alignment vertical="top"/>
    </xf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42" fillId="0" borderId="0"/>
    <xf numFmtId="0" fontId="55" fillId="0" borderId="0">
      <alignment vertical="top"/>
    </xf>
    <xf numFmtId="0" fontId="93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38" fillId="0" borderId="0"/>
    <xf numFmtId="0" fontId="38" fillId="0" borderId="0"/>
    <xf numFmtId="0" fontId="4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3" fillId="0" borderId="0"/>
    <xf numFmtId="0" fontId="21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93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4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42" fillId="0" borderId="0"/>
    <xf numFmtId="0" fontId="71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61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0" fontId="38" fillId="0" borderId="0"/>
    <xf numFmtId="0" fontId="55" fillId="0" borderId="0">
      <alignment vertical="top"/>
    </xf>
    <xf numFmtId="0" fontId="218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 applyFill="0" applyBorder="0">
      <protection locked="0"/>
    </xf>
    <xf numFmtId="195" fontId="70" fillId="0" borderId="0" applyFill="0" applyBorder="0">
      <protection locked="0"/>
    </xf>
    <xf numFmtId="0" fontId="194" fillId="0" borderId="0"/>
    <xf numFmtId="0" fontId="93" fillId="7" borderId="29" applyNumberFormat="0" applyFont="0" applyAlignment="0" applyProtection="0"/>
    <xf numFmtId="0" fontId="93" fillId="7" borderId="29" applyNumberFormat="0" applyFont="0" applyAlignment="0" applyProtection="0"/>
    <xf numFmtId="0" fontId="93" fillId="7" borderId="29" applyNumberFormat="0" applyFont="0" applyAlignment="0" applyProtection="0"/>
    <xf numFmtId="0" fontId="42" fillId="7" borderId="29" applyNumberFormat="0" applyFont="0" applyAlignment="0" applyProtection="0"/>
    <xf numFmtId="0" fontId="93" fillId="7" borderId="29" applyNumberFormat="0" applyFont="0" applyAlignment="0" applyProtection="0"/>
    <xf numFmtId="0" fontId="93" fillId="7" borderId="29" applyNumberFormat="0" applyFont="0" applyAlignment="0" applyProtection="0"/>
    <xf numFmtId="0" fontId="42" fillId="7" borderId="29" applyNumberFormat="0" applyFont="0" applyAlignment="0" applyProtection="0"/>
    <xf numFmtId="0" fontId="42" fillId="7" borderId="29" applyNumberFormat="0" applyFont="0" applyAlignment="0" applyProtection="0"/>
    <xf numFmtId="38" fontId="83" fillId="0" borderId="0"/>
    <xf numFmtId="38" fontId="83" fillId="0" borderId="0"/>
    <xf numFmtId="0" fontId="71" fillId="45" borderId="16"/>
    <xf numFmtId="195" fontId="71" fillId="45" borderId="16"/>
    <xf numFmtId="0" fontId="195" fillId="30" borderId="30" applyNumberFormat="0" applyAlignment="0" applyProtection="0"/>
    <xf numFmtId="0" fontId="195" fillId="30" borderId="30" applyNumberFormat="0" applyAlignment="0" applyProtection="0"/>
    <xf numFmtId="0" fontId="195" fillId="30" borderId="30" applyNumberFormat="0" applyAlignment="0" applyProtection="0"/>
    <xf numFmtId="0" fontId="195" fillId="29" borderId="30" applyNumberFormat="0" applyAlignment="0" applyProtection="0"/>
    <xf numFmtId="0" fontId="195" fillId="30" borderId="30" applyNumberFormat="0" applyAlignment="0" applyProtection="0"/>
    <xf numFmtId="0" fontId="195" fillId="30" borderId="30" applyNumberFormat="0" applyAlignment="0" applyProtection="0"/>
    <xf numFmtId="0" fontId="195" fillId="29" borderId="30" applyNumberFormat="0" applyAlignment="0" applyProtection="0"/>
    <xf numFmtId="0" fontId="195" fillId="29" borderId="30" applyNumberFormat="0" applyAlignment="0" applyProtection="0"/>
    <xf numFmtId="40" fontId="96" fillId="33" borderId="0">
      <alignment horizontal="right"/>
    </xf>
    <xf numFmtId="40" fontId="96" fillId="33" borderId="0">
      <alignment horizontal="right"/>
    </xf>
    <xf numFmtId="0" fontId="97" fillId="36" borderId="0">
      <alignment horizontal="center"/>
    </xf>
    <xf numFmtId="195" fontId="97" fillId="36" borderId="0">
      <alignment horizontal="center"/>
    </xf>
    <xf numFmtId="0" fontId="59" fillId="46" borderId="31"/>
    <xf numFmtId="195" fontId="59" fillId="46" borderId="31"/>
    <xf numFmtId="0" fontId="98" fillId="33" borderId="0" applyBorder="0">
      <alignment horizontal="center"/>
    </xf>
    <xf numFmtId="195" fontId="98" fillId="33" borderId="0" applyBorder="0">
      <alignment horizontal="center"/>
    </xf>
    <xf numFmtId="0" fontId="99" fillId="46" borderId="0" applyBorder="0">
      <alignment horizontal="center"/>
    </xf>
    <xf numFmtId="195" fontId="99" fillId="46" borderId="0" applyBorder="0">
      <alignment horizontal="center"/>
    </xf>
    <xf numFmtId="198" fontId="42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120" fillId="0" borderId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120" fillId="0" borderId="0" applyFill="0" applyBorder="0" applyAlignment="0" applyProtection="0"/>
    <xf numFmtId="209" fontId="120" fillId="0" borderId="0" applyFont="0" applyFill="0" applyBorder="0" applyAlignment="0" applyProtection="0"/>
    <xf numFmtId="0" fontId="71" fillId="0" borderId="0" applyFill="0" applyBorder="0">
      <protection locked="0"/>
    </xf>
    <xf numFmtId="195" fontId="71" fillId="0" borderId="0" applyFill="0" applyBorder="0">
      <protection locked="0"/>
    </xf>
    <xf numFmtId="232" fontId="120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99" fontId="71" fillId="0" borderId="0" applyFill="0" applyBorder="0">
      <protection locked="0"/>
    </xf>
    <xf numFmtId="10" fontId="5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2" fillId="0" borderId="0" applyFont="0" applyFill="0" applyBorder="0" applyAlignment="0" applyProtection="0"/>
    <xf numFmtId="44" fontId="153" fillId="0" borderId="0" applyFill="0" applyBorder="0" applyAlignment="0"/>
    <xf numFmtId="206" fontId="120" fillId="0" borderId="0" applyFill="0" applyBorder="0" applyAlignment="0"/>
    <xf numFmtId="44" fontId="153" fillId="0" borderId="0" applyFill="0" applyBorder="0" applyAlignment="0"/>
    <xf numFmtId="210" fontId="120" fillId="0" borderId="0" applyFill="0" applyBorder="0" applyAlignment="0"/>
    <xf numFmtId="206" fontId="120" fillId="0" borderId="0" applyFill="0" applyBorder="0" applyAlignment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5" fontId="52" fillId="0" borderId="0" applyFill="0" applyBorder="0" applyAlignment="0" applyProtection="0"/>
    <xf numFmtId="4" fontId="52" fillId="0" borderId="0" applyFill="0" applyBorder="0" applyAlignment="0" applyProtection="0"/>
    <xf numFmtId="0" fontId="100" fillId="0" borderId="32">
      <alignment horizontal="center"/>
    </xf>
    <xf numFmtId="195" fontId="100" fillId="0" borderId="32">
      <alignment horizontal="center"/>
    </xf>
    <xf numFmtId="3" fontId="52" fillId="0" borderId="0" applyFill="0" applyBorder="0" applyAlignment="0" applyProtection="0"/>
    <xf numFmtId="0" fontId="52" fillId="47" borderId="0" applyNumberFormat="0" applyBorder="0" applyAlignment="0" applyProtection="0"/>
    <xf numFmtId="195" fontId="52" fillId="47" borderId="0" applyNumberFormat="0" applyBorder="0" applyAlignment="0" applyProtection="0"/>
    <xf numFmtId="176" fontId="42" fillId="0" borderId="0" applyFont="0" applyFill="0" applyBorder="0" applyAlignment="0" applyProtection="0"/>
    <xf numFmtId="233" fontId="124" fillId="0" borderId="0" applyFont="0" applyFill="0" applyBorder="0" applyAlignment="0" applyProtection="0"/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1" fontId="42" fillId="0" borderId="33" applyNumberFormat="0" applyFill="0" applyAlignment="0" applyProtection="0">
      <alignment horizontal="center" vertical="center"/>
    </xf>
    <xf numFmtId="0" fontId="101" fillId="0" borderId="0" applyNumberFormat="0" applyFill="0" applyBorder="0" applyAlignment="0" applyProtection="0"/>
    <xf numFmtId="195" fontId="101" fillId="0" borderId="0" applyNumberFormat="0" applyFill="0" applyBorder="0" applyAlignment="0" applyProtection="0"/>
    <xf numFmtId="200" fontId="71" fillId="0" borderId="0"/>
    <xf numFmtId="0" fontId="102" fillId="0" borderId="0"/>
    <xf numFmtId="195" fontId="102" fillId="0" borderId="0"/>
    <xf numFmtId="0" fontId="73" fillId="33" borderId="0"/>
    <xf numFmtId="195" fontId="73" fillId="33" borderId="0"/>
    <xf numFmtId="234" fontId="42" fillId="0" borderId="0"/>
    <xf numFmtId="0" fontId="103" fillId="0" borderId="0">
      <alignment vertical="center"/>
    </xf>
    <xf numFmtId="195" fontId="103" fillId="0" borderId="0">
      <alignment vertical="center"/>
    </xf>
    <xf numFmtId="182" fontId="90" fillId="48" borderId="34" applyProtection="0">
      <alignment horizontal="center"/>
    </xf>
    <xf numFmtId="0" fontId="104" fillId="49" borderId="35" applyNumberFormat="0" applyProtection="0">
      <alignment vertical="center"/>
    </xf>
    <xf numFmtId="195" fontId="104" fillId="49" borderId="35" applyNumberFormat="0" applyProtection="0">
      <alignment vertical="center"/>
    </xf>
    <xf numFmtId="195" fontId="104" fillId="49" borderId="35" applyNumberFormat="0" applyProtection="0">
      <alignment vertical="center"/>
    </xf>
    <xf numFmtId="195" fontId="104" fillId="49" borderId="35" applyNumberFormat="0" applyProtection="0">
      <alignment vertical="center"/>
    </xf>
    <xf numFmtId="0" fontId="104" fillId="49" borderId="35" applyNumberFormat="0" applyProtection="0">
      <alignment vertical="center"/>
    </xf>
    <xf numFmtId="0" fontId="104" fillId="49" borderId="35" applyNumberFormat="0" applyProtection="0">
      <alignment vertical="center"/>
    </xf>
    <xf numFmtId="0" fontId="105" fillId="49" borderId="36" applyNumberFormat="0" applyProtection="0">
      <alignment vertical="center"/>
    </xf>
    <xf numFmtId="195" fontId="105" fillId="49" borderId="36" applyNumberFormat="0" applyProtection="0">
      <alignment vertical="center"/>
    </xf>
    <xf numFmtId="0" fontId="104" fillId="49" borderId="35" applyNumberFormat="0" applyProtection="0">
      <alignment horizontal="left" vertical="center" indent="1"/>
    </xf>
    <xf numFmtId="195" fontId="104" fillId="49" borderId="35" applyNumberFormat="0" applyProtection="0">
      <alignment horizontal="left" vertical="center" indent="1"/>
    </xf>
    <xf numFmtId="195" fontId="104" fillId="49" borderId="35" applyNumberFormat="0" applyProtection="0">
      <alignment horizontal="left" vertical="center" indent="1"/>
    </xf>
    <xf numFmtId="195" fontId="104" fillId="49" borderId="35" applyNumberFormat="0" applyProtection="0">
      <alignment horizontal="left" vertical="center" indent="1"/>
    </xf>
    <xf numFmtId="0" fontId="104" fillId="49" borderId="35" applyNumberFormat="0" applyProtection="0">
      <alignment horizontal="left" vertical="center" indent="1"/>
    </xf>
    <xf numFmtId="0" fontId="104" fillId="49" borderId="35" applyNumberFormat="0" applyProtection="0">
      <alignment horizontal="left" vertical="center" indent="1"/>
    </xf>
    <xf numFmtId="0" fontId="106" fillId="49" borderId="30" applyNumberFormat="0" applyProtection="0">
      <alignment horizontal="left" vertical="center" indent="1"/>
    </xf>
    <xf numFmtId="195" fontId="106" fillId="49" borderId="30" applyNumberFormat="0" applyProtection="0">
      <alignment horizontal="left" vertical="center" indent="1"/>
    </xf>
    <xf numFmtId="0" fontId="107" fillId="50" borderId="37" applyNumberFormat="0" applyProtection="0">
      <alignment horizontal="left" vertical="center" indent="1"/>
    </xf>
    <xf numFmtId="195" fontId="107" fillId="50" borderId="37" applyNumberFormat="0" applyProtection="0">
      <alignment horizontal="left" vertical="center" indent="1"/>
    </xf>
    <xf numFmtId="0" fontId="108" fillId="51" borderId="36" applyNumberFormat="0" applyProtection="0">
      <alignment horizontal="right" vertical="center"/>
    </xf>
    <xf numFmtId="195" fontId="108" fillId="51" borderId="36" applyNumberFormat="0" applyProtection="0">
      <alignment horizontal="right" vertical="center"/>
    </xf>
    <xf numFmtId="0" fontId="108" fillId="52" borderId="36" applyNumberFormat="0" applyProtection="0">
      <alignment horizontal="right" vertical="center"/>
    </xf>
    <xf numFmtId="195" fontId="108" fillId="52" borderId="36" applyNumberFormat="0" applyProtection="0">
      <alignment horizontal="right" vertical="center"/>
    </xf>
    <xf numFmtId="0" fontId="108" fillId="42" borderId="36" applyNumberFormat="0" applyProtection="0">
      <alignment horizontal="right" vertical="center"/>
    </xf>
    <xf numFmtId="195" fontId="108" fillId="42" borderId="36" applyNumberFormat="0" applyProtection="0">
      <alignment horizontal="right" vertical="center"/>
    </xf>
    <xf numFmtId="0" fontId="108" fillId="53" borderId="36" applyNumberFormat="0" applyProtection="0">
      <alignment horizontal="right" vertical="center"/>
    </xf>
    <xf numFmtId="195" fontId="108" fillId="53" borderId="36" applyNumberFormat="0" applyProtection="0">
      <alignment horizontal="right" vertical="center"/>
    </xf>
    <xf numFmtId="0" fontId="108" fillId="54" borderId="36" applyNumberFormat="0" applyProtection="0">
      <alignment horizontal="right" vertical="center"/>
    </xf>
    <xf numFmtId="195" fontId="108" fillId="54" borderId="36" applyNumberFormat="0" applyProtection="0">
      <alignment horizontal="right" vertical="center"/>
    </xf>
    <xf numFmtId="0" fontId="108" fillId="55" borderId="36" applyNumberFormat="0" applyProtection="0">
      <alignment horizontal="right" vertical="center"/>
    </xf>
    <xf numFmtId="195" fontId="108" fillId="55" borderId="36" applyNumberFormat="0" applyProtection="0">
      <alignment horizontal="right" vertical="center"/>
    </xf>
    <xf numFmtId="0" fontId="108" fillId="56" borderId="36" applyNumberFormat="0" applyProtection="0">
      <alignment horizontal="right" vertical="center"/>
    </xf>
    <xf numFmtId="195" fontId="108" fillId="56" borderId="36" applyNumberFormat="0" applyProtection="0">
      <alignment horizontal="right" vertical="center"/>
    </xf>
    <xf numFmtId="0" fontId="108" fillId="57" borderId="36" applyNumberFormat="0" applyProtection="0">
      <alignment horizontal="right" vertical="center"/>
    </xf>
    <xf numFmtId="195" fontId="108" fillId="57" borderId="36" applyNumberFormat="0" applyProtection="0">
      <alignment horizontal="right" vertical="center"/>
    </xf>
    <xf numFmtId="0" fontId="108" fillId="58" borderId="36" applyNumberFormat="0" applyProtection="0">
      <alignment horizontal="right" vertical="center"/>
    </xf>
    <xf numFmtId="195" fontId="108" fillId="58" borderId="36" applyNumberFormat="0" applyProtection="0">
      <alignment horizontal="right" vertical="center"/>
    </xf>
    <xf numFmtId="0" fontId="107" fillId="59" borderId="38" applyNumberFormat="0" applyProtection="0">
      <alignment horizontal="left" vertical="center" indent="1"/>
    </xf>
    <xf numFmtId="195" fontId="107" fillId="59" borderId="38" applyNumberFormat="0" applyProtection="0">
      <alignment horizontal="left" vertical="center" indent="1"/>
    </xf>
    <xf numFmtId="195" fontId="107" fillId="59" borderId="38" applyNumberFormat="0" applyProtection="0">
      <alignment horizontal="left" vertical="center" indent="1"/>
    </xf>
    <xf numFmtId="195" fontId="107" fillId="59" borderId="38" applyNumberFormat="0" applyProtection="0">
      <alignment horizontal="left" vertical="center" indent="1"/>
    </xf>
    <xf numFmtId="0" fontId="107" fillId="59" borderId="38" applyNumberFormat="0" applyProtection="0">
      <alignment horizontal="left" vertical="center" indent="1"/>
    </xf>
    <xf numFmtId="0" fontId="107" fillId="59" borderId="38" applyNumberFormat="0" applyProtection="0">
      <alignment horizontal="left" vertical="center" indent="1"/>
    </xf>
    <xf numFmtId="0" fontId="107" fillId="60" borderId="0" applyNumberFormat="0" applyProtection="0">
      <alignment horizontal="left" vertical="center" indent="1"/>
    </xf>
    <xf numFmtId="195" fontId="107" fillId="60" borderId="0" applyNumberFormat="0" applyProtection="0">
      <alignment horizontal="left" vertical="center" indent="1"/>
    </xf>
    <xf numFmtId="0" fontId="86" fillId="61" borderId="0" applyNumberFormat="0" applyProtection="0">
      <alignment horizontal="left" vertical="center" indent="1"/>
    </xf>
    <xf numFmtId="195" fontId="86" fillId="61" borderId="0" applyNumberFormat="0" applyProtection="0">
      <alignment horizontal="left" vertical="center" indent="1"/>
    </xf>
    <xf numFmtId="0" fontId="108" fillId="62" borderId="36" applyNumberFormat="0" applyProtection="0">
      <alignment horizontal="right" vertical="center"/>
    </xf>
    <xf numFmtId="195" fontId="108" fillId="62" borderId="36" applyNumberFormat="0" applyProtection="0">
      <alignment horizontal="right" vertical="center"/>
    </xf>
    <xf numFmtId="0" fontId="84" fillId="62" borderId="0" applyNumberFormat="0" applyProtection="0">
      <alignment horizontal="left" vertical="center" indent="1"/>
    </xf>
    <xf numFmtId="195" fontId="84" fillId="62" borderId="0" applyNumberFormat="0" applyProtection="0">
      <alignment horizontal="left" vertical="center" indent="1"/>
    </xf>
    <xf numFmtId="0" fontId="109" fillId="63" borderId="39" applyNumberFormat="0" applyProtection="0">
      <alignment horizontal="left" vertical="center" indent="1"/>
    </xf>
    <xf numFmtId="195" fontId="109" fillId="63" borderId="39" applyNumberFormat="0" applyProtection="0">
      <alignment horizontal="left" vertical="center" indent="1"/>
    </xf>
    <xf numFmtId="0" fontId="110" fillId="0" borderId="39" applyNumberFormat="0" applyProtection="0">
      <alignment horizontal="left" vertical="center" indent="1"/>
    </xf>
    <xf numFmtId="195" fontId="110" fillId="0" borderId="39" applyNumberFormat="0" applyProtection="0">
      <alignment horizontal="left" vertical="center" indent="1"/>
    </xf>
    <xf numFmtId="0" fontId="71" fillId="63" borderId="30" applyNumberFormat="0" applyProtection="0">
      <alignment horizontal="left" vertical="center" indent="1"/>
    </xf>
    <xf numFmtId="195" fontId="71" fillId="63" borderId="30" applyNumberFormat="0" applyProtection="0">
      <alignment horizontal="left" vertical="center" indent="1"/>
    </xf>
    <xf numFmtId="0" fontId="110" fillId="0" borderId="39" applyNumberFormat="0" applyProtection="0">
      <alignment horizontal="left" vertical="center" indent="1"/>
    </xf>
    <xf numFmtId="195" fontId="110" fillId="0" borderId="39" applyNumberFormat="0" applyProtection="0">
      <alignment horizontal="left" vertical="center" indent="1"/>
    </xf>
    <xf numFmtId="0" fontId="71" fillId="64" borderId="30" applyNumberFormat="0" applyProtection="0">
      <alignment horizontal="left" vertical="center" indent="1"/>
    </xf>
    <xf numFmtId="195" fontId="71" fillId="64" borderId="30" applyNumberFormat="0" applyProtection="0">
      <alignment horizontal="left" vertical="center" indent="1"/>
    </xf>
    <xf numFmtId="0" fontId="110" fillId="0" borderId="39" applyNumberFormat="0" applyProtection="0">
      <alignment horizontal="left" vertical="center" indent="1"/>
    </xf>
    <xf numFmtId="195" fontId="110" fillId="0" borderId="39" applyNumberFormat="0" applyProtection="0">
      <alignment horizontal="left" vertical="center" indent="1"/>
    </xf>
    <xf numFmtId="0" fontId="71" fillId="45" borderId="30" applyNumberFormat="0" applyProtection="0">
      <alignment horizontal="left" vertical="center" indent="1"/>
    </xf>
    <xf numFmtId="195" fontId="71" fillId="45" borderId="30" applyNumberFormat="0" applyProtection="0">
      <alignment horizontal="left" vertical="center" indent="1"/>
    </xf>
    <xf numFmtId="0" fontId="110" fillId="0" borderId="39" applyNumberFormat="0" applyProtection="0">
      <alignment horizontal="left" vertical="center" indent="1"/>
    </xf>
    <xf numFmtId="195" fontId="110" fillId="0" borderId="39" applyNumberFormat="0" applyProtection="0">
      <alignment horizontal="left" vertical="center" indent="1"/>
    </xf>
    <xf numFmtId="0" fontId="71" fillId="50" borderId="30" applyNumberFormat="0" applyProtection="0">
      <alignment horizontal="left" vertical="center" indent="1"/>
    </xf>
    <xf numFmtId="195" fontId="71" fillId="50" borderId="30" applyNumberFormat="0" applyProtection="0">
      <alignment horizontal="left" vertical="center" indent="1"/>
    </xf>
    <xf numFmtId="0" fontId="108" fillId="27" borderId="36" applyNumberFormat="0" applyProtection="0">
      <alignment vertical="center"/>
    </xf>
    <xf numFmtId="195" fontId="108" fillId="27" borderId="36" applyNumberFormat="0" applyProtection="0">
      <alignment vertical="center"/>
    </xf>
    <xf numFmtId="0" fontId="111" fillId="27" borderId="36" applyNumberFormat="0" applyProtection="0">
      <alignment vertical="center"/>
    </xf>
    <xf numFmtId="195" fontId="111" fillId="27" borderId="36" applyNumberFormat="0" applyProtection="0">
      <alignment vertical="center"/>
    </xf>
    <xf numFmtId="0" fontId="86" fillId="62" borderId="40" applyNumberFormat="0" applyProtection="0">
      <alignment horizontal="left" vertical="center" indent="1"/>
    </xf>
    <xf numFmtId="195" fontId="86" fillId="62" borderId="40" applyNumberFormat="0" applyProtection="0">
      <alignment horizontal="left" vertical="center" indent="1"/>
    </xf>
    <xf numFmtId="0" fontId="84" fillId="65" borderId="30" applyNumberFormat="0" applyProtection="0">
      <alignment horizontal="left" vertical="center" indent="1"/>
    </xf>
    <xf numFmtId="195" fontId="84" fillId="65" borderId="30" applyNumberFormat="0" applyProtection="0">
      <alignment horizontal="left" vertical="center" indent="1"/>
    </xf>
    <xf numFmtId="0" fontId="112" fillId="0" borderId="0" applyNumberFormat="0" applyProtection="0">
      <alignment horizontal="right" vertical="center"/>
    </xf>
    <xf numFmtId="195" fontId="112" fillId="0" borderId="0" applyNumberFormat="0" applyProtection="0">
      <alignment horizontal="right" vertical="center"/>
    </xf>
    <xf numFmtId="0" fontId="110" fillId="0" borderId="0" applyNumberFormat="0" applyProtection="0">
      <alignment horizontal="right" vertical="center"/>
    </xf>
    <xf numFmtId="195" fontId="110" fillId="0" borderId="0" applyNumberFormat="0" applyProtection="0">
      <alignment horizontal="right" vertical="center"/>
    </xf>
    <xf numFmtId="0" fontId="110" fillId="0" borderId="0" applyNumberFormat="0" applyProtection="0">
      <alignment horizontal="left" vertical="center" indent="1"/>
    </xf>
    <xf numFmtId="195" fontId="110" fillId="0" borderId="0" applyNumberFormat="0" applyProtection="0">
      <alignment horizontal="left" vertical="center" indent="1"/>
    </xf>
    <xf numFmtId="0" fontId="113" fillId="66" borderId="0" applyNumberFormat="0" applyProtection="0">
      <alignment horizontal="center" vertical="center" wrapText="1"/>
    </xf>
    <xf numFmtId="195" fontId="113" fillId="66" borderId="0" applyNumberFormat="0" applyProtection="0">
      <alignment horizontal="center" vertical="center" wrapText="1"/>
    </xf>
    <xf numFmtId="0" fontId="114" fillId="67" borderId="40" applyNumberFormat="0" applyProtection="0">
      <alignment horizontal="left" vertical="center" indent="1"/>
    </xf>
    <xf numFmtId="195" fontId="114" fillId="67" borderId="40" applyNumberFormat="0" applyProtection="0">
      <alignment horizontal="left" vertical="center" indent="1"/>
    </xf>
    <xf numFmtId="0" fontId="115" fillId="33" borderId="9" applyNumberFormat="0" applyProtection="0">
      <alignment horizontal="right" vertical="center"/>
    </xf>
    <xf numFmtId="195" fontId="115" fillId="33" borderId="9" applyNumberFormat="0" applyProtection="0">
      <alignment horizontal="right" vertical="center"/>
    </xf>
    <xf numFmtId="0" fontId="90" fillId="68" borderId="41" applyNumberFormat="0" applyProtection="0">
      <alignment horizontal="center"/>
    </xf>
    <xf numFmtId="195" fontId="90" fillId="68" borderId="41" applyNumberFormat="0" applyProtection="0">
      <alignment horizontal="center"/>
    </xf>
    <xf numFmtId="0" fontId="116" fillId="66" borderId="0"/>
    <xf numFmtId="195" fontId="116" fillId="66" borderId="0"/>
    <xf numFmtId="0" fontId="117" fillId="66" borderId="0"/>
    <xf numFmtId="195" fontId="117" fillId="66" borderId="0"/>
    <xf numFmtId="3" fontId="46" fillId="69" borderId="7">
      <alignment horizontal="left" vertical="top" wrapText="1"/>
      <protection locked="0"/>
    </xf>
    <xf numFmtId="3" fontId="46" fillId="69" borderId="7">
      <alignment horizontal="left" vertical="top" wrapText="1"/>
      <protection locked="0"/>
    </xf>
    <xf numFmtId="0" fontId="53" fillId="0" borderId="0"/>
    <xf numFmtId="0" fontId="45" fillId="0" borderId="0"/>
    <xf numFmtId="0" fontId="55" fillId="0" borderId="0">
      <alignment vertical="top"/>
    </xf>
    <xf numFmtId="0" fontId="55" fillId="0" borderId="0">
      <alignment vertical="top"/>
    </xf>
    <xf numFmtId="196" fontId="71" fillId="0" borderId="0"/>
    <xf numFmtId="0" fontId="118" fillId="0" borderId="0"/>
    <xf numFmtId="195" fontId="118" fillId="0" borderId="0"/>
    <xf numFmtId="0" fontId="118" fillId="0" borderId="0"/>
    <xf numFmtId="195" fontId="118" fillId="0" borderId="0"/>
    <xf numFmtId="0" fontId="186" fillId="0" borderId="0"/>
    <xf numFmtId="182" fontId="71" fillId="0" borderId="42" applyAlignment="0"/>
    <xf numFmtId="182" fontId="119" fillId="0" borderId="42" applyFill="0" applyAlignment="0" applyProtection="0"/>
    <xf numFmtId="0" fontId="120" fillId="0" borderId="9" applyNumberFormat="0" applyFill="0" applyAlignment="0" applyProtection="0"/>
    <xf numFmtId="0" fontId="120" fillId="0" borderId="9" applyNumberFormat="0" applyFill="0" applyAlignment="0" applyProtection="0"/>
    <xf numFmtId="0" fontId="120" fillId="0" borderId="9" applyNumberFormat="0" applyFill="0" applyAlignment="0" applyProtection="0"/>
    <xf numFmtId="0" fontId="120" fillId="0" borderId="9" applyNumberFormat="0" applyFill="0" applyAlignment="0" applyProtection="0"/>
    <xf numFmtId="0" fontId="121" fillId="0" borderId="0" applyFill="0" applyBorder="0" applyAlignment="0"/>
    <xf numFmtId="195" fontId="121" fillId="0" borderId="0" applyFill="0" applyBorder="0" applyAlignment="0"/>
    <xf numFmtId="0" fontId="90" fillId="66" borderId="9">
      <alignment horizontal="center" vertical="center"/>
    </xf>
    <xf numFmtId="0" fontId="52" fillId="55" borderId="0" applyNumberFormat="0" applyBorder="0" applyAlignment="0" applyProtection="0"/>
    <xf numFmtId="195" fontId="52" fillId="55" borderId="0" applyNumberFormat="0" applyBorder="0" applyAlignment="0" applyProtection="0"/>
    <xf numFmtId="49" fontId="55" fillId="0" borderId="0" applyFill="0" applyBorder="0" applyAlignment="0"/>
    <xf numFmtId="235" fontId="120" fillId="0" borderId="0" applyFill="0" applyBorder="0" applyAlignment="0"/>
    <xf numFmtId="236" fontId="120" fillId="0" borderId="0" applyFill="0" applyBorder="0" applyAlignment="0"/>
    <xf numFmtId="0" fontId="196" fillId="0" borderId="0" applyFont="0" applyFill="0" applyBorder="0" applyAlignment="0" applyProtection="0"/>
    <xf numFmtId="0" fontId="122" fillId="0" borderId="0" applyFill="0" applyBorder="0" applyProtection="0">
      <alignment horizontal="left" vertical="top"/>
    </xf>
    <xf numFmtId="0" fontId="197" fillId="0" borderId="0" applyFill="0" applyBorder="0" applyProtection="0">
      <alignment horizontal="left" vertical="top"/>
    </xf>
    <xf numFmtId="40" fontId="8" fillId="0" borderId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9" fontId="119" fillId="0" borderId="19" applyFill="0"/>
    <xf numFmtId="169" fontId="119" fillId="0" borderId="42" applyFill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0" fontId="200" fillId="0" borderId="43" applyNumberFormat="0" applyFill="0" applyAlignment="0" applyProtection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169" fontId="71" fillId="0" borderId="19" applyFill="0"/>
    <xf numFmtId="0" fontId="163" fillId="0" borderId="0" applyNumberFormat="0" applyFill="0" applyBorder="0" applyAlignment="0" applyProtection="0"/>
    <xf numFmtId="169" fontId="71" fillId="0" borderId="42" applyFill="0"/>
    <xf numFmtId="0" fontId="200" fillId="0" borderId="43" applyNumberFormat="0" applyFill="0" applyAlignment="0" applyProtection="0"/>
    <xf numFmtId="0" fontId="52" fillId="0" borderId="45" applyNumberFormat="0" applyFill="0" applyAlignment="0" applyProtection="0"/>
    <xf numFmtId="195" fontId="52" fillId="0" borderId="45" applyNumberFormat="0" applyFill="0" applyAlignment="0" applyProtection="0"/>
    <xf numFmtId="195" fontId="52" fillId="0" borderId="45" applyNumberFormat="0" applyFill="0" applyAlignment="0" applyProtection="0"/>
    <xf numFmtId="195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201" fontId="52" fillId="0" borderId="0" applyFill="0" applyBorder="0" applyAlignment="0" applyProtection="0"/>
    <xf numFmtId="40" fontId="120" fillId="0" borderId="0" applyFill="0" applyBorder="0" applyAlignment="0" applyProtection="0"/>
    <xf numFmtId="0" fontId="123" fillId="0" borderId="0" applyNumberFormat="0"/>
    <xf numFmtId="195" fontId="123" fillId="0" borderId="0" applyNumberFormat="0"/>
    <xf numFmtId="0" fontId="70" fillId="0" borderId="0" applyNumberFormat="0" applyFill="0" applyBorder="0" applyAlignment="0">
      <protection locked="0"/>
    </xf>
    <xf numFmtId="195" fontId="70" fillId="0" borderId="0" applyNumberFormat="0" applyFill="0" applyBorder="0" applyAlignment="0">
      <protection locked="0"/>
    </xf>
    <xf numFmtId="0" fontId="118" fillId="0" borderId="0"/>
    <xf numFmtId="202" fontId="52" fillId="0" borderId="0" applyFill="0" applyBorder="0" applyAlignment="0" applyProtection="0"/>
    <xf numFmtId="203" fontId="120" fillId="0" borderId="0" applyFill="0" applyBorder="0" applyAlignment="0" applyProtection="0"/>
    <xf numFmtId="237" fontId="124" fillId="0" borderId="0" applyFont="0" applyFill="0" applyBorder="0" applyAlignment="0" applyProtection="0"/>
    <xf numFmtId="0" fontId="101" fillId="0" borderId="0" applyNumberFormat="0" applyFill="0" applyBorder="0"/>
    <xf numFmtId="195" fontId="101" fillId="0" borderId="0" applyNumberFormat="0" applyFill="0" applyBorder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4" fillId="0" borderId="46"/>
    <xf numFmtId="0" fontId="201" fillId="0" borderId="46"/>
    <xf numFmtId="0" fontId="124" fillId="0" borderId="46"/>
    <xf numFmtId="176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63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63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53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5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125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8" fillId="31" borderId="12" applyNumberFormat="0" applyAlignment="0" applyProtection="0"/>
    <xf numFmtId="195" fontId="128" fillId="31" borderId="12" applyNumberFormat="0" applyAlignment="0" applyProtection="0"/>
    <xf numFmtId="0" fontId="129" fillId="0" borderId="27" applyNumberFormat="0" applyFill="0" applyAlignment="0" applyProtection="0"/>
    <xf numFmtId="195" fontId="129" fillId="0" borderId="27" applyNumberFormat="0" applyFill="0" applyAlignment="0" applyProtection="0"/>
    <xf numFmtId="183" fontId="120" fillId="0" borderId="0" applyFont="0" applyFill="0" applyBorder="0" applyAlignment="0" applyProtection="0"/>
    <xf numFmtId="0" fontId="130" fillId="4" borderId="0" applyNumberFormat="0" applyBorder="0" applyAlignment="0" applyProtection="0"/>
    <xf numFmtId="195" fontId="130" fillId="4" borderId="0" applyNumberFormat="0" applyBorder="0" applyAlignment="0" applyProtection="0"/>
    <xf numFmtId="0" fontId="131" fillId="29" borderId="30" applyNumberFormat="0" applyAlignment="0" applyProtection="0"/>
    <xf numFmtId="0" fontId="131" fillId="29" borderId="30" applyNumberFormat="0" applyAlignment="0" applyProtection="0"/>
    <xf numFmtId="0" fontId="131" fillId="29" borderId="30" applyNumberFormat="0" applyAlignment="0" applyProtection="0"/>
    <xf numFmtId="0" fontId="131" fillId="29" borderId="30" applyNumberFormat="0" applyAlignment="0" applyProtection="0"/>
    <xf numFmtId="0" fontId="132" fillId="29" borderId="11" applyNumberFormat="0" applyAlignment="0" applyProtection="0"/>
    <xf numFmtId="0" fontId="132" fillId="29" borderId="11" applyNumberFormat="0" applyAlignment="0" applyProtection="0"/>
    <xf numFmtId="0" fontId="132" fillId="29" borderId="11" applyNumberFormat="0" applyAlignment="0" applyProtection="0"/>
    <xf numFmtId="0" fontId="132" fillId="29" borderId="11" applyNumberFormat="0" applyAlignment="0" applyProtection="0"/>
    <xf numFmtId="0" fontId="133" fillId="0" borderId="0" applyNumberFormat="0" applyFill="0" applyBorder="0" applyAlignment="0" applyProtection="0"/>
    <xf numFmtId="195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95" fontId="134" fillId="0" borderId="0" applyNumberFormat="0" applyFill="0" applyBorder="0" applyAlignment="0" applyProtection="0"/>
    <xf numFmtId="238" fontId="204" fillId="0" borderId="0"/>
    <xf numFmtId="38" fontId="205" fillId="0" borderId="0" applyFont="0" applyFill="0" applyBorder="0" applyAlignment="0" applyProtection="0"/>
    <xf numFmtId="40" fontId="20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95" fontId="135" fillId="0" borderId="0" applyNumberFormat="0" applyFill="0" applyBorder="0" applyAlignment="0" applyProtection="0"/>
    <xf numFmtId="42" fontId="45" fillId="0" borderId="0" applyFont="0" applyFill="0" applyBorder="0" applyAlignment="0" applyProtection="0"/>
    <xf numFmtId="239" fontId="205" fillId="0" borderId="0" applyFont="0" applyFill="0" applyBorder="0" applyAlignment="0" applyProtection="0"/>
    <xf numFmtId="240" fontId="205" fillId="0" borderId="0" applyFont="0" applyFill="0" applyBorder="0" applyAlignment="0" applyProtection="0"/>
    <xf numFmtId="0" fontId="136" fillId="6" borderId="0" applyNumberFormat="0" applyBorder="0" applyAlignment="0" applyProtection="0"/>
    <xf numFmtId="195" fontId="136" fillId="6" borderId="0" applyNumberFormat="0" applyBorder="0" applyAlignment="0" applyProtection="0"/>
    <xf numFmtId="0" fontId="137" fillId="0" borderId="0" applyNumberForma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9" fontId="208" fillId="0" borderId="0" applyFont="0" applyFill="0" applyBorder="0" applyAlignment="0" applyProtection="0"/>
    <xf numFmtId="0" fontId="55" fillId="0" borderId="0">
      <alignment vertical="top"/>
    </xf>
    <xf numFmtId="0" fontId="93" fillId="0" borderId="0"/>
    <xf numFmtId="0" fontId="93" fillId="0" borderId="0"/>
    <xf numFmtId="0" fontId="93" fillId="0" borderId="0"/>
    <xf numFmtId="195" fontId="93" fillId="0" borderId="0"/>
    <xf numFmtId="195" fontId="93" fillId="0" borderId="0"/>
    <xf numFmtId="0" fontId="93" fillId="0" borderId="0"/>
    <xf numFmtId="0" fontId="62" fillId="0" borderId="0"/>
    <xf numFmtId="0" fontId="62" fillId="0" borderId="0"/>
    <xf numFmtId="0" fontId="42" fillId="0" borderId="0"/>
    <xf numFmtId="0" fontId="42" fillId="0" borderId="0"/>
    <xf numFmtId="0" fontId="191" fillId="0" borderId="0"/>
    <xf numFmtId="195" fontId="93" fillId="0" borderId="0"/>
    <xf numFmtId="0" fontId="191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93" fillId="0" borderId="0"/>
    <xf numFmtId="0" fontId="42" fillId="0" borderId="0"/>
    <xf numFmtId="195" fontId="42" fillId="0" borderId="0"/>
    <xf numFmtId="195" fontId="93" fillId="0" borderId="0"/>
    <xf numFmtId="0" fontId="93" fillId="0" borderId="0"/>
    <xf numFmtId="0" fontId="93" fillId="0" borderId="0"/>
    <xf numFmtId="0" fontId="9" fillId="0" borderId="0"/>
    <xf numFmtId="195" fontId="9" fillId="0" borderId="0"/>
    <xf numFmtId="195" fontId="93" fillId="0" borderId="0"/>
    <xf numFmtId="0" fontId="93" fillId="0" borderId="0"/>
    <xf numFmtId="195" fontId="93" fillId="0" borderId="0"/>
    <xf numFmtId="0" fontId="62" fillId="0" borderId="0"/>
    <xf numFmtId="0" fontId="62" fillId="0" borderId="0"/>
    <xf numFmtId="0" fontId="42" fillId="0" borderId="0"/>
    <xf numFmtId="0" fontId="42" fillId="0" borderId="0"/>
    <xf numFmtId="0" fontId="126" fillId="0" borderId="0"/>
    <xf numFmtId="0" fontId="126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55" fillId="0" borderId="0">
      <alignment vertical="top"/>
    </xf>
    <xf numFmtId="0" fontId="93" fillId="0" borderId="0"/>
    <xf numFmtId="0" fontId="55" fillId="0" borderId="0">
      <alignment vertical="top"/>
    </xf>
    <xf numFmtId="0" fontId="93" fillId="0" borderId="0"/>
    <xf numFmtId="0" fontId="138" fillId="9" borderId="11" applyNumberFormat="0" applyAlignment="0" applyProtection="0"/>
    <xf numFmtId="0" fontId="138" fillId="9" borderId="11" applyNumberFormat="0" applyAlignment="0" applyProtection="0"/>
    <xf numFmtId="0" fontId="138" fillId="9" borderId="11" applyNumberFormat="0" applyAlignment="0" applyProtection="0"/>
    <xf numFmtId="0" fontId="138" fillId="9" borderId="11" applyNumberFormat="0" applyAlignment="0" applyProtection="0"/>
    <xf numFmtId="0" fontId="139" fillId="12" borderId="0" applyNumberFormat="0" applyBorder="0" applyAlignment="0" applyProtection="0"/>
    <xf numFmtId="195" fontId="139" fillId="12" borderId="0" applyNumberFormat="0" applyBorder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5" fontId="51" fillId="0" borderId="0" applyNumberFormat="0" applyFill="0" applyBorder="0" applyAlignment="0" applyProtection="0"/>
    <xf numFmtId="0" fontId="208" fillId="0" borderId="0"/>
    <xf numFmtId="0" fontId="57" fillId="21" borderId="0" applyNumberFormat="0" applyBorder="0" applyAlignment="0" applyProtection="0"/>
    <xf numFmtId="195" fontId="57" fillId="21" borderId="0" applyNumberFormat="0" applyBorder="0" applyAlignment="0" applyProtection="0"/>
    <xf numFmtId="0" fontId="57" fillId="23" borderId="0" applyNumberFormat="0" applyBorder="0" applyAlignment="0" applyProtection="0"/>
    <xf numFmtId="195" fontId="57" fillId="23" borderId="0" applyNumberFormat="0" applyBorder="0" applyAlignment="0" applyProtection="0"/>
    <xf numFmtId="0" fontId="57" fillId="24" borderId="0" applyNumberFormat="0" applyBorder="0" applyAlignment="0" applyProtection="0"/>
    <xf numFmtId="195" fontId="57" fillId="24" borderId="0" applyNumberFormat="0" applyBorder="0" applyAlignment="0" applyProtection="0"/>
    <xf numFmtId="0" fontId="57" fillId="16" borderId="0" applyNumberFormat="0" applyBorder="0" applyAlignment="0" applyProtection="0"/>
    <xf numFmtId="195" fontId="57" fillId="16" borderId="0" applyNumberFormat="0" applyBorder="0" applyAlignment="0" applyProtection="0"/>
    <xf numFmtId="0" fontId="57" fillId="17" borderId="0" applyNumberFormat="0" applyBorder="0" applyAlignment="0" applyProtection="0"/>
    <xf numFmtId="195" fontId="57" fillId="17" borderId="0" applyNumberFormat="0" applyBorder="0" applyAlignment="0" applyProtection="0"/>
    <xf numFmtId="0" fontId="57" fillId="15" borderId="0" applyNumberFormat="0" applyBorder="0" applyAlignment="0" applyProtection="0"/>
    <xf numFmtId="195" fontId="57" fillId="15" borderId="0" applyNumberFormat="0" applyBorder="0" applyAlignment="0" applyProtection="0"/>
    <xf numFmtId="0" fontId="56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42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56" fillId="7" borderId="29" applyNumberFormat="0" applyFont="0" applyAlignment="0" applyProtection="0"/>
    <xf numFmtId="0" fontId="53" fillId="7" borderId="29" applyNumberFormat="0" applyFont="0" applyAlignment="0" applyProtection="0"/>
    <xf numFmtId="0" fontId="56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53" fillId="7" borderId="29" applyNumberFormat="0" applyFont="0" applyAlignment="0" applyProtection="0"/>
    <xf numFmtId="0" fontId="141" fillId="0" borderId="20" applyNumberFormat="0" applyFill="0" applyAlignment="0" applyProtection="0"/>
    <xf numFmtId="195" fontId="141" fillId="0" borderId="20" applyNumberFormat="0" applyFill="0" applyAlignment="0" applyProtection="0"/>
    <xf numFmtId="0" fontId="142" fillId="0" borderId="22" applyNumberFormat="0" applyFill="0" applyAlignment="0" applyProtection="0"/>
    <xf numFmtId="195" fontId="142" fillId="0" borderId="22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42" fontId="219" fillId="0" borderId="0"/>
    <xf numFmtId="0" fontId="1" fillId="0" borderId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" fillId="0" borderId="0"/>
    <xf numFmtId="0" fontId="220" fillId="0" borderId="0"/>
    <xf numFmtId="43" fontId="220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0" borderId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</cellStyleXfs>
  <cellXfs count="306">
    <xf numFmtId="0" fontId="0" fillId="0" borderId="0" xfId="0"/>
    <xf numFmtId="0" fontId="12" fillId="0" borderId="0" xfId="2" applyFont="1"/>
    <xf numFmtId="0" fontId="12" fillId="0" borderId="0" xfId="2" applyFont="1" applyAlignment="1">
      <alignment horizontal="center"/>
    </xf>
    <xf numFmtId="0" fontId="26" fillId="0" borderId="0" xfId="2" applyFont="1"/>
    <xf numFmtId="0" fontId="11" fillId="0" borderId="0" xfId="2" applyFont="1"/>
    <xf numFmtId="0" fontId="12" fillId="0" borderId="0" xfId="7" applyFont="1" applyAlignment="1">
      <alignment horizontal="left"/>
    </xf>
    <xf numFmtId="0" fontId="12" fillId="0" borderId="0" xfId="7" applyFont="1"/>
    <xf numFmtId="0" fontId="17" fillId="0" borderId="0" xfId="2" applyFont="1"/>
    <xf numFmtId="166" fontId="12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Alignment="1"/>
    <xf numFmtId="166" fontId="12" fillId="0" borderId="0" xfId="3" applyNumberFormat="1" applyFont="1" applyFill="1" applyAlignment="1">
      <alignment horizontal="right"/>
    </xf>
    <xf numFmtId="0" fontId="14" fillId="0" borderId="0" xfId="2" applyFont="1"/>
    <xf numFmtId="0" fontId="1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6" fontId="12" fillId="0" borderId="0" xfId="3" applyNumberFormat="1" applyFont="1" applyFill="1" applyBorder="1" applyAlignment="1">
      <alignment horizontal="center"/>
    </xf>
    <xf numFmtId="166" fontId="18" fillId="0" borderId="0" xfId="3" applyNumberFormat="1" applyFont="1" applyFill="1" applyBorder="1" applyAlignment="1">
      <alignment horizontal="right"/>
    </xf>
    <xf numFmtId="166" fontId="13" fillId="0" borderId="0" xfId="3" applyNumberFormat="1" applyFont="1" applyFill="1" applyBorder="1" applyAlignment="1">
      <alignment horizontal="right"/>
    </xf>
    <xf numFmtId="166" fontId="13" fillId="0" borderId="0" xfId="3" applyNumberFormat="1" applyFont="1" applyFill="1" applyAlignment="1">
      <alignment horizontal="right"/>
    </xf>
    <xf numFmtId="166" fontId="19" fillId="0" borderId="0" xfId="3" applyNumberFormat="1" applyFont="1" applyFill="1" applyBorder="1" applyAlignment="1">
      <alignment horizontal="center"/>
    </xf>
    <xf numFmtId="166" fontId="14" fillId="0" borderId="0" xfId="3" applyNumberFormat="1" applyFont="1" applyFill="1" applyBorder="1" applyAlignment="1">
      <alignment horizontal="right"/>
    </xf>
    <xf numFmtId="166" fontId="8" fillId="0" borderId="1" xfId="3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>
      <alignment horizontal="right"/>
    </xf>
    <xf numFmtId="166" fontId="20" fillId="0" borderId="0" xfId="3" applyNumberFormat="1" applyFont="1" applyFill="1" applyAlignment="1">
      <alignment horizontal="right"/>
    </xf>
    <xf numFmtId="166" fontId="13" fillId="0" borderId="0" xfId="3" applyNumberFormat="1" applyFont="1" applyFill="1" applyBorder="1" applyAlignment="1">
      <alignment horizontal="center"/>
    </xf>
    <xf numFmtId="0" fontId="18" fillId="0" borderId="0" xfId="2" applyFont="1"/>
    <xf numFmtId="166" fontId="13" fillId="0" borderId="0" xfId="3" applyNumberFormat="1" applyFont="1" applyFill="1" applyAlignment="1">
      <alignment horizontal="center"/>
    </xf>
    <xf numFmtId="166" fontId="13" fillId="0" borderId="0" xfId="3" applyNumberFormat="1" applyFont="1" applyFill="1" applyAlignment="1"/>
    <xf numFmtId="166" fontId="8" fillId="0" borderId="2" xfId="3" applyNumberFormat="1" applyFont="1" applyFill="1" applyBorder="1" applyAlignment="1">
      <alignment horizontal="right"/>
    </xf>
    <xf numFmtId="166" fontId="8" fillId="0" borderId="3" xfId="3" applyNumberFormat="1" applyFont="1" applyFill="1" applyBorder="1" applyAlignment="1">
      <alignment horizontal="right"/>
    </xf>
    <xf numFmtId="164" fontId="7" fillId="0" borderId="0" xfId="2" applyNumberFormat="1" applyFont="1"/>
    <xf numFmtId="0" fontId="12" fillId="0" borderId="0" xfId="0" applyFont="1"/>
    <xf numFmtId="166" fontId="12" fillId="0" borderId="0" xfId="3" quotePrefix="1" applyNumberFormat="1" applyFont="1" applyFill="1" applyAlignment="1">
      <alignment horizontal="center"/>
    </xf>
    <xf numFmtId="166" fontId="18" fillId="0" borderId="0" xfId="3" applyNumberFormat="1" applyFont="1" applyFill="1" applyBorder="1" applyAlignment="1">
      <alignment horizontal="center"/>
    </xf>
    <xf numFmtId="166" fontId="8" fillId="0" borderId="4" xfId="3" applyNumberFormat="1" applyFont="1" applyFill="1" applyBorder="1" applyAlignment="1">
      <alignment horizontal="right"/>
    </xf>
    <xf numFmtId="166" fontId="13" fillId="0" borderId="3" xfId="3" applyNumberFormat="1" applyFont="1" applyFill="1" applyBorder="1" applyAlignment="1">
      <alignment horizontal="right"/>
    </xf>
    <xf numFmtId="166" fontId="20" fillId="0" borderId="0" xfId="3" applyNumberFormat="1" applyFont="1" applyFill="1" applyBorder="1" applyAlignment="1">
      <alignment horizontal="right"/>
    </xf>
    <xf numFmtId="166" fontId="13" fillId="0" borderId="4" xfId="3" applyNumberFormat="1" applyFont="1" applyFill="1" applyBorder="1" applyAlignment="1">
      <alignment horizontal="right"/>
    </xf>
    <xf numFmtId="166" fontId="8" fillId="0" borderId="0" xfId="3" applyNumberFormat="1" applyFont="1" applyFill="1" applyAlignment="1">
      <alignment horizontal="right"/>
    </xf>
    <xf numFmtId="166" fontId="14" fillId="0" borderId="0" xfId="3" applyNumberFormat="1" applyFont="1" applyFill="1" applyAlignment="1">
      <alignment horizontal="right"/>
    </xf>
    <xf numFmtId="166" fontId="18" fillId="0" borderId="0" xfId="3" applyNumberFormat="1" applyFont="1" applyFill="1" applyAlignment="1"/>
    <xf numFmtId="166" fontId="12" fillId="0" borderId="0" xfId="3" applyNumberFormat="1" applyFont="1" applyFill="1" applyAlignment="1">
      <alignment horizontal="center"/>
    </xf>
    <xf numFmtId="166" fontId="12" fillId="0" borderId="0" xfId="3" applyNumberFormat="1" applyFont="1" applyFill="1" applyBorder="1" applyAlignment="1"/>
    <xf numFmtId="168" fontId="12" fillId="0" borderId="0" xfId="5" applyNumberFormat="1" applyFont="1" applyFill="1" applyBorder="1" applyAlignment="1">
      <alignment horizontal="center"/>
    </xf>
    <xf numFmtId="166" fontId="12" fillId="0" borderId="4" xfId="3" applyNumberFormat="1" applyFont="1" applyFill="1" applyBorder="1" applyAlignment="1">
      <alignment horizontal="right"/>
    </xf>
    <xf numFmtId="168" fontId="12" fillId="0" borderId="4" xfId="3" quotePrefix="1" applyNumberFormat="1" applyFont="1" applyFill="1" applyBorder="1" applyAlignment="1">
      <alignment horizontal="center"/>
    </xf>
    <xf numFmtId="166" fontId="11" fillId="0" borderId="4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/>
    <xf numFmtId="166" fontId="11" fillId="0" borderId="0" xfId="3" applyNumberFormat="1" applyFont="1" applyFill="1" applyBorder="1" applyAlignment="1">
      <alignment horizontal="right"/>
    </xf>
    <xf numFmtId="168" fontId="11" fillId="0" borderId="0" xfId="5" applyNumberFormat="1" applyFont="1" applyFill="1" applyBorder="1" applyAlignment="1">
      <alignment horizontal="right"/>
    </xf>
    <xf numFmtId="168" fontId="12" fillId="0" borderId="0" xfId="3" quotePrefix="1" applyNumberFormat="1" applyFont="1" applyFill="1" applyAlignment="1">
      <alignment horizontal="center"/>
    </xf>
    <xf numFmtId="166" fontId="11" fillId="0" borderId="2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>
      <alignment horizontal="right"/>
    </xf>
    <xf numFmtId="166" fontId="11" fillId="0" borderId="5" xfId="3" applyNumberFormat="1" applyFont="1" applyFill="1" applyBorder="1" applyAlignment="1">
      <alignment horizontal="right"/>
    </xf>
    <xf numFmtId="166" fontId="18" fillId="0" borderId="0" xfId="3" applyNumberFormat="1" applyFont="1" applyFill="1" applyAlignment="1">
      <alignment horizontal="right"/>
    </xf>
    <xf numFmtId="166" fontId="11" fillId="0" borderId="1" xfId="3" applyNumberFormat="1" applyFont="1" applyFill="1" applyBorder="1" applyAlignment="1">
      <alignment horizontal="right"/>
    </xf>
    <xf numFmtId="166" fontId="11" fillId="0" borderId="3" xfId="3" applyNumberFormat="1" applyFont="1" applyFill="1" applyBorder="1" applyAlignment="1">
      <alignment horizontal="right"/>
    </xf>
    <xf numFmtId="43" fontId="12" fillId="0" borderId="3" xfId="3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2" fillId="0" borderId="4" xfId="2" applyFont="1" applyBorder="1" applyAlignment="1">
      <alignment horizontal="center"/>
    </xf>
    <xf numFmtId="0" fontId="18" fillId="0" borderId="0" xfId="0" applyFont="1" applyAlignment="1">
      <alignment horizontal="center"/>
    </xf>
    <xf numFmtId="0" fontId="30" fillId="0" borderId="0" xfId="2" applyFont="1" applyAlignment="1">
      <alignment horizontal="center"/>
    </xf>
    <xf numFmtId="164" fontId="11" fillId="0" borderId="0" xfId="2" applyNumberFormat="1" applyFont="1" applyAlignment="1">
      <alignment horizontal="right"/>
    </xf>
    <xf numFmtId="171" fontId="18" fillId="0" borderId="0" xfId="2" applyNumberFormat="1" applyFont="1" applyAlignment="1">
      <alignment horizontal="center"/>
    </xf>
    <xf numFmtId="164" fontId="12" fillId="0" borderId="0" xfId="2" applyNumberFormat="1" applyFont="1" applyAlignment="1">
      <alignment horizontal="center"/>
    </xf>
    <xf numFmtId="164" fontId="12" fillId="0" borderId="0" xfId="2" applyNumberFormat="1" applyFont="1" applyAlignment="1">
      <alignment horizontal="right"/>
    </xf>
    <xf numFmtId="171" fontId="14" fillId="0" borderId="1" xfId="2" applyNumberFormat="1" applyFont="1" applyBorder="1" applyAlignment="1">
      <alignment horizontal="center"/>
    </xf>
    <xf numFmtId="171" fontId="14" fillId="0" borderId="0" xfId="2" applyNumberFormat="1" applyFont="1" applyAlignment="1">
      <alignment horizontal="center"/>
    </xf>
    <xf numFmtId="171" fontId="18" fillId="0" borderId="0" xfId="2" applyNumberFormat="1" applyFont="1" applyAlignment="1">
      <alignment horizontal="right"/>
    </xf>
    <xf numFmtId="169" fontId="37" fillId="0" borderId="0" xfId="7" applyNumberFormat="1" applyFont="1"/>
    <xf numFmtId="169" fontId="36" fillId="0" borderId="0" xfId="7" applyNumberFormat="1" applyFont="1"/>
    <xf numFmtId="169" fontId="36" fillId="0" borderId="0" xfId="7" applyNumberFormat="1" applyFont="1" applyAlignment="1">
      <alignment horizontal="right"/>
    </xf>
    <xf numFmtId="0" fontId="11" fillId="0" borderId="0" xfId="7" applyFont="1"/>
    <xf numFmtId="49" fontId="12" fillId="0" borderId="0" xfId="7" applyNumberFormat="1" applyFont="1" applyAlignment="1">
      <alignment horizontal="center" wrapText="1"/>
    </xf>
    <xf numFmtId="0" fontId="12" fillId="0" borderId="0" xfId="7" quotePrefix="1" applyFont="1" applyAlignment="1">
      <alignment horizontal="center"/>
    </xf>
    <xf numFmtId="0" fontId="12" fillId="0" borderId="0" xfId="7" applyFont="1" applyAlignment="1">
      <alignment horizontal="center"/>
    </xf>
    <xf numFmtId="0" fontId="17" fillId="0" borderId="0" xfId="7" applyFont="1"/>
    <xf numFmtId="168" fontId="12" fillId="0" borderId="0" xfId="9" applyNumberFormat="1" applyFont="1" applyFill="1" applyBorder="1" applyAlignment="1">
      <alignment horizontal="center"/>
    </xf>
    <xf numFmtId="168" fontId="12" fillId="0" borderId="0" xfId="9" applyNumberFormat="1" applyFont="1" applyFill="1" applyAlignment="1">
      <alignment horizontal="center"/>
    </xf>
    <xf numFmtId="168" fontId="12" fillId="0" borderId="0" xfId="9" quotePrefix="1" applyNumberFormat="1" applyFont="1" applyFill="1" applyBorder="1" applyAlignment="1">
      <alignment horizontal="center"/>
    </xf>
    <xf numFmtId="168" fontId="12" fillId="0" borderId="2" xfId="9" applyNumberFormat="1" applyFont="1" applyFill="1" applyBorder="1" applyAlignment="1">
      <alignment horizontal="center"/>
    </xf>
    <xf numFmtId="0" fontId="16" fillId="0" borderId="0" xfId="7" applyFont="1"/>
    <xf numFmtId="169" fontId="12" fillId="0" borderId="0" xfId="7" applyNumberFormat="1" applyFont="1"/>
    <xf numFmtId="168" fontId="12" fillId="0" borderId="4" xfId="9" applyNumberFormat="1" applyFont="1" applyFill="1" applyBorder="1" applyAlignment="1">
      <alignment horizontal="center"/>
    </xf>
    <xf numFmtId="168" fontId="11" fillId="0" borderId="4" xfId="9" applyNumberFormat="1" applyFont="1" applyFill="1" applyBorder="1" applyAlignment="1">
      <alignment horizontal="center"/>
    </xf>
    <xf numFmtId="168" fontId="11" fillId="0" borderId="0" xfId="9" applyNumberFormat="1" applyFont="1" applyFill="1" applyBorder="1" applyAlignment="1">
      <alignment horizontal="center"/>
    </xf>
    <xf numFmtId="0" fontId="35" fillId="0" borderId="0" xfId="7" applyFont="1"/>
    <xf numFmtId="164" fontId="12" fillId="0" borderId="0" xfId="7" applyNumberFormat="1" applyFont="1" applyAlignment="1">
      <alignment horizontal="right"/>
    </xf>
    <xf numFmtId="166" fontId="12" fillId="0" borderId="0" xfId="9" applyNumberFormat="1" applyFont="1" applyFill="1" applyBorder="1" applyAlignment="1">
      <alignment horizontal="center"/>
    </xf>
    <xf numFmtId="168" fontId="12" fillId="0" borderId="0" xfId="9" applyNumberFormat="1" applyFont="1" applyFill="1" applyAlignment="1">
      <alignment horizontal="right"/>
    </xf>
    <xf numFmtId="168" fontId="12" fillId="0" borderId="0" xfId="9" applyNumberFormat="1" applyFont="1" applyFill="1" applyBorder="1" applyAlignment="1">
      <alignment horizontal="right"/>
    </xf>
    <xf numFmtId="168" fontId="11" fillId="0" borderId="1" xfId="9" applyNumberFormat="1" applyFont="1" applyFill="1" applyBorder="1" applyAlignment="1">
      <alignment horizontal="center"/>
    </xf>
    <xf numFmtId="166" fontId="12" fillId="0" borderId="0" xfId="3" quotePrefix="1" applyNumberFormat="1" applyFont="1" applyFill="1" applyBorder="1" applyAlignment="1">
      <alignment horizontal="center"/>
    </xf>
    <xf numFmtId="165" fontId="8" fillId="0" borderId="0" xfId="2" applyNumberFormat="1" applyFont="1"/>
    <xf numFmtId="164" fontId="8" fillId="0" borderId="0" xfId="2" applyNumberFormat="1" applyFont="1"/>
    <xf numFmtId="166" fontId="12" fillId="0" borderId="4" xfId="3" quotePrefix="1" applyNumberFormat="1" applyFont="1" applyFill="1" applyBorder="1" applyAlignment="1">
      <alignment horizontal="center"/>
    </xf>
    <xf numFmtId="169" fontId="11" fillId="0" borderId="0" xfId="7" applyNumberFormat="1" applyFont="1"/>
    <xf numFmtId="166" fontId="11" fillId="0" borderId="0" xfId="3" quotePrefix="1" applyNumberFormat="1" applyFont="1" applyFill="1" applyBorder="1" applyAlignment="1">
      <alignment horizontal="center"/>
    </xf>
    <xf numFmtId="168" fontId="11" fillId="0" borderId="3" xfId="9" applyNumberFormat="1" applyFont="1" applyFill="1" applyBorder="1" applyAlignment="1">
      <alignment horizontal="center"/>
    </xf>
    <xf numFmtId="0" fontId="17" fillId="0" borderId="0" xfId="0" applyFont="1"/>
    <xf numFmtId="169" fontId="39" fillId="0" borderId="0" xfId="7" applyNumberFormat="1" applyFont="1"/>
    <xf numFmtId="169" fontId="39" fillId="0" borderId="0" xfId="7" applyNumberFormat="1" applyFont="1" applyAlignment="1">
      <alignment horizontal="right"/>
    </xf>
    <xf numFmtId="0" fontId="1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3" fillId="0" borderId="0" xfId="2" applyFont="1"/>
    <xf numFmtId="165" fontId="23" fillId="0" borderId="0" xfId="3" applyNumberFormat="1" applyFont="1" applyFill="1" applyBorder="1" applyAlignment="1">
      <alignment horizontal="right"/>
    </xf>
    <xf numFmtId="166" fontId="23" fillId="0" borderId="0" xfId="3" applyNumberFormat="1" applyFont="1" applyFill="1" applyBorder="1" applyAlignment="1">
      <alignment horizontal="right"/>
    </xf>
    <xf numFmtId="166" fontId="23" fillId="0" borderId="2" xfId="3" applyNumberFormat="1" applyFont="1" applyFill="1" applyBorder="1" applyAlignment="1">
      <alignment horizontal="right"/>
    </xf>
    <xf numFmtId="165" fontId="8" fillId="0" borderId="0" xfId="3" applyNumberFormat="1" applyFont="1" applyFill="1" applyBorder="1" applyAlignment="1">
      <alignment horizontal="right"/>
    </xf>
    <xf numFmtId="0" fontId="4" fillId="0" borderId="0" xfId="2"/>
    <xf numFmtId="166" fontId="14" fillId="0" borderId="0" xfId="3" applyNumberFormat="1" applyFont="1" applyFill="1" applyAlignment="1"/>
    <xf numFmtId="0" fontId="11" fillId="0" borderId="0" xfId="0" applyFont="1"/>
    <xf numFmtId="0" fontId="24" fillId="0" borderId="0" xfId="2" applyFont="1"/>
    <xf numFmtId="169" fontId="14" fillId="0" borderId="0" xfId="2" applyNumberFormat="1" applyFont="1"/>
    <xf numFmtId="169" fontId="15" fillId="0" borderId="0" xfId="2" applyNumberFormat="1" applyFont="1" applyAlignment="1">
      <alignment horizontal="center"/>
    </xf>
    <xf numFmtId="169" fontId="14" fillId="0" borderId="0" xfId="2" applyNumberFormat="1" applyFont="1" applyAlignment="1">
      <alignment horizontal="right"/>
    </xf>
    <xf numFmtId="169" fontId="25" fillId="0" borderId="0" xfId="2" applyNumberFormat="1" applyFont="1"/>
    <xf numFmtId="169" fontId="43" fillId="0" borderId="0" xfId="2" applyNumberFormat="1" applyFont="1" applyAlignment="1">
      <alignment horizontal="center"/>
    </xf>
    <xf numFmtId="169" fontId="25" fillId="0" borderId="0" xfId="2" applyNumberFormat="1" applyFont="1" applyAlignment="1">
      <alignment horizontal="right"/>
    </xf>
    <xf numFmtId="0" fontId="44" fillId="0" borderId="0" xfId="2" applyFont="1"/>
    <xf numFmtId="0" fontId="25" fillId="0" borderId="0" xfId="2" applyFont="1"/>
    <xf numFmtId="169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right"/>
    </xf>
    <xf numFmtId="0" fontId="14" fillId="0" borderId="0" xfId="0" applyFont="1"/>
    <xf numFmtId="171" fontId="15" fillId="0" borderId="0" xfId="2" applyNumberFormat="1" applyFont="1"/>
    <xf numFmtId="171" fontId="11" fillId="0" borderId="0" xfId="3" applyNumberFormat="1" applyFont="1" applyFill="1" applyBorder="1" applyAlignment="1">
      <alignment horizontal="right"/>
    </xf>
    <xf numFmtId="171" fontId="15" fillId="0" borderId="0" xfId="2" applyNumberFormat="1" applyFont="1" applyAlignment="1">
      <alignment horizontal="center"/>
    </xf>
    <xf numFmtId="0" fontId="11" fillId="0" borderId="0" xfId="16" applyFont="1"/>
    <xf numFmtId="0" fontId="17" fillId="0" borderId="0" xfId="16" applyFont="1"/>
    <xf numFmtId="0" fontId="12" fillId="0" borderId="0" xfId="16" applyFont="1"/>
    <xf numFmtId="171" fontId="12" fillId="0" borderId="0" xfId="3" applyNumberFormat="1" applyFont="1" applyFill="1" applyBorder="1" applyAlignment="1">
      <alignment horizontal="right"/>
    </xf>
    <xf numFmtId="0" fontId="40" fillId="0" borderId="0" xfId="2" applyFont="1"/>
    <xf numFmtId="171" fontId="11" fillId="0" borderId="0" xfId="3" applyNumberFormat="1" applyFont="1" applyFill="1" applyBorder="1" applyAlignment="1">
      <alignment horizontal="center"/>
    </xf>
    <xf numFmtId="168" fontId="11" fillId="0" borderId="0" xfId="3" applyNumberFormat="1" applyFont="1" applyFill="1" applyBorder="1" applyAlignment="1">
      <alignment horizontal="center"/>
    </xf>
    <xf numFmtId="0" fontId="17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171" fontId="14" fillId="0" borderId="4" xfId="2" applyNumberFormat="1" applyFont="1" applyBorder="1" applyAlignment="1">
      <alignment horizontal="center"/>
    </xf>
    <xf numFmtId="171" fontId="16" fillId="0" borderId="0" xfId="2" applyNumberFormat="1" applyFont="1" applyAlignment="1">
      <alignment horizontal="center"/>
    </xf>
    <xf numFmtId="171" fontId="11" fillId="0" borderId="0" xfId="3" applyNumberFormat="1" applyFont="1" applyFill="1" applyAlignment="1"/>
    <xf numFmtId="171" fontId="11" fillId="0" borderId="0" xfId="3" applyNumberFormat="1" applyFont="1" applyFill="1" applyAlignment="1">
      <alignment horizontal="right"/>
    </xf>
    <xf numFmtId="171" fontId="14" fillId="0" borderId="2" xfId="2" applyNumberFormat="1" applyFont="1" applyBorder="1" applyAlignment="1">
      <alignment horizontal="center"/>
    </xf>
    <xf numFmtId="15" fontId="14" fillId="0" borderId="0" xfId="0" quotePrefix="1" applyNumberFormat="1" applyFont="1"/>
    <xf numFmtId="171" fontId="11" fillId="0" borderId="5" xfId="3" applyNumberFormat="1" applyFont="1" applyFill="1" applyBorder="1" applyAlignment="1">
      <alignment horizontal="right"/>
    </xf>
    <xf numFmtId="169" fontId="27" fillId="0" borderId="0" xfId="2" applyNumberFormat="1" applyFont="1"/>
    <xf numFmtId="169" fontId="28" fillId="0" borderId="0" xfId="2" applyNumberFormat="1" applyFont="1" applyAlignment="1">
      <alignment horizontal="center"/>
    </xf>
    <xf numFmtId="169" fontId="27" fillId="0" borderId="0" xfId="2" applyNumberFormat="1" applyFont="1" applyAlignment="1">
      <alignment horizontal="right"/>
    </xf>
    <xf numFmtId="169" fontId="29" fillId="0" borderId="0" xfId="2" applyNumberFormat="1" applyFont="1" applyAlignment="1">
      <alignment horizontal="right"/>
    </xf>
    <xf numFmtId="169" fontId="29" fillId="0" borderId="0" xfId="2" applyNumberFormat="1" applyFont="1"/>
    <xf numFmtId="169" fontId="11" fillId="0" borderId="0" xfId="2" applyNumberFormat="1" applyFont="1" applyAlignment="1">
      <alignment horizontal="right"/>
    </xf>
    <xf numFmtId="169" fontId="11" fillId="0" borderId="0" xfId="2" applyNumberFormat="1" applyFont="1"/>
    <xf numFmtId="15" fontId="14" fillId="0" borderId="0" xfId="2" applyNumberFormat="1" applyFont="1"/>
    <xf numFmtId="0" fontId="33" fillId="0" borderId="0" xfId="0" applyFont="1"/>
    <xf numFmtId="0" fontId="31" fillId="0" borderId="0" xfId="2" applyFont="1"/>
    <xf numFmtId="0" fontId="34" fillId="0" borderId="0" xfId="2" applyFont="1"/>
    <xf numFmtId="0" fontId="28" fillId="0" borderId="0" xfId="2" applyFont="1" applyAlignment="1">
      <alignment horizontal="center"/>
    </xf>
    <xf numFmtId="0" fontId="34" fillId="0" borderId="0" xfId="2" applyFont="1" applyAlignment="1">
      <alignment horizontal="right"/>
    </xf>
    <xf numFmtId="0" fontId="32" fillId="0" borderId="0" xfId="2" applyFont="1" applyAlignment="1">
      <alignment horizontal="right"/>
    </xf>
    <xf numFmtId="0" fontId="37" fillId="0" borderId="0" xfId="7" applyFont="1"/>
    <xf numFmtId="168" fontId="37" fillId="0" borderId="0" xfId="9" applyNumberFormat="1" applyFont="1" applyFill="1" applyBorder="1" applyAlignment="1">
      <alignment horizontal="center"/>
    </xf>
    <xf numFmtId="0" fontId="45" fillId="0" borderId="0" xfId="7" applyFont="1"/>
    <xf numFmtId="0" fontId="46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166" fontId="12" fillId="0" borderId="0" xfId="18" applyNumberFormat="1" applyFont="1" applyBorder="1" applyAlignment="1">
      <alignment horizontal="right"/>
    </xf>
    <xf numFmtId="166" fontId="12" fillId="0" borderId="0" xfId="18" applyNumberFormat="1" applyFont="1" applyAlignment="1">
      <alignment horizontal="right"/>
    </xf>
    <xf numFmtId="166" fontId="11" fillId="0" borderId="0" xfId="18" applyNumberFormat="1" applyFont="1" applyAlignment="1">
      <alignment horizontal="right"/>
    </xf>
    <xf numFmtId="0" fontId="12" fillId="0" borderId="0" xfId="16" applyFont="1" applyAlignment="1">
      <alignment vertical="center"/>
    </xf>
    <xf numFmtId="166" fontId="12" fillId="0" borderId="0" xfId="18" applyNumberFormat="1" applyFont="1" applyFill="1" applyAlignment="1">
      <alignment horizontal="right"/>
    </xf>
    <xf numFmtId="166" fontId="12" fillId="0" borderId="4" xfId="18" applyNumberFormat="1" applyFont="1" applyBorder="1" applyAlignment="1">
      <alignment horizontal="right"/>
    </xf>
    <xf numFmtId="166" fontId="12" fillId="0" borderId="4" xfId="18" applyNumberFormat="1" applyFont="1" applyFill="1" applyBorder="1" applyAlignment="1">
      <alignment horizontal="right"/>
    </xf>
    <xf numFmtId="0" fontId="16" fillId="0" borderId="0" xfId="7" applyFont="1" applyAlignment="1">
      <alignment horizontal="center"/>
    </xf>
    <xf numFmtId="0" fontId="12" fillId="0" borderId="0" xfId="0" applyFont="1" applyAlignment="1">
      <alignment wrapText="1"/>
    </xf>
    <xf numFmtId="169" fontId="15" fillId="0" borderId="0" xfId="4" applyNumberFormat="1" applyFont="1" applyAlignment="1">
      <alignment horizontal="center"/>
    </xf>
    <xf numFmtId="164" fontId="11" fillId="0" borderId="0" xfId="4" applyNumberFormat="1" applyFont="1" applyAlignment="1">
      <alignment horizontal="right"/>
    </xf>
    <xf numFmtId="49" fontId="12" fillId="0" borderId="0" xfId="0" applyNumberFormat="1" applyFont="1" applyAlignment="1">
      <alignment wrapText="1"/>
    </xf>
    <xf numFmtId="49" fontId="12" fillId="0" borderId="0" xfId="2" quotePrefix="1" applyNumberFormat="1" applyFont="1" applyAlignment="1">
      <alignment horizontal="center"/>
    </xf>
    <xf numFmtId="0" fontId="11" fillId="0" borderId="0" xfId="0" applyFont="1" applyAlignment="1">
      <alignment horizontal="left"/>
    </xf>
    <xf numFmtId="164" fontId="16" fillId="0" borderId="0" xfId="2" applyNumberFormat="1" applyFont="1" applyAlignment="1">
      <alignment horizontal="center"/>
    </xf>
    <xf numFmtId="164" fontId="15" fillId="0" borderId="0" xfId="2" applyNumberFormat="1" applyFont="1" applyAlignment="1">
      <alignment horizontal="center"/>
    </xf>
    <xf numFmtId="169" fontId="15" fillId="0" borderId="0" xfId="6" applyNumberFormat="1" applyFont="1" applyAlignment="1">
      <alignment horizontal="center"/>
    </xf>
    <xf numFmtId="0" fontId="12" fillId="0" borderId="0" xfId="0" applyFont="1" applyAlignment="1">
      <alignment horizontal="left"/>
    </xf>
    <xf numFmtId="164" fontId="12" fillId="0" borderId="0" xfId="4" applyNumberFormat="1" applyAlignment="1">
      <alignment horizontal="right"/>
    </xf>
    <xf numFmtId="169" fontId="12" fillId="0" borderId="0" xfId="4" applyNumberFormat="1" applyAlignment="1">
      <alignment horizontal="right"/>
    </xf>
    <xf numFmtId="169" fontId="21" fillId="0" borderId="0" xfId="4" applyNumberFormat="1" applyFont="1" applyAlignment="1">
      <alignment horizontal="center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5" fillId="0" borderId="0" xfId="10" applyFont="1"/>
    <xf numFmtId="168" fontId="12" fillId="0" borderId="0" xfId="7" applyNumberFormat="1" applyFont="1"/>
    <xf numFmtId="49" fontId="12" fillId="0" borderId="0" xfId="0" applyNumberFormat="1" applyFont="1" applyAlignment="1">
      <alignment horizontal="center" wrapText="1"/>
    </xf>
    <xf numFmtId="169" fontId="25" fillId="0" borderId="0" xfId="4" applyNumberFormat="1" applyFont="1"/>
    <xf numFmtId="169" fontId="11" fillId="0" borderId="0" xfId="4" applyNumberFormat="1" applyFont="1"/>
    <xf numFmtId="169" fontId="14" fillId="0" borderId="0" xfId="4" applyNumberFormat="1" applyFont="1"/>
    <xf numFmtId="169" fontId="21" fillId="0" borderId="0" xfId="4" applyNumberFormat="1" applyFont="1"/>
    <xf numFmtId="169" fontId="18" fillId="0" borderId="0" xfId="4" applyNumberFormat="1" applyFont="1"/>
    <xf numFmtId="170" fontId="18" fillId="0" borderId="0" xfId="4" applyNumberFormat="1" applyFont="1"/>
    <xf numFmtId="169" fontId="15" fillId="0" borderId="0" xfId="4" applyNumberFormat="1" applyFont="1"/>
    <xf numFmtId="170" fontId="14" fillId="0" borderId="0" xfId="4" applyNumberFormat="1" applyFont="1"/>
    <xf numFmtId="170" fontId="21" fillId="0" borderId="0" xfId="4" applyNumberFormat="1" applyFont="1"/>
    <xf numFmtId="0" fontId="5" fillId="0" borderId="0" xfId="2" applyFont="1"/>
    <xf numFmtId="0" fontId="11" fillId="0" borderId="0" xfId="4" applyFont="1"/>
    <xf numFmtId="0" fontId="17" fillId="0" borderId="0" xfId="4" applyFont="1"/>
    <xf numFmtId="0" fontId="18" fillId="0" borderId="0" xfId="4" applyFont="1"/>
    <xf numFmtId="0" fontId="14" fillId="0" borderId="0" xfId="4" applyFont="1"/>
    <xf numFmtId="169" fontId="12" fillId="0" borderId="0" xfId="4" applyNumberFormat="1"/>
    <xf numFmtId="171" fontId="11" fillId="0" borderId="1" xfId="3" applyNumberFormat="1" applyFont="1" applyFill="1" applyBorder="1" applyAlignment="1">
      <alignment horizontal="right"/>
    </xf>
    <xf numFmtId="0" fontId="47" fillId="0" borderId="0" xfId="2" applyFont="1"/>
    <xf numFmtId="172" fontId="2" fillId="0" borderId="0" xfId="1" applyNumberFormat="1" applyFont="1" applyFill="1" applyAlignment="1"/>
    <xf numFmtId="0" fontId="10" fillId="0" borderId="0" xfId="2" applyFont="1"/>
    <xf numFmtId="0" fontId="11" fillId="0" borderId="0" xfId="2" applyFont="1" applyAlignment="1">
      <alignment horizontal="left"/>
    </xf>
    <xf numFmtId="165" fontId="13" fillId="0" borderId="0" xfId="2" applyNumberFormat="1" applyFont="1"/>
    <xf numFmtId="0" fontId="13" fillId="0" borderId="0" xfId="2" applyFont="1"/>
    <xf numFmtId="0" fontId="8" fillId="0" borderId="0" xfId="2" applyFont="1"/>
    <xf numFmtId="0" fontId="12" fillId="0" borderId="0" xfId="2" applyFont="1" applyAlignment="1">
      <alignment horizontal="left"/>
    </xf>
    <xf numFmtId="0" fontId="8" fillId="0" borderId="0" xfId="2" applyFont="1" applyAlignment="1">
      <alignment wrapText="1"/>
    </xf>
    <xf numFmtId="16" fontId="13" fillId="0" borderId="0" xfId="0" quotePrefix="1" applyNumberFormat="1" applyFont="1" applyAlignment="1">
      <alignment horizontal="center"/>
    </xf>
    <xf numFmtId="16" fontId="13" fillId="0" borderId="0" xfId="0" quotePrefix="1" applyNumberFormat="1" applyFont="1"/>
    <xf numFmtId="0" fontId="4" fillId="0" borderId="0" xfId="2" quotePrefix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2" applyFont="1"/>
    <xf numFmtId="167" fontId="11" fillId="0" borderId="0" xfId="2" applyNumberFormat="1" applyFont="1"/>
    <xf numFmtId="165" fontId="11" fillId="0" borderId="0" xfId="2" applyNumberFormat="1" applyFont="1"/>
    <xf numFmtId="0" fontId="15" fillId="0" borderId="0" xfId="0" applyFont="1" applyAlignment="1">
      <alignment horizontal="center"/>
    </xf>
    <xf numFmtId="166" fontId="4" fillId="0" borderId="0" xfId="2" applyNumberFormat="1"/>
    <xf numFmtId="0" fontId="6" fillId="0" borderId="0" xfId="0" applyFont="1" applyAlignment="1">
      <alignment horizontal="center"/>
    </xf>
    <xf numFmtId="0" fontId="20" fillId="0" borderId="0" xfId="2" applyFont="1"/>
    <xf numFmtId="0" fontId="22" fillId="0" borderId="0" xfId="2" applyFont="1" applyAlignment="1">
      <alignment horizontal="center"/>
    </xf>
    <xf numFmtId="0" fontId="11" fillId="0" borderId="0" xfId="2" applyFont="1" applyAlignment="1">
      <alignment wrapText="1"/>
    </xf>
    <xf numFmtId="166" fontId="8" fillId="0" borderId="0" xfId="2" applyNumberFormat="1" applyFont="1"/>
    <xf numFmtId="166" fontId="11" fillId="0" borderId="0" xfId="2" applyNumberFormat="1" applyFont="1"/>
    <xf numFmtId="37" fontId="23" fillId="0" borderId="0" xfId="2" applyNumberFormat="1" applyFont="1"/>
    <xf numFmtId="37" fontId="11" fillId="0" borderId="0" xfId="2" applyNumberFormat="1" applyFont="1"/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2" applyAlignment="1">
      <alignment horizontal="center"/>
    </xf>
    <xf numFmtId="172" fontId="2" fillId="0" borderId="0" xfId="1" applyNumberFormat="1" applyFont="1" applyFill="1" applyAlignment="1">
      <alignment horizontal="center"/>
    </xf>
    <xf numFmtId="0" fontId="13" fillId="0" borderId="0" xfId="2" applyFont="1" applyAlignment="1">
      <alignment horizontal="center"/>
    </xf>
    <xf numFmtId="0" fontId="16" fillId="0" borderId="0" xfId="2" quotePrefix="1" applyFont="1"/>
    <xf numFmtId="0" fontId="21" fillId="0" borderId="0" xfId="2" applyFont="1"/>
    <xf numFmtId="167" fontId="7" fillId="0" borderId="0" xfId="2" applyNumberFormat="1" applyFont="1"/>
    <xf numFmtId="167" fontId="8" fillId="0" borderId="0" xfId="2" applyNumberFormat="1" applyFont="1"/>
    <xf numFmtId="0" fontId="18" fillId="0" borderId="0" xfId="0" applyFont="1"/>
    <xf numFmtId="0" fontId="17" fillId="0" borderId="0" xfId="0" applyFont="1" applyAlignment="1">
      <alignment horizontal="left"/>
    </xf>
    <xf numFmtId="169" fontId="6" fillId="0" borderId="0" xfId="2" applyNumberFormat="1" applyFont="1" applyAlignment="1">
      <alignment horizontal="center"/>
    </xf>
    <xf numFmtId="167" fontId="20" fillId="0" borderId="0" xfId="2" applyNumberFormat="1" applyFont="1"/>
    <xf numFmtId="167" fontId="13" fillId="0" borderId="0" xfId="2" applyNumberFormat="1" applyFont="1"/>
    <xf numFmtId="164" fontId="13" fillId="0" borderId="0" xfId="2" applyNumberFormat="1" applyFont="1"/>
    <xf numFmtId="164" fontId="20" fillId="0" borderId="0" xfId="2" applyNumberFormat="1" applyFont="1"/>
    <xf numFmtId="169" fontId="6" fillId="0" borderId="0" xfId="0" applyNumberFormat="1" applyFont="1" applyAlignment="1">
      <alignment horizontal="center"/>
    </xf>
    <xf numFmtId="169" fontId="20" fillId="0" borderId="0" xfId="2" applyNumberFormat="1" applyFont="1"/>
    <xf numFmtId="49" fontId="13" fillId="0" borderId="0" xfId="0" quotePrefix="1" applyNumberFormat="1" applyFont="1" applyAlignment="1">
      <alignment horizontal="center"/>
    </xf>
    <xf numFmtId="169" fontId="18" fillId="0" borderId="0" xfId="0" applyNumberFormat="1" applyFont="1" applyAlignment="1">
      <alignment horizontal="center"/>
    </xf>
    <xf numFmtId="0" fontId="2" fillId="0" borderId="0" xfId="2" applyFont="1"/>
    <xf numFmtId="0" fontId="15" fillId="0" borderId="0" xfId="2" applyFont="1" applyAlignment="1">
      <alignment horizontal="center"/>
    </xf>
    <xf numFmtId="171" fontId="18" fillId="0" borderId="4" xfId="2" applyNumberFormat="1" applyFont="1" applyBorder="1" applyAlignment="1">
      <alignment horizontal="center"/>
    </xf>
    <xf numFmtId="171" fontId="14" fillId="0" borderId="0" xfId="2" applyNumberFormat="1" applyFont="1" applyBorder="1" applyAlignment="1">
      <alignment horizontal="center"/>
    </xf>
    <xf numFmtId="171" fontId="12" fillId="0" borderId="4" xfId="3" applyNumberFormat="1" applyFont="1" applyFill="1" applyBorder="1" applyAlignment="1">
      <alignment horizontal="right"/>
    </xf>
    <xf numFmtId="0" fontId="12" fillId="0" borderId="0" xfId="0" applyFont="1" applyFill="1" applyAlignment="1">
      <alignment wrapText="1"/>
    </xf>
    <xf numFmtId="0" fontId="12" fillId="0" borderId="0" xfId="2" applyFont="1" applyFill="1"/>
    <xf numFmtId="0" fontId="12" fillId="0" borderId="0" xfId="0" applyFont="1" applyFill="1"/>
    <xf numFmtId="0" fontId="11" fillId="0" borderId="0" xfId="0" applyFont="1" applyFill="1"/>
    <xf numFmtId="171" fontId="18" fillId="0" borderId="0" xfId="2" applyNumberFormat="1" applyFont="1" applyBorder="1" applyAlignment="1">
      <alignment horizontal="center"/>
    </xf>
    <xf numFmtId="168" fontId="12" fillId="70" borderId="0" xfId="9" applyNumberFormat="1" applyFont="1" applyFill="1" applyBorder="1" applyAlignment="1">
      <alignment horizontal="center"/>
    </xf>
    <xf numFmtId="166" fontId="12" fillId="70" borderId="0" xfId="3" quotePrefix="1" applyNumberFormat="1" applyFont="1" applyFill="1" applyAlignment="1">
      <alignment horizontal="center"/>
    </xf>
    <xf numFmtId="169" fontId="39" fillId="70" borderId="0" xfId="7" applyNumberFormat="1" applyFont="1" applyFill="1" applyAlignment="1">
      <alignment horizontal="right"/>
    </xf>
    <xf numFmtId="169" fontId="39" fillId="70" borderId="0" xfId="7" applyNumberFormat="1" applyFont="1" applyFill="1"/>
    <xf numFmtId="0" fontId="15" fillId="0" borderId="0" xfId="2" applyFont="1" applyAlignment="1">
      <alignment horizontal="center"/>
    </xf>
    <xf numFmtId="0" fontId="12" fillId="0" borderId="0" xfId="16" applyFont="1" applyAlignment="1"/>
    <xf numFmtId="0" fontId="12" fillId="0" borderId="0" xfId="7" applyFont="1" applyFill="1"/>
    <xf numFmtId="169" fontId="39" fillId="0" borderId="0" xfId="7" applyNumberFormat="1" applyFont="1" applyFill="1"/>
    <xf numFmtId="164" fontId="7" fillId="0" borderId="0" xfId="2" applyNumberFormat="1" applyFont="1" applyFill="1"/>
    <xf numFmtId="165" fontId="8" fillId="0" borderId="0" xfId="2" applyNumberFormat="1" applyFont="1" applyFill="1"/>
    <xf numFmtId="169" fontId="36" fillId="0" borderId="0" xfId="7" applyNumberFormat="1" applyFont="1" applyFill="1" applyAlignment="1">
      <alignment horizontal="right"/>
    </xf>
    <xf numFmtId="169" fontId="36" fillId="0" borderId="0" xfId="7" applyNumberFormat="1" applyFont="1" applyFill="1"/>
    <xf numFmtId="0" fontId="12" fillId="0" borderId="0" xfId="7" quotePrefix="1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164" fontId="12" fillId="0" borderId="0" xfId="7" applyNumberFormat="1" applyFont="1" applyFill="1" applyAlignment="1">
      <alignment horizontal="right"/>
    </xf>
    <xf numFmtId="164" fontId="8" fillId="0" borderId="0" xfId="2" applyNumberFormat="1" applyFont="1" applyFill="1"/>
    <xf numFmtId="49" fontId="12" fillId="0" borderId="0" xfId="7" applyNumberFormat="1" applyFont="1" applyFill="1" applyAlignment="1">
      <alignment horizontal="center" wrapText="1"/>
    </xf>
    <xf numFmtId="169" fontId="39" fillId="0" borderId="0" xfId="7" applyNumberFormat="1" applyFont="1" applyFill="1" applyAlignment="1">
      <alignment horizontal="right"/>
    </xf>
    <xf numFmtId="169" fontId="12" fillId="0" borderId="0" xfId="7" applyNumberFormat="1" applyFont="1" applyFill="1"/>
    <xf numFmtId="169" fontId="12" fillId="0" borderId="0" xfId="7" applyNumberFormat="1" applyFont="1" applyFill="1" applyAlignment="1">
      <alignment horizontal="right"/>
    </xf>
    <xf numFmtId="0" fontId="14" fillId="0" borderId="0" xfId="0" applyFont="1" applyFill="1"/>
    <xf numFmtId="0" fontId="8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11" fillId="0" borderId="0" xfId="2" applyFont="1" applyAlignment="1">
      <alignment horizontal="center" wrapText="1"/>
    </xf>
    <xf numFmtId="166" fontId="16" fillId="0" borderId="0" xfId="3" applyNumberFormat="1" applyFont="1" applyFill="1" applyBorder="1" applyAlignment="1">
      <alignment horizontal="center"/>
    </xf>
    <xf numFmtId="49" fontId="26" fillId="0" borderId="0" xfId="0" applyNumberFormat="1" applyFont="1" applyAlignment="1">
      <alignment horizontal="center" wrapText="1"/>
    </xf>
    <xf numFmtId="0" fontId="16" fillId="0" borderId="0" xfId="2" quotePrefix="1" applyFont="1" applyAlignment="1">
      <alignment horizontal="center"/>
    </xf>
    <xf numFmtId="49" fontId="12" fillId="0" borderId="0" xfId="0" applyNumberFormat="1" applyFont="1" applyAlignment="1">
      <alignment horizontal="center" wrapText="1"/>
    </xf>
    <xf numFmtId="0" fontId="14" fillId="0" borderId="0" xfId="2" applyFont="1" applyAlignment="1">
      <alignment horizontal="center"/>
    </xf>
    <xf numFmtId="0" fontId="18" fillId="0" borderId="4" xfId="2" applyFont="1" applyBorder="1" applyAlignment="1">
      <alignment horizontal="center"/>
    </xf>
    <xf numFmtId="169" fontId="18" fillId="0" borderId="4" xfId="0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2" fillId="0" borderId="6" xfId="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1" fillId="0" borderId="0" xfId="7" applyFont="1" applyFill="1" applyAlignment="1">
      <alignment horizontal="center"/>
    </xf>
    <xf numFmtId="0" fontId="11" fillId="0" borderId="0" xfId="7" applyFont="1" applyAlignment="1">
      <alignment horizontal="center"/>
    </xf>
    <xf numFmtId="2" fontId="12" fillId="0" borderId="0" xfId="7" applyNumberFormat="1" applyFont="1" applyFill="1" applyAlignment="1">
      <alignment horizontal="center"/>
    </xf>
    <xf numFmtId="2" fontId="12" fillId="0" borderId="0" xfId="7" applyNumberFormat="1" applyFont="1" applyAlignment="1">
      <alignment horizontal="center"/>
    </xf>
    <xf numFmtId="2" fontId="12" fillId="0" borderId="0" xfId="7" quotePrefix="1" applyNumberFormat="1" applyFont="1" applyFill="1" applyAlignment="1">
      <alignment horizontal="center"/>
    </xf>
    <xf numFmtId="2" fontId="12" fillId="0" borderId="0" xfId="7" quotePrefix="1" applyNumberFormat="1" applyFont="1" applyAlignment="1">
      <alignment horizontal="center"/>
    </xf>
    <xf numFmtId="0" fontId="16" fillId="0" borderId="0" xfId="7" applyFont="1" applyAlignment="1">
      <alignment horizontal="center"/>
    </xf>
    <xf numFmtId="0" fontId="16" fillId="0" borderId="0" xfId="7" applyFont="1" applyFill="1" applyAlignment="1">
      <alignment horizontal="center"/>
    </xf>
  </cellXfs>
  <cellStyles count="3102">
    <cellStyle name="_x000a_386grabber=M" xfId="20" xr:uid="{5A986A37-8CB6-4AF1-81D4-B8C9CDF791B3}"/>
    <cellStyle name="_x000a_386grabber=M 2" xfId="21" xr:uid="{43098B4A-77DB-45E1-8E57-EEA34406AEBE}"/>
    <cellStyle name="#" xfId="22" xr:uid="{08E0DB3F-3E46-42A1-917E-F287CF9DAB35}"/>
    <cellStyle name="#_AAAMxMain" xfId="23" xr:uid="{A2FCCB30-FC67-4A4B-9238-5B29239BF2BB}"/>
    <cellStyle name="#_AAAMxMain 2" xfId="24" xr:uid="{58619C48-15D7-4233-AC44-5A3A4FEDA4F5}"/>
    <cellStyle name="#_AAAMxSummary" xfId="25" xr:uid="{B90A48D6-C976-4770-83F7-33003C4C6038}"/>
    <cellStyle name="??" xfId="26" xr:uid="{E51ABA1B-99D1-4B9A-B16E-91240687F6B1}"/>
    <cellStyle name="?? - Style1" xfId="27" xr:uid="{CE468186-9C4A-4E8E-A22D-192BD7490F4D}"/>
    <cellStyle name="?? [0] - Style2" xfId="28" xr:uid="{D004363E-4223-4754-B825-0043F612994A}"/>
    <cellStyle name="?? [0]_PERSONAL" xfId="29" xr:uid="{1451734A-5B18-4407-9CF9-E0CD32DEC896}"/>
    <cellStyle name="?????? - Style3" xfId="30" xr:uid="{DFD5B94C-023E-4E02-B8D5-65E3A2625728}"/>
    <cellStyle name="?????? - Style4" xfId="31" xr:uid="{63A5F944-9776-4130-AA19-43FABC79D81C}"/>
    <cellStyle name="?????????????????" xfId="32" xr:uid="{B0EAE448-99F7-49F7-B5E6-04B7A0DB28C8}"/>
    <cellStyle name="??????????????????? [0]_PERSONAL" xfId="33" xr:uid="{40889880-C5D9-459D-9E27-5F4A57EE7240}"/>
    <cellStyle name="???????????????????????" xfId="34" xr:uid="{AC98F2F3-5EA8-4E50-B7BD-9E24C80F6DA7}"/>
    <cellStyle name="???????????????????_PERSONAL" xfId="35" xr:uid="{53B2B921-7FED-4F5A-AA2F-E919D8783C76}"/>
    <cellStyle name="?????????????????_Aging AP" xfId="36" xr:uid="{DFF42604-451F-4A71-963A-9FA83071BC15}"/>
    <cellStyle name="????_P - Style5" xfId="37" xr:uid="{F5EA0F6E-D016-4221-9EDF-B33F5BF5DB79}"/>
    <cellStyle name="??_PER - Style6" xfId="38" xr:uid="{7B83F4F4-0F98-47B0-A233-99329ECAE359}"/>
    <cellStyle name="_Book1" xfId="39" xr:uid="{FD423919-F630-4E7E-98AD-6295B79C49CA}"/>
    <cellStyle name="_Book1 2" xfId="40" xr:uid="{FEC0238D-3CF8-4EDD-8DEC-6822C968CBDD}"/>
    <cellStyle name="_Book2" xfId="41" xr:uid="{B23D8DC2-5169-4DDB-80B7-E52935D1E775}"/>
    <cellStyle name="_Book2 2" xfId="42" xr:uid="{D243CFB4-FBD9-4057-B594-57AB1E9A07B7}"/>
    <cellStyle name="_CFO 009-53 Form ตารางยกเลิกใบแจ้งหนี้ FC" xfId="43" xr:uid="{861D477D-4CD7-462E-AA5D-0BC982D03A2E}"/>
    <cellStyle name="_CFO 009-53 Form ตารางยกเลิกใบแจ้งหนี้ FC 2" xfId="44" xr:uid="{F03B1335-77D1-4479-BA62-494188128441}"/>
    <cellStyle name="_Daily Sale McDonald" xfId="45" xr:uid="{DFA6665A-4F6E-438C-BB2E-5833958B9DC9}"/>
    <cellStyle name="_Daily Sale McDonald 2" xfId="46" xr:uid="{2086585F-3602-4244-B321-5884C092F432}"/>
    <cellStyle name="_Daily Sale ZARA" xfId="47" xr:uid="{A0F10A2E-1B55-4730-8DFC-6C8232E4D979}"/>
    <cellStyle name="_Daily Sale ZARA 2" xfId="48" xr:uid="{BD7A3C26-B191-44EF-B68D-3518F6122BFB}"/>
    <cellStyle name="_Daily Sale ZARA เริ่ม 0953" xfId="49" xr:uid="{D027254E-444D-4AF5-8602-C01A909957D0}"/>
    <cellStyle name="_Daily Sale ZARA เริ่ม 0953 2" xfId="50" xr:uid="{1A941C29-DBE1-440E-80CA-7FFD57F7E212}"/>
    <cellStyle name="_Form ตารางยกเลิกใบแจ้งหนี้" xfId="51" xr:uid="{9126F39D-9871-437D-86ED-D64125AEEB26}"/>
    <cellStyle name="_Form ตารางยกเลิกใบแจ้งหนี้ 2" xfId="52" xr:uid="{21E8429B-B9BA-4160-8C20-91F368784AB4}"/>
    <cellStyle name="_KIOSK เก่าถูกปรับขึ้นชั้น4 - และ KIOSK ใหม่ ชั้น 4" xfId="53" xr:uid="{C41200C1-A7E1-4BF7-8AB8-10CA241E8B4F}"/>
    <cellStyle name="_KIOSK เก่าถูกปรับขึ้นชั้น4 - และ KIOSK ใหม่ ชั้น 4 2" xfId="54" xr:uid="{F3E18AAD-FAF4-4562-8EA1-4626BB7E9CF2}"/>
    <cellStyle name="_PF ตารางแจ้งหนี้ 04.54 ครั้งที่ 5 ย้อนหลัง" xfId="55" xr:uid="{720F2B50-53A5-472F-ABBB-161679E3B7CF}"/>
    <cellStyle name="_PF ตารางแจ้งหนี้ 04.54 ครั้งที่ 5 ย้อนหลัง 2" xfId="56" xr:uid="{370D5C08-6154-4E48-82FE-66FAFA34D3C3}"/>
    <cellStyle name="_PF ตารางแจ้งหนี้คงที่ 01.54 SSP Crocs" xfId="57" xr:uid="{03A5FCC2-EC7B-444D-9ECD-BA1240D0EA50}"/>
    <cellStyle name="_PF ตารางแจ้งหนี้คงที่ 01.54 SSP Crocs 2" xfId="58" xr:uid="{B4CBD806-5996-49E0-8DD6-FF4A066C1000}"/>
    <cellStyle name="_PF ตารางแจ้งหนี้คงที่ 01.54 SSP Crocs_Form ตารางยกเลิกใบแจ้งหนี้" xfId="59" xr:uid="{18738A63-D843-4891-8E4D-4FFFF70DB903}"/>
    <cellStyle name="_PF ตารางแจ้งหนี้คงที่ 01.54 SSP Crocs_Form ตารางยกเลิกใบแจ้งหนี้ 2" xfId="60" xr:uid="{298C38EC-8692-4202-9F3F-7289611A77E9}"/>
    <cellStyle name="_PF ตารางแจ้งหนี้คงที่ 01.54 SSP Crocs_PF ตารางแจ้งหนี้ 04.54 ครั้งที่ 5 ย้อนหลัง" xfId="61" xr:uid="{C9B017D1-3A68-454F-AB9B-540619B51DF7}"/>
    <cellStyle name="_PF ตารางแจ้งหนี้คงที่ 01.54 SSP Crocs_PF ตารางแจ้งหนี้ 04.54 ครั้งที่ 5 ย้อนหลัง 2" xfId="62" xr:uid="{E030580C-80DE-4D03-8D35-81D694B52DC9}"/>
    <cellStyle name="_PF ตารางแจ้งหนี้คงที่ 01.54 SSP Crocs_PF ตารางแจ้งหนี้ 06.54" xfId="63" xr:uid="{8C335130-867A-4049-B200-220A5EFE542D}"/>
    <cellStyle name="_PF ตารางแจ้งหนี้คงที่ 01.54 SSP Crocs_PF ตารางแจ้งหนี้ 06.54 2" xfId="64" xr:uid="{7CAE63D8-A906-4823-B6C7-B875141A2FFD}"/>
    <cellStyle name="_PF ตารางแจ้งหนี้คงที่ 01.54 SSP Crocs_PF ตารางแจ้งหนี้คงที่ 04.54 BU" xfId="65" xr:uid="{12803539-C761-4C2C-A016-B9C453FA3BC0}"/>
    <cellStyle name="_PF ตารางแจ้งหนี้คงที่ 01.54 SSP Crocs_PF ตารางแจ้งหนี้คงที่ 04.54 BU 2" xfId="66" xr:uid="{4EF096DC-232D-412B-8A90-98622A3A0EB6}"/>
    <cellStyle name="_PF ตารางแจ้งหนี้คงที่ 01.54 SSP Crocs_PF สรุปผลInterface - โก้" xfId="67" xr:uid="{D18BD40C-C7AC-4957-B9B8-760CDEEA31A3}"/>
    <cellStyle name="_PF ตารางแจ้งหนี้คงที่ 01.54 SSP Crocs_PF สรุปผลInterface - โก้ 2" xfId="68" xr:uid="{4B7D7E75-8994-4FF6-97F8-2EEFB6A4C418}"/>
    <cellStyle name="_PF ตารางแจ้งหนี้คงที่ 01.54 SSP Crocs_ทะเบียนร้านค้า 01.54" xfId="69" xr:uid="{E66F3250-486B-4CC2-85CB-D9A7BB5EC026}"/>
    <cellStyle name="_PF ตารางแจ้งหนี้คงที่ 01.54 SSP Crocs_ทะเบียนร้านค้า 01.54 2" xfId="70" xr:uid="{F5B2B064-2630-4745-A394-9DDB522B4EB8}"/>
    <cellStyle name="_PF ตารางแจ้งหนี้คงที่ 01.54 SSP Crocs_ทะเบียนร้านค้า 05.54" xfId="71" xr:uid="{ED924B24-E2CA-4695-84BB-0C18B447A522}"/>
    <cellStyle name="_PF ตารางแจ้งหนี้คงที่ 01.54 SSP Crocs_ทะเบียนร้านค้า 05.54 2" xfId="72" xr:uid="{8D323FEE-3E6A-4A4D-B671-2109A7C6FE80}"/>
    <cellStyle name="_PF ตารางแจ้งหนี้คงที่ 01.54 SSP Crocs_ทะเบียนร้านค้า 05.54 Update" xfId="73" xr:uid="{43E130C0-CF8F-4B52-9D38-31DAC064E3F3}"/>
    <cellStyle name="_PF ตารางแจ้งหนี้คงที่ 01.54 SSP Crocs_ทะเบียนร้านค้า 05.54 Update 2" xfId="74" xr:uid="{DB77F3ED-7E18-41DE-BEEC-F2EE7A33F925}"/>
    <cellStyle name="_PF ตารางแจ้งหนี้คงที่ 01.54 SSP Crocs_ทะเบียนร้านค้า 05.54 นก" xfId="75" xr:uid="{44FF1950-80E3-4E87-8C07-284A22F65D63}"/>
    <cellStyle name="_PF ตารางแจ้งหนี้คงที่ 01.54 SSP Crocs_ทะเบียนร้านค้า 05.54 นก 2" xfId="76" xr:uid="{43C67344-DC3D-4DE6-82AF-A61CAFAA8DE0}"/>
    <cellStyle name="_PF ตารางแจ้งหนี้คงที่ 01.54 SSP Crocs_ทะเบียนร้านค้า 06.54" xfId="77" xr:uid="{A2C8442E-3461-4DBD-B2A3-6DDA62257EA9}"/>
    <cellStyle name="_PF ตารางแจ้งหนี้คงที่ 01.54 SSP Crocs_ทะเบียนร้านค้า 06.54 2" xfId="78" xr:uid="{28C4C27B-2D7A-4986-A21B-C18D2824C4B9}"/>
    <cellStyle name="_PF ตารางแจ้งหนี้คงที่ 01.54 SSP Crocs_ทะเบียนร้านค้า 06.54 Update" xfId="79" xr:uid="{FA602DBE-A3AE-4717-981F-0421067C9B86}"/>
    <cellStyle name="_PF ตารางแจ้งหนี้คงที่ 01.54 SSP Crocs_ทะเบียนร้านค้า 06.54 Update 2" xfId="80" xr:uid="{538CDC03-D4CA-44B9-9672-362631C6DC25}"/>
    <cellStyle name="_PF ตารางแจ้งหนี้คงที่ 01.54 SSP Crocs_ทะเบียนร้านค้า พ.ค.54" xfId="81" xr:uid="{C9ACD04D-1DE1-4785-B92B-0DDB60B51937}"/>
    <cellStyle name="_PF ตารางแจ้งหนี้คงที่ 01.54 SSP Crocs_ทะเบียนร้านค้า พ.ค.54 2" xfId="82" xr:uid="{52BEB114-D6D5-4DC2-BA1E-81F180AD31B8}"/>
    <cellStyle name="_PF ตารางแจ้งหนี้คงที่ 01.54 SSP Crocs_ทะเบียนร้านค้า พ.ค.54-KIOSK" xfId="83" xr:uid="{CD39B1DC-BA6F-4CC6-8AEA-4B1152DEA238}"/>
    <cellStyle name="_PF ตารางแจ้งหนี้คงที่ 01.54 SSP Crocs_ทะเบียนร้านค้า พ.ค.54-KIOSK 2" xfId="84" xr:uid="{E9C3FDEF-A0BD-462E-9757-53451C895BE0}"/>
    <cellStyle name="_PF ตารางแจ้งหนี้คงที่ 01.54 SSP Crocs_ทะเบียนร้านค้า พ.ค.54-KIOSK-IT BOOTH-PRO" xfId="85" xr:uid="{8E15E647-BD4C-415C-8148-EE5959C4D76F}"/>
    <cellStyle name="_PF ตารางแจ้งหนี้คงที่ 01.54 SSP Crocs_ทะเบียนร้านค้า พ.ค.54-KIOSK-IT BOOTH-PRO 2" xfId="86" xr:uid="{E308C344-535A-4B40-A425-E92A65167010}"/>
    <cellStyle name="_PF ตารางแจ้งหนี้คงที่ 01.54 SSP Crocs_รายงานตัวแผ่ 13.5.54" xfId="87" xr:uid="{E6EF21CB-56D7-4143-99FD-53C33EEAAD36}"/>
    <cellStyle name="_PF ตารางแจ้งหนี้คงที่ 01.54 SSP Crocs_รายงานตัวแผ่ 13.5.54 2" xfId="88" xr:uid="{DBD642CE-0675-4DA8-B789-285F9B28C667}"/>
    <cellStyle name="_PF ตารางแจ้งหนี้คงที่ 12.53" xfId="89" xr:uid="{1144DB08-CE72-40CE-B8FF-D38336B77A37}"/>
    <cellStyle name="_PF ตารางแจ้งหนี้คงที่ 12.53 2" xfId="90" xr:uid="{128CF3D8-FF29-4000-A437-8F314D83B280}"/>
    <cellStyle name="_PF ตารางแจ้งหนี้คงที่ 12.53_Form ตารางยกเลิกใบแจ้งหนี้" xfId="91" xr:uid="{5D72F063-4F68-4142-8586-CEB3E88D9592}"/>
    <cellStyle name="_PF ตารางแจ้งหนี้คงที่ 12.53_Form ตารางยกเลิกใบแจ้งหนี้ 2" xfId="92" xr:uid="{69DDEC83-E4B9-44CC-9106-4486413F5EBC}"/>
    <cellStyle name="_PF ตารางแจ้งหนี้คงที่ 12.53_PF ตารางแจ้งหนี้ 04.54 ครั้งที่ 5 ย้อนหลัง" xfId="93" xr:uid="{92084A99-CBE7-4BD5-AA5C-8811BEED2AAC}"/>
    <cellStyle name="_PF ตารางแจ้งหนี้คงที่ 12.53_PF ตารางแจ้งหนี้ 04.54 ครั้งที่ 5 ย้อนหลัง 2" xfId="94" xr:uid="{4B1C367F-7EAD-446D-970D-3EB6A2409DF3}"/>
    <cellStyle name="_PF ตารางแจ้งหนี้คงที่ 12.53_PF ตารางแจ้งหนี้ 06.54" xfId="95" xr:uid="{7B844BFD-05D5-49F4-967E-877E4C403199}"/>
    <cellStyle name="_PF ตารางแจ้งหนี้คงที่ 12.53_PF ตารางแจ้งหนี้ 06.54 2" xfId="96" xr:uid="{73CC6349-07DF-42C6-A565-00B5764B02A4}"/>
    <cellStyle name="_PF ตารางแจ้งหนี้คงที่ 12.53_PF ตารางแจ้งหนี้คงที่ 04.54 BU" xfId="97" xr:uid="{3E0CCC10-F56A-4981-8DCB-F093BE6DC098}"/>
    <cellStyle name="_PF ตารางแจ้งหนี้คงที่ 12.53_PF ตารางแจ้งหนี้คงที่ 04.54 BU 2" xfId="98" xr:uid="{D93737AC-E1A7-49FB-AF00-29E8DA9FEE83}"/>
    <cellStyle name="_PF ตารางแจ้งหนี้คงที่ 12.53_PF สรุปผลInterface - โก้" xfId="99" xr:uid="{CA1AB6F8-E08C-4663-9771-D0987AA6447F}"/>
    <cellStyle name="_PF ตารางแจ้งหนี้คงที่ 12.53_PF สรุปผลInterface - โก้ 2" xfId="100" xr:uid="{5A16966D-09E4-4D69-865C-EA1AE30D47DE}"/>
    <cellStyle name="_PF ตารางแจ้งหนี้คงที่ 12.53_ทะเบียนร้านค้า 01.54" xfId="101" xr:uid="{F971B237-CB50-43E2-B9EE-8E69F53D4210}"/>
    <cellStyle name="_PF ตารางแจ้งหนี้คงที่ 12.53_ทะเบียนร้านค้า 01.54 2" xfId="102" xr:uid="{41F4AF63-6685-4002-9BBB-C217A8890CFF}"/>
    <cellStyle name="_PF ตารางแจ้งหนี้คงที่ 12.53_ทะเบียนร้านค้า 05.54" xfId="103" xr:uid="{A2E580C9-9D7C-40AD-8CC6-B757B53724D8}"/>
    <cellStyle name="_PF ตารางแจ้งหนี้คงที่ 12.53_ทะเบียนร้านค้า 05.54 2" xfId="104" xr:uid="{CD650055-EF6B-48C1-B7C4-054BC77804A1}"/>
    <cellStyle name="_PF ตารางแจ้งหนี้คงที่ 12.53_ทะเบียนร้านค้า 05.54 Update" xfId="105" xr:uid="{CD7E7EE6-B912-4B56-B8C8-EC74A4DE867A}"/>
    <cellStyle name="_PF ตารางแจ้งหนี้คงที่ 12.53_ทะเบียนร้านค้า 05.54 Update 2" xfId="106" xr:uid="{30951A68-0861-4B30-B6C7-C53E4981893F}"/>
    <cellStyle name="_PF ตารางแจ้งหนี้คงที่ 12.53_ทะเบียนร้านค้า 05.54 นก" xfId="107" xr:uid="{A0EC4E19-3FD3-4A86-B877-3BE00305F28A}"/>
    <cellStyle name="_PF ตารางแจ้งหนี้คงที่ 12.53_ทะเบียนร้านค้า 05.54 นก 2" xfId="108" xr:uid="{A3354096-32A8-4B7F-A1C7-B5ECEF672EBE}"/>
    <cellStyle name="_PF ตารางแจ้งหนี้คงที่ 12.53_ทะเบียนร้านค้า 06.54" xfId="109" xr:uid="{771725BA-F81E-4D38-9192-0AA5CDBDE5B4}"/>
    <cellStyle name="_PF ตารางแจ้งหนี้คงที่ 12.53_ทะเบียนร้านค้า 06.54 2" xfId="110" xr:uid="{E0F0D496-16B5-4F6F-B753-188FB6B38F6C}"/>
    <cellStyle name="_PF ตารางแจ้งหนี้คงที่ 12.53_ทะเบียนร้านค้า 06.54 Update" xfId="111" xr:uid="{1F85CB32-94E0-4586-87DB-60FB4FEBF97A}"/>
    <cellStyle name="_PF ตารางแจ้งหนี้คงที่ 12.53_ทะเบียนร้านค้า 06.54 Update 2" xfId="112" xr:uid="{6736EDA3-7012-433A-9E10-D3B9B2A54814}"/>
    <cellStyle name="_PF ตารางแจ้งหนี้คงที่ 12.53_ทะเบียนร้านค้า พ.ค.54" xfId="113" xr:uid="{E7AD5A51-61C1-483A-A8DD-B742074B9A53}"/>
    <cellStyle name="_PF ตารางแจ้งหนี้คงที่ 12.53_ทะเบียนร้านค้า พ.ค.54 2" xfId="114" xr:uid="{7916C407-EF33-429D-9AC9-A23BF4DDD913}"/>
    <cellStyle name="_PF ตารางแจ้งหนี้คงที่ 12.53_ทะเบียนร้านค้า พ.ค.54-KIOSK" xfId="115" xr:uid="{39F0B264-F3E6-46A9-A1DE-5287337173BD}"/>
    <cellStyle name="_PF ตารางแจ้งหนี้คงที่ 12.53_ทะเบียนร้านค้า พ.ค.54-KIOSK 2" xfId="116" xr:uid="{796874FA-FF2D-45E5-91A3-D4D4BCF708A4}"/>
    <cellStyle name="_PF ตารางแจ้งหนี้คงที่ 12.53_ทะเบียนร้านค้า พ.ค.54-KIOSK-IT BOOTH-PRO" xfId="117" xr:uid="{BF09F08F-ADF8-4A64-9B9C-79EDF282DA00}"/>
    <cellStyle name="_PF ตารางแจ้งหนี้คงที่ 12.53_ทะเบียนร้านค้า พ.ค.54-KIOSK-IT BOOTH-PRO 2" xfId="118" xr:uid="{9548A54B-AB51-44AC-B62C-42B592015FF1}"/>
    <cellStyle name="_PF ตารางแจ้งหนี้คงที่ 12.53_รายงานตัวแผ่ 13.5.54" xfId="119" xr:uid="{40C8DA33-769E-47B6-B6C5-34472A19CBE6}"/>
    <cellStyle name="_PF ตารางแจ้งหนี้คงที่ 12.53_รายงานตัวแผ่ 13.5.54 2" xfId="120" xr:uid="{5FC01F9B-8503-40F0-8FD8-74D422740BC7}"/>
    <cellStyle name="_SL ทะเบียนคุมร้านค้า 08.54" xfId="121" xr:uid="{4F5FEA9C-D488-499C-BDE8-9F00880DC6E6}"/>
    <cellStyle name="_SL ทะเบียนคุมร้านค้า 08.54 2" xfId="122" xr:uid="{DD9F7727-924E-496A-9424-5C2C96E2948F}"/>
    <cellStyle name="_SL ทะเบียนคุมร้านค้า 09.54" xfId="123" xr:uid="{1EB39822-F6A3-45D9-BBB2-207CE007E36A}"/>
    <cellStyle name="_SL ทะเบียนคุมร้านค้า 09.54 2" xfId="124" xr:uid="{B45E5781-C88F-44CF-B0A1-E8433FA852AC}"/>
    <cellStyle name="_SSR 08-09 Mining and Process" xfId="125" xr:uid="{C16659B9-C5EC-4452-A807-3481036B19A0}"/>
    <cellStyle name="_SSR 08-09 Mining and Process 2" xfId="126" xr:uid="{FB93A1B3-58A2-46A4-A5E7-8360B46E1EDE}"/>
    <cellStyle name="_SSR 08-09 Transport Industry 20080402" xfId="127" xr:uid="{4B963F07-C0AF-4610-8620-9817E38D2207}"/>
    <cellStyle name="_SSR 08-09 Transport Industry 20080402 2" xfId="128" xr:uid="{6751EF46-C0F9-4F2A-B814-2252555A6A40}"/>
    <cellStyle name="_SSR 08-09 Water Industry 200803402v3" xfId="129" xr:uid="{7B29B32E-C85C-4D2A-8018-037E59F954E2}"/>
    <cellStyle name="_SSR 08-09 Water Industry 200803402v3 2" xfId="130" xr:uid="{FFE9C513-82A7-4342-9F1C-81BD3379FA3F}"/>
    <cellStyle name="_Summary Electric" xfId="131" xr:uid="{1C7CA5CA-FD2C-4DBF-B314-6F618DDB9C8F}"/>
    <cellStyle name="_Summary Electric 2" xfId="132" xr:uid="{84B71857-35C9-4041-8602-6A3B771F7BD5}"/>
    <cellStyle name="_Summary Electric_BD_ทะเบียนโทรศัพท์ Zen fl.16" xfId="133" xr:uid="{E3785830-52B4-4172-82C4-14EF037C29AD}"/>
    <cellStyle name="_Summary Electric_BD_ทะเบียนโทรศัพท์ Zen fl.16 2" xfId="134" xr:uid="{A9F7300F-3544-435C-A416-8646566FE6B0}"/>
    <cellStyle name="_Summary Electric_BD_ทะเบียนโทรศัพท์ Zen fl.16_สรุปหนี้ค้าง &amp; Action plan SFX 290212" xfId="135" xr:uid="{820DF442-758E-4B14-B958-2479564BFFA5}"/>
    <cellStyle name="_Summary Electric_BD_ทะเบียนโทรศัพท์ Zen fl.16_สรุปหนี้ค้าง &amp; Action plan SFX 290212 2" xfId="136" xr:uid="{B9F05095-59D3-4E33-B170-79D87C139797}"/>
    <cellStyle name="_Summary Electric_Form ตารางยกเลิกใบแจ้งหนี้" xfId="137" xr:uid="{BE34AA5B-4E49-45AF-94BC-75FCFE13955E}"/>
    <cellStyle name="_Summary Electric_Form ตารางยกเลิกใบแจ้งหนี้ 2" xfId="138" xr:uid="{500EA730-AEDF-4ED8-9967-C286B610A08C}"/>
    <cellStyle name="_Summary Electric_Form ตารางยกเลิกใบแจ้งหนี้_BD_ทะเบียนโทรศัพท์ Zen fl.16" xfId="139" xr:uid="{027D947A-7A06-4264-9B6F-020380987D91}"/>
    <cellStyle name="_Summary Electric_Form ตารางยกเลิกใบแจ้งหนี้_BD_ทะเบียนโทรศัพท์ Zen fl.16 2" xfId="140" xr:uid="{9790F588-264A-4A97-A26C-3EB403307CEB}"/>
    <cellStyle name="_Summary Electric_Form ตารางยกเลิกใบแจ้งหนี้_BD_ทะเบียนโทรศัพท์ Zen fl.16_สรุปหนี้ค้าง &amp; Action plan SFX 290212" xfId="141" xr:uid="{AC9EA053-F439-44ED-AA1F-D8CF4C713C3B}"/>
    <cellStyle name="_Summary Electric_Form ตารางยกเลิกใบแจ้งหนี้_BD_ทะเบียนโทรศัพท์ Zen fl.16_สรุปหนี้ค้าง &amp; Action plan SFX 290212 2" xfId="142" xr:uid="{78F209B4-95C4-40CC-95C4-62E4D594B760}"/>
    <cellStyle name="_Summary Electric_Form ตารางยกเลิกใบแจ้งหนี้_PF ตารางยกเลิกใบแจ้งหนี้ 4.1.55" xfId="143" xr:uid="{981AC891-E226-4C41-8E31-A8F758322922}"/>
    <cellStyle name="_Summary Electric_Form ตารางยกเลิกใบแจ้งหนี้_PF ตารางยกเลิกใบแจ้งหนี้ 4.1.55 2" xfId="144" xr:uid="{DDDFB4CF-C781-4702-AC51-0CAAEF85F499}"/>
    <cellStyle name="_Summary Electric_Form ตารางยกเลิกใบแจ้งหนี้_PF ตารางยกเลิกใบแจ้งหนี้ 4.1.55_1" xfId="145" xr:uid="{752611A9-6320-4F84-9057-6AB20C11195D}"/>
    <cellStyle name="_Summary Electric_Form ตารางยกเลิกใบแจ้งหนี้_PF ตารางยกเลิกใบแจ้งหนี้ 4.1.55_1 2" xfId="146" xr:uid="{9ECF91FB-7064-4AA7-AD02-D766EC644730}"/>
    <cellStyle name="_Summary Electric_Form ตารางยกเลิกใบแจ้งหนี้_PF ตารางยกเลิกใบแจ้งหนี้ 4.1.55_สรุปหนี้ค้าง &amp; Action plan SFX 290212" xfId="147" xr:uid="{BBA26BAE-C874-4FAA-9478-C34A2387E979}"/>
    <cellStyle name="_Summary Electric_Form ตารางยกเลิกใบแจ้งหนี้_PF ตารางยกเลิกใบแจ้งหนี้ 4.1.55_สรุปหนี้ค้าง &amp; Action plan SFX 290212 2" xfId="148" xr:uid="{1A58A6CB-F6EB-4D79-A228-6D684B15D08A}"/>
    <cellStyle name="_Summary Electric_Form ตารางยกเลิกใบแจ้งหนี้_PF ตารางลดหนี้ 19.10.54" xfId="149" xr:uid="{8B97744B-1CC1-4B37-911D-4CA4AE31ECE2}"/>
    <cellStyle name="_Summary Electric_Form ตารางยกเลิกใบแจ้งหนี้_PF ตารางลดหนี้ 19.10.54 2" xfId="150" xr:uid="{2F36458A-9650-4953-ACA4-101E9A77D2A6}"/>
    <cellStyle name="_Summary Electric_Form ตารางยกเลิกใบแจ้งหนี้_PF ตารางลดหนี้ 19.10.54_สรุปหนี้ค้าง &amp; Action plan SFX 290212" xfId="151" xr:uid="{5A6CCEA6-5835-4992-A665-02C2AC8B8603}"/>
    <cellStyle name="_Summary Electric_Form ตารางยกเลิกใบแจ้งหนี้_PF ตารางลดหนี้ 19.10.54_สรุปหนี้ค้าง &amp; Action plan SFX 290212 2" xfId="152" xr:uid="{72EC4330-AF24-4175-949C-270F33D5C019}"/>
    <cellStyle name="_Summary Electric_Form ตารางยกเลิกใบแจ้งหนี้_สรุปหนี้ค้าง &amp; Action plan SFX 010312 ลงนามแล้ว" xfId="153" xr:uid="{4D05DD5F-8B1D-42D1-83E3-44C1C3FFD128}"/>
    <cellStyle name="_Summary Electric_Form ตารางยกเลิกใบแจ้งหนี้_สรุปหนี้ค้าง &amp; Action plan SFX 010312 ลงนามแล้ว 2" xfId="154" xr:uid="{B95B5202-2804-4B99-BF31-5B0FBDA4A5A0}"/>
    <cellStyle name="_Summary Electric_PF ตารางแจ้งหนี้ 04.54 ครั้งที่ 5 ย้อนหลัง" xfId="155" xr:uid="{EDEB0E74-66E2-4C7D-B332-3D7AB06B9416}"/>
    <cellStyle name="_Summary Electric_PF ตารางแจ้งหนี้ 04.54 ครั้งที่ 5 ย้อนหลัง 2" xfId="156" xr:uid="{4679C55E-09CE-47CC-9DCA-EA1AB6876B59}"/>
    <cellStyle name="_Summary Electric_PF ตารางแจ้งหนี้ 06.54" xfId="157" xr:uid="{3EBC25E5-CD5D-407D-ABEA-7331C07E0748}"/>
    <cellStyle name="_Summary Electric_PF ตารางแจ้งหนี้ 06.54 2" xfId="158" xr:uid="{57C40040-FA62-40EA-8CAA-EEA6DE5EC50D}"/>
    <cellStyle name="_Summary Electric_PF ตารางแจ้งหนี้ 06.54_PF ตารางยกเลิกใบแจ้งหนี้ 4.1.55" xfId="159" xr:uid="{B9F80CC2-DF7A-4EBE-8C71-D02A2CC8E7A8}"/>
    <cellStyle name="_Summary Electric_PF ตารางแจ้งหนี้ 06.54_PF ตารางยกเลิกใบแจ้งหนี้ 4.1.55 2" xfId="160" xr:uid="{045F3688-D84A-40C1-B19E-99E6EA114579}"/>
    <cellStyle name="_Summary Electric_PF ตารางแจ้งหนี้ 06.54_สรุปหนี้ค้าง &amp; Action plan SFX 010312 ลงนามแล้ว" xfId="161" xr:uid="{64B54954-E5DB-4B97-A754-515E325104E5}"/>
    <cellStyle name="_Summary Electric_PF ตารางแจ้งหนี้ 06.54_สรุปหนี้ค้าง &amp; Action plan SFX 010312 ลงนามแล้ว 2" xfId="162" xr:uid="{CD16C34F-9B9E-4358-9169-CD73BAC493BC}"/>
    <cellStyle name="_Summary Electric_PF ตารางแจ้งหนี้ 06.54_สรุปหนี้ค้าง &amp; Action plan SFX 290212" xfId="163" xr:uid="{DBD7EEDE-F1B3-413A-8E7F-AA446146A666}"/>
    <cellStyle name="_Summary Electric_PF ตารางแจ้งหนี้ 06.54_สรุปหนี้ค้าง &amp; Action plan SFX 290212 2" xfId="164" xr:uid="{0536EAAF-D8F9-4F5F-8ED3-34AFD5E84ADD}"/>
    <cellStyle name="_Summary Electric_PF ตารางยกเลิกใบแจ้งหนี้ 4.1.55" xfId="165" xr:uid="{3F02CA13-63D2-4155-96B6-6A9E89C030B8}"/>
    <cellStyle name="_Summary Electric_PF ตารางยกเลิกใบแจ้งหนี้ 4.1.55 2" xfId="166" xr:uid="{1B182996-89F3-4DE0-AE96-46DE7EE8106D}"/>
    <cellStyle name="_Summary Electric_PF ตารางยกเลิกใบแจ้งหนี้ 4.1.55_1" xfId="167" xr:uid="{D29C2F99-C2C0-4967-BFA4-2AFDE5E97431}"/>
    <cellStyle name="_Summary Electric_PF ตารางยกเลิกใบแจ้งหนี้ 4.1.55_1 2" xfId="168" xr:uid="{C39FAE58-CC12-40D4-AA55-586EBC207570}"/>
    <cellStyle name="_Summary Electric_PF ตารางยกเลิกใบแจ้งหนี้ 4.1.55_สรุปหนี้ค้าง &amp; Action plan SFX 290212" xfId="169" xr:uid="{8C27186F-8F93-46AD-9377-D6F46A2975BE}"/>
    <cellStyle name="_Summary Electric_PF ตารางยกเลิกใบแจ้งหนี้ 4.1.55_สรุปหนี้ค้าง &amp; Action plan SFX 290212 2" xfId="170" xr:uid="{174E9061-D4A5-456B-941B-5A0FC9B8F2E9}"/>
    <cellStyle name="_Summary Electric_PF ตารางลดหนี้ 19.10.54" xfId="171" xr:uid="{E2203ECE-7496-48D5-8773-F8CE6B0FA358}"/>
    <cellStyle name="_Summary Electric_PF ตารางลดหนี้ 19.10.54 2" xfId="172" xr:uid="{271C5738-FF25-4D4E-B926-8B0A9D7F9BA9}"/>
    <cellStyle name="_Summary Electric_PF ตารางลดหนี้ 19.10.54_สรุปหนี้ค้าง &amp; Action plan SFX 290212" xfId="173" xr:uid="{4EA21BC5-581C-4953-948F-5FB1E84FC73A}"/>
    <cellStyle name="_Summary Electric_PF ตารางลดหนี้ 19.10.54_สรุปหนี้ค้าง &amp; Action plan SFX 290212 2" xfId="174" xr:uid="{3AAC5B1B-F10F-4F45-B929-6E66DAB09FEA}"/>
    <cellStyle name="_Summary Electric_PF สรุปผลInterface - โก้" xfId="175" xr:uid="{73FF4879-9DF1-42A4-82CF-DE4B74328490}"/>
    <cellStyle name="_Summary Electric_PF สรุปผลInterface - โก้ 2" xfId="176" xr:uid="{F3975380-12A1-4A5B-ACE7-73960B1171D8}"/>
    <cellStyle name="_Summary Electric_ตารางแจ้งหนี้ เดินสะพัด CDS อัตราน้ำเย็น 04.54" xfId="177" xr:uid="{7222DC9C-2EBB-49D3-B4AA-539DA91748A6}"/>
    <cellStyle name="_Summary Electric_ตารางแจ้งหนี้ เดินสะพัด CDS อัตราน้ำเย็น 04.54 2" xfId="178" xr:uid="{360C540D-1B75-43FA-A757-CCBD86751F95}"/>
    <cellStyle name="_Summary Electric_ตารางแจ้งหนี้ เดินสะพัด CDS อัตราน้ำเย็น 04.54_PF ตารางยกเลิกใบแจ้งหนี้ 4.1.55" xfId="179" xr:uid="{105F48F7-EB73-4F7B-9294-B741AA671DDD}"/>
    <cellStyle name="_Summary Electric_ตารางแจ้งหนี้ เดินสะพัด CDS อัตราน้ำเย็น 04.54_PF ตารางยกเลิกใบแจ้งหนี้ 4.1.55 2" xfId="180" xr:uid="{F204CC5D-DB01-458B-8CA7-3154D0573290}"/>
    <cellStyle name="_Summary Electric_ตารางแจ้งหนี้ เดินสะพัด CDS อัตราน้ำเย็น 04.54_สรุปหนี้ค้าง &amp; Action plan SFX 010312 ลงนามแล้ว" xfId="181" xr:uid="{ECEA4B06-C735-4A5F-AE7C-91725FC4AC36}"/>
    <cellStyle name="_Summary Electric_ตารางแจ้งหนี้ เดินสะพัด CDS อัตราน้ำเย็น 04.54_สรุปหนี้ค้าง &amp; Action plan SFX 010312 ลงนามแล้ว 2" xfId="182" xr:uid="{8B2DA947-6AD6-4459-BEFF-C02DB4B71E6C}"/>
    <cellStyle name="_Summary Electric_ตารางแจ้งหนี้ เดินสะพัด CDS อัตราน้ำเย็น 04.54_สรุปหนี้ค้าง &amp; Action plan SFX 290212" xfId="183" xr:uid="{785EF362-1A08-4CFE-A004-FAEC3F77460B}"/>
    <cellStyle name="_Summary Electric_ตารางแจ้งหนี้ เดินสะพัด CDS อัตราน้ำเย็น 04.54_สรุปหนี้ค้าง &amp; Action plan SFX 290212 2" xfId="184" xr:uid="{9B8AECD0-799C-4CAA-85F7-690036266E23}"/>
    <cellStyle name="_Summary Electric_ตารางแจ้งหนี้ เดินสะพัด WU 04.54" xfId="185" xr:uid="{73FA5D6B-2FEA-4385-BE7C-4F2A3691EDB8}"/>
    <cellStyle name="_Summary Electric_ตารางแจ้งหนี้ เดินสะพัด WU 04.54 2" xfId="186" xr:uid="{82720D1E-FF24-4204-8DF9-57B1A001BA61}"/>
    <cellStyle name="_Summary Electric_ตารางแจ้งหนี้ เดินสะพัด WU 04.54_PF ตารางยกเลิกใบแจ้งหนี้ 4.1.55" xfId="187" xr:uid="{54A9CB85-D34B-43AC-B7C5-15274690990A}"/>
    <cellStyle name="_Summary Electric_ตารางแจ้งหนี้ เดินสะพัด WU 04.54_PF ตารางยกเลิกใบแจ้งหนี้ 4.1.55 2" xfId="188" xr:uid="{E123A036-F118-4E12-9B4E-80FA4FFE6AEA}"/>
    <cellStyle name="_Summary Electric_ตารางแจ้งหนี้ เดินสะพัด WU 04.54_สรุปหนี้ค้าง &amp; Action plan SFX 010312 ลงนามแล้ว" xfId="189" xr:uid="{06080710-49B4-4FC6-9EA0-8C93825941C3}"/>
    <cellStyle name="_Summary Electric_ตารางแจ้งหนี้ เดินสะพัด WU 04.54_สรุปหนี้ค้าง &amp; Action plan SFX 010312 ลงนามแล้ว 2" xfId="190" xr:uid="{D913B596-9EA8-44EB-A778-FB752AF13E9B}"/>
    <cellStyle name="_Summary Electric_ตารางแจ้งหนี้ เดินสะพัด WU 04.54_สรุปหนี้ค้าง &amp; Action plan SFX 290212" xfId="191" xr:uid="{56909569-DABC-45DE-A8F6-00AB87C53F16}"/>
    <cellStyle name="_Summary Electric_ตารางแจ้งหนี้ เดินสะพัด WU 04.54_สรุปหนี้ค้าง &amp; Action plan SFX 290212 2" xfId="192" xr:uid="{CBD1034C-F640-4807-9372-7D603F31203A}"/>
    <cellStyle name="_Summary Electric_ทะเบียนร้านค้า 01.54" xfId="193" xr:uid="{BC7F9ACF-8FF8-48B5-9A5A-03D9E11C06DE}"/>
    <cellStyle name="_Summary Electric_ทะเบียนร้านค้า 01.54 2" xfId="194" xr:uid="{2FCC1A11-22C3-4BFA-847C-A59F39AA5E72}"/>
    <cellStyle name="_Summary Electric_ทะเบียนร้านค้า 01.54_PF ตารางยกเลิกใบแจ้งหนี้ 4.1.55" xfId="195" xr:uid="{6DA69657-BEF3-4E0D-8736-6EB462F04B1B}"/>
    <cellStyle name="_Summary Electric_ทะเบียนร้านค้า 01.54_PF ตารางยกเลิกใบแจ้งหนี้ 4.1.55 2" xfId="196" xr:uid="{0DA1B6A0-3088-4D3E-B9D8-4C4B89F0EC57}"/>
    <cellStyle name="_Summary Electric_ทะเบียนร้านค้า 01.54_สรุปหนี้ค้าง &amp; Action plan SFX 010312 ลงนามแล้ว" xfId="197" xr:uid="{BA08A28F-B3B6-4EE6-BE6E-51C6EC7DF2B6}"/>
    <cellStyle name="_Summary Electric_ทะเบียนร้านค้า 01.54_สรุปหนี้ค้าง &amp; Action plan SFX 010312 ลงนามแล้ว 2" xfId="198" xr:uid="{D2FD9BD1-984C-4E1E-8D54-44CD9D0CA0E9}"/>
    <cellStyle name="_Summary Electric_ทะเบียนร้านค้า 01.54_สรุปหนี้ค้าง &amp; Action plan SFX 290212" xfId="199" xr:uid="{3CC0C93F-81CB-4487-B92E-CF9F255D148A}"/>
    <cellStyle name="_Summary Electric_ทะเบียนร้านค้า 01.54_สรุปหนี้ค้าง &amp; Action plan SFX 290212 2" xfId="200" xr:uid="{5124CDFE-072F-425F-9637-6DCAC8D6A9BD}"/>
    <cellStyle name="_Summary Electric_ทะเบียนร้านค้า 05.54 Update" xfId="201" xr:uid="{1B51EBFF-8F0E-4FFF-BBF8-B3E19BC3C9F2}"/>
    <cellStyle name="_Summary Electric_ทะเบียนร้านค้า 05.54 Update 2" xfId="202" xr:uid="{3C731F55-4725-4386-9BD8-AE514EB93223}"/>
    <cellStyle name="_Summary Electric_ทะเบียนร้านค้า 06.54" xfId="203" xr:uid="{5BD9B072-D8B1-4776-B87F-585ECD8C840F}"/>
    <cellStyle name="_Summary Electric_ทะเบียนร้านค้า 06.54 2" xfId="204" xr:uid="{27753CC5-CDD2-476D-82B0-FF7ED10107D7}"/>
    <cellStyle name="_Summary Electric_ทะเบียนร้านค้า 06.54 Update" xfId="205" xr:uid="{F6D03A4E-5009-4A3A-A4BF-E459D945FFFE}"/>
    <cellStyle name="_Summary Electric_ทะเบียนร้านค้า 06.54 Update 2" xfId="206" xr:uid="{5A5E5801-8852-450C-9B3A-06DC6EBCAB78}"/>
    <cellStyle name="_Summary Electric_ทะเบียนร้านค้า พ.ค.54" xfId="207" xr:uid="{313A0CA5-CA9D-4791-BFE0-00F9F852B491}"/>
    <cellStyle name="_Summary Electric_ทะเบียนร้านค้า พ.ค.54 2" xfId="208" xr:uid="{A356B5F5-D1DE-4969-B035-0CFC8E720995}"/>
    <cellStyle name="_Summary Electric_ทะเบียนร้านค้า พ.ค.54-KIOSK" xfId="209" xr:uid="{68865D61-6AE1-43CD-A856-35CF4A419399}"/>
    <cellStyle name="_Summary Electric_ทะเบียนร้านค้า พ.ค.54-KIOSK 2" xfId="210" xr:uid="{C23F0EFB-A756-4E85-B384-2A3B67D8C272}"/>
    <cellStyle name="_Summary Electric_ทะเบียนร้านค้า พ.ค.54-KIOSK-IT BOOTH-PRO" xfId="211" xr:uid="{49D02E59-A938-481F-B28A-F84A9C5FEE72}"/>
    <cellStyle name="_Summary Electric_ทะเบียนร้านค้า พ.ค.54-KIOSK-IT BOOTH-PRO 2" xfId="212" xr:uid="{0225C874-1A27-4DE5-A5B2-5189EB065092}"/>
    <cellStyle name="_Summary Electric_ทะเบียนร้านค้า พ.ค.54-KIOSK-ตกค้างแจ้งหนี้เดือน5-54" xfId="213" xr:uid="{3D191653-0063-441F-907B-606FA1728D2A}"/>
    <cellStyle name="_Summary Electric_ทะเบียนร้านค้า พ.ค.54-KIOSK-ตกค้างแจ้งหนี้เดือน5-54 2" xfId="214" xr:uid="{1A116207-ABEF-4F21-A644-B940C59C3038}"/>
    <cellStyle name="_Summary Electric_รายงานตัวแผ่ 13.5.54" xfId="215" xr:uid="{9E1274DE-92D9-4CFB-969D-0DEF5D0F6A43}"/>
    <cellStyle name="_Summary Electric_รายงานตัวแผ่ 13.5.54 2" xfId="216" xr:uid="{FAF10A88-397E-46A9-8013-5F8E14ED88F3}"/>
    <cellStyle name="_Summary Electric_สรุปหนี้ค้าง &amp; Action plan SFX 010312 ลงนามแล้ว" xfId="217" xr:uid="{2AC2A44C-4F4E-49B0-990F-B0946129374F}"/>
    <cellStyle name="_Summary Electric_สรุปหนี้ค้าง &amp; Action plan SFX 010312 ลงนามแล้ว 2" xfId="218" xr:uid="{2EDB51A5-1755-4802-8C16-77BA563998D2}"/>
    <cellStyle name="_Write Off 2 Gusti" xfId="219" xr:uid="{DF9AAE5C-248C-4AC7-AF0A-691C25D305E9}"/>
    <cellStyle name="_Write Off 2 Gusti 2" xfId="220" xr:uid="{F267D44D-7A9F-4738-B6C7-16EAA367B533}"/>
    <cellStyle name="_กระดาษทำการ ปี 51" xfId="221" xr:uid="{32F57882-9DC8-4A0C-A5EB-4DB331A065B3}"/>
    <cellStyle name="_กระดาษทำการ ปี 51 10" xfId="222" xr:uid="{B5E6765C-0B1D-426D-8A2E-337DD8C55933}"/>
    <cellStyle name="_กระดาษทำการ ปี 51 11" xfId="223" xr:uid="{3B00C7CB-F45E-41DD-A68F-1EEEC93663F8}"/>
    <cellStyle name="_กระดาษทำการ ปี 51 2" xfId="224" xr:uid="{5F9BE5F1-BAFF-40B5-ABE4-4B70154A55B4}"/>
    <cellStyle name="_กระดาษทำการ ปี 51 3" xfId="225" xr:uid="{977E174D-4D36-48F7-9390-4DD05AD1579B}"/>
    <cellStyle name="_กระดาษทำการ ปี 51 4" xfId="226" xr:uid="{AC15E8AC-9CCA-4DBE-B745-9257B04A659B}"/>
    <cellStyle name="_กระดาษทำการ ปี 51 5" xfId="227" xr:uid="{F5F20AE0-30F2-4BC9-8802-63B9512A8BF0}"/>
    <cellStyle name="_กระดาษทำการ ปี 51 6" xfId="228" xr:uid="{FF2F05C0-9C9F-44DE-B56F-73F866583F9A}"/>
    <cellStyle name="_กระดาษทำการ ปี 51 7" xfId="229" xr:uid="{14B32D62-F974-4561-8B33-7F66C67721A8}"/>
    <cellStyle name="_กระดาษทำการ ปี 51 8" xfId="230" xr:uid="{4A7AB1DD-11EB-48A6-BD06-6069C666A53D}"/>
    <cellStyle name="_กระดาษทำการ ปี 51 9" xfId="231" xr:uid="{1B107D28-E76A-4B9D-B016-FDBAABDF9DD3}"/>
    <cellStyle name="_ตารางแจ้งหนี้ เดินสะพัด CDS อัตราน้ำเย็น 04.54" xfId="232" xr:uid="{74366874-9008-4241-BEFE-013988B6118F}"/>
    <cellStyle name="_ตารางแจ้งหนี้ เดินสะพัด CDS อัตราน้ำเย็น 04.54 2" xfId="233" xr:uid="{0E24522A-B3DC-46A6-800E-C6B04525C520}"/>
    <cellStyle name="_ตารางแจ้งหนี้ เดินสะพัด WU 04.54" xfId="234" xr:uid="{CE8B6FC1-49C2-4AD7-836B-71168705E66E}"/>
    <cellStyle name="_ตารางแจ้งหนี้ เดินสะพัด WU 04.54 2" xfId="235" xr:uid="{91383066-B6B4-4550-8CB1-BD078B035B74}"/>
    <cellStyle name="_ตารางแจ้งหนี้ โปรโมชั่น" xfId="236" xr:uid="{86A160A8-5E02-4C02-9A5D-9ED8D63CEFAF}"/>
    <cellStyle name="_ตารางแจ้งหนี้ โปรโมชั่น 2" xfId="237" xr:uid="{9E8B31ED-312A-4EF3-AC6B-5B9EACA82D0F}"/>
    <cellStyle name="_ตารางแจ้งหนี้ โปรโมชั่น 6 ร้านค้า" xfId="238" xr:uid="{51BDD6DD-99B3-44CC-A240-7137CD261210}"/>
    <cellStyle name="_ตารางแจ้งหนี้ โปรโมชั่น 6 ร้านค้า 2" xfId="239" xr:uid="{A5EB35DB-E9BC-4711-9948-24C1F5AA751F}"/>
    <cellStyle name="_ตารางแจ้งหนี้ โปรโมชั่น ธนาสิริ,โปรลิฟวิ่ง,อิออน" xfId="240" xr:uid="{D1EBF023-7940-46AB-A9BF-E4F0142C0933}"/>
    <cellStyle name="_ตารางแจ้งหนี้ โปรโมชั่น ธนาสิริ,โปรลิฟวิ่ง,อิออน 2" xfId="241" xr:uid="{FD9B3EE6-5876-4661-8153-68CAA9B87164}"/>
    <cellStyle name="_ตารางแจ้งหนี้ ผันแปร 05.54 GP" xfId="242" xr:uid="{FD1CCAF1-5480-4710-82EC-5CD66717D26B}"/>
    <cellStyle name="_ตารางแจ้งหนี้ ผันแปร 05.54 GP 2" xfId="243" xr:uid="{647004A4-2B55-4018-8D60-C460C591BA31}"/>
    <cellStyle name="_ตารางแจ้งหนี้ ผันแปร 12.53 ค่าน้ำ,ค่าไฟ" xfId="244" xr:uid="{40DCCF0C-DF05-4D12-A35D-C251B65E7103}"/>
    <cellStyle name="_ตารางแจ้งหนี้ ผันแปร 12.53 ค่าน้ำ,ค่าไฟ 2" xfId="245" xr:uid="{FB8F5386-F5C0-40AF-97C5-87A8D94882D5}"/>
    <cellStyle name="_ทะเบียนร้านค้า 01.54" xfId="246" xr:uid="{5DF8564F-4B85-4935-93ED-AEE7E71CDE17}"/>
    <cellStyle name="_ทะเบียนร้านค้า 01.54 2" xfId="247" xr:uid="{BB28E9E0-8868-4A36-A71B-7BFB063308E5}"/>
    <cellStyle name="_ทะเบียนร้านค้า 02.54" xfId="248" xr:uid="{FC1FDAAE-796E-465E-8902-3BAB90F54180}"/>
    <cellStyle name="_ทะเบียนร้านค้า 02.54 2" xfId="249" xr:uid="{4829DAA8-30DC-477A-AC75-E7A12C697706}"/>
    <cellStyle name="_ทะเบียนร้านค้า 06.54 Update" xfId="250" xr:uid="{C7446861-1878-446E-91A6-43579DC2BF1C}"/>
    <cellStyle name="_ทะเบียนร้านค้า 06.54 Update 2" xfId="251" xr:uid="{DCECBC83-F57B-442E-ABB3-A9C36137F893}"/>
    <cellStyle name="0,0_x000d__x000a_NA_x000d__x000a_" xfId="252" xr:uid="{4CEB15C1-A8BA-42C0-A08A-F44C077CC8F4}"/>
    <cellStyle name="0,0_x000d__x000a_NA_x000d__x000a_ 2" xfId="253" xr:uid="{D582BC2D-2706-44BB-9538-F8D9C18B7536}"/>
    <cellStyle name="0,0_x000d__x000a_NA_x000d__x000a_ 3" xfId="254" xr:uid="{CD82E63C-A8E6-47D4-B36A-750B1FEC9C24}"/>
    <cellStyle name="0,000" xfId="255" xr:uid="{41CB9D0C-54A6-4C46-841B-6A65986280F4}"/>
    <cellStyle name="0,000 2" xfId="256" xr:uid="{1CE1B5CB-DD4B-4D77-90F1-FD96BD9C2A56}"/>
    <cellStyle name="20% - Accent1 2" xfId="257" xr:uid="{852C737C-A219-4E37-AC95-1484C92D426F}"/>
    <cellStyle name="20% - Accent1 2 2" xfId="258" xr:uid="{FB36965D-2B6F-49CD-90E6-9DA9AB058C6F}"/>
    <cellStyle name="20% - Accent1 2 3" xfId="259" xr:uid="{E2B99ADB-42ED-4D45-8B9A-A00A278227D5}"/>
    <cellStyle name="20% - Accent1 3" xfId="260" xr:uid="{7F8BA160-F1C8-4432-B811-993355722503}"/>
    <cellStyle name="20% - Accent2 2" xfId="261" xr:uid="{A69869E7-D2F4-420F-8BE1-96D0B702F6A1}"/>
    <cellStyle name="20% - Accent2 2 2" xfId="262" xr:uid="{C5ACD8DC-A61B-4D39-B0CB-F9D3D512A4B9}"/>
    <cellStyle name="20% - Accent2 2 3" xfId="263" xr:uid="{755D9372-E4CE-488A-8695-8A95A7D0AEF8}"/>
    <cellStyle name="20% - Accent2 3" xfId="264" xr:uid="{65512CC4-3557-4E5E-A271-5D11997EC219}"/>
    <cellStyle name="20% - Accent3 2" xfId="265" xr:uid="{B22CB21D-19D9-47DD-88A1-ABA9360325D6}"/>
    <cellStyle name="20% - Accent3 2 2" xfId="266" xr:uid="{01EF09EE-1A3D-4168-A692-DE7A11D589DF}"/>
    <cellStyle name="20% - Accent3 2 3" xfId="267" xr:uid="{D50AE124-940E-49D2-AA18-09713FCD2307}"/>
    <cellStyle name="20% - Accent3 3" xfId="268" xr:uid="{1916C9AA-95C4-40F0-82CE-9B9D8E044DBC}"/>
    <cellStyle name="20% - Accent4 2" xfId="269" xr:uid="{05500FF4-BA1D-44B6-87FA-C6E090C70D1B}"/>
    <cellStyle name="20% - Accent4 2 2" xfId="270" xr:uid="{22C75FAA-ADBF-4153-8794-9160B2708F9C}"/>
    <cellStyle name="20% - Accent4 2 3" xfId="271" xr:uid="{0EC76A5E-3A9A-4B37-8AD5-914E8CC377DE}"/>
    <cellStyle name="20% - Accent4 3" xfId="272" xr:uid="{259255F7-F9D6-45A6-B799-9E6EF3355126}"/>
    <cellStyle name="20% - Accent5 2" xfId="273" xr:uid="{9C343383-DF49-4297-996C-C090A2C50641}"/>
    <cellStyle name="20% - Accent5 3" xfId="274" xr:uid="{879ED19E-48E7-49BB-A311-1BF32C232C92}"/>
    <cellStyle name="20% - Accent6 2" xfId="275" xr:uid="{EC2DD59B-8D2A-423D-8D0C-CBF4CFA0D9FE}"/>
    <cellStyle name="20% - Accent6 2 2" xfId="276" xr:uid="{279F5A18-28CD-40ED-BF17-63AD481B473A}"/>
    <cellStyle name="20% - Accent6 2 3" xfId="277" xr:uid="{59954DEB-9A8A-4D1D-8C2D-E829254306A1}"/>
    <cellStyle name="20% - Accent6 3" xfId="278" xr:uid="{17D6082D-88D3-4A3C-8D9B-F76D02A91448}"/>
    <cellStyle name="20% - ส่วนที่ถูกเน้น1" xfId="279" xr:uid="{14741CA6-E50B-4E02-9707-7544E876CD21}"/>
    <cellStyle name="20% - ส่วนที่ถูกเน้น1 2" xfId="280" xr:uid="{792FEE14-1A87-4714-80FC-0B3EA270B8D4}"/>
    <cellStyle name="20% - ส่วนที่ถูกเน้น2" xfId="281" xr:uid="{52F84296-B499-4B61-87FA-27F655CEF2BB}"/>
    <cellStyle name="20% - ส่วนที่ถูกเน้น2 2" xfId="282" xr:uid="{2735D6BE-83D4-470D-AEED-A090CB4A7277}"/>
    <cellStyle name="20% - ส่วนที่ถูกเน้น3" xfId="283" xr:uid="{F7CC2614-8E39-46D6-8FBE-D984CB11E837}"/>
    <cellStyle name="20% - ส่วนที่ถูกเน้น3 2" xfId="284" xr:uid="{BA4F2AE5-16E8-446C-AC77-69D7ABD4EC97}"/>
    <cellStyle name="20% - ส่วนที่ถูกเน้น4" xfId="285" xr:uid="{6592B459-0230-48A1-84A9-FCEF61A76D25}"/>
    <cellStyle name="20% - ส่วนที่ถูกเน้น4 2" xfId="286" xr:uid="{F16F8A5F-C410-4783-9861-506058A53A0F}"/>
    <cellStyle name="20% - ส่วนที่ถูกเน้น5" xfId="287" xr:uid="{FD2E1B78-5420-4A57-8A32-D04A35A92EE7}"/>
    <cellStyle name="20% - ส่วนที่ถูกเน้น5 2" xfId="288" xr:uid="{DCC42C21-20AD-47B1-8201-3821802B6D00}"/>
    <cellStyle name="20% - ส่วนที่ถูกเน้น6" xfId="289" xr:uid="{AB2C9C56-F3A1-44B3-81CE-77B64104F495}"/>
    <cellStyle name="20% - ส่วนที่ถูกเน้น6 2" xfId="290" xr:uid="{616EC551-6301-4C27-9ECA-A94D4FE6C7C8}"/>
    <cellStyle name="40% - Accent1 2" xfId="291" xr:uid="{B1A04624-C1C6-4F87-A13E-59BEBD449AB3}"/>
    <cellStyle name="40% - Accent1 2 2" xfId="292" xr:uid="{21F3DD90-01D9-4702-82BE-46C33EC3E8F1}"/>
    <cellStyle name="40% - Accent1 2 3" xfId="293" xr:uid="{D017CD93-3929-4D52-9FC4-600EC1FD6FD5}"/>
    <cellStyle name="40% - Accent1 3" xfId="294" xr:uid="{A0479F22-1680-4D87-A7EC-2557582570E3}"/>
    <cellStyle name="40% - Accent2 2" xfId="295" xr:uid="{D0DF2F6A-5850-463E-861F-121DCE6261FB}"/>
    <cellStyle name="40% - Accent2 3" xfId="296" xr:uid="{BB6095A5-B25B-4DFB-A1FC-A183605AB34D}"/>
    <cellStyle name="40% - Accent3 2" xfId="297" xr:uid="{C0359FA7-B8F1-4690-8035-587F8404E11F}"/>
    <cellStyle name="40% - Accent3 2 2" xfId="298" xr:uid="{5063B6F2-19F2-40D0-8F05-69D69E12AB01}"/>
    <cellStyle name="40% - Accent3 2 3" xfId="299" xr:uid="{88869E96-4B4A-4ABC-8543-D3B8188A2F4D}"/>
    <cellStyle name="40% - Accent3 3" xfId="300" xr:uid="{03A0A43A-636C-4021-AB43-B333104DBF15}"/>
    <cellStyle name="40% - Accent4 2" xfId="301" xr:uid="{28B11FFF-6BD7-4EBF-8774-FD422551CE62}"/>
    <cellStyle name="40% - Accent4 2 2" xfId="302" xr:uid="{BCF4BF5F-8BC9-480F-BA34-045A7C3DEA4A}"/>
    <cellStyle name="40% - Accent4 2 3" xfId="303" xr:uid="{08275B97-402E-4696-A90F-E99265E92D80}"/>
    <cellStyle name="40% - Accent4 3" xfId="304" xr:uid="{1FEC5116-23F3-43A4-900B-0FFC8D2BAFC5}"/>
    <cellStyle name="40% - Accent5 2" xfId="305" xr:uid="{19E85C00-0966-4208-AD5A-4AFFEA6771CB}"/>
    <cellStyle name="40% - Accent5 2 2" xfId="306" xr:uid="{C0581091-B38B-4CEC-AB23-8405795507BD}"/>
    <cellStyle name="40% - Accent5 2 3" xfId="307" xr:uid="{3050F9A1-C03D-4DE4-8CB4-F3B59089F294}"/>
    <cellStyle name="40% - Accent5 3" xfId="308" xr:uid="{3B5D92EC-4ACD-4B23-A455-3EE6812FCD1C}"/>
    <cellStyle name="40% - Accent6 2" xfId="309" xr:uid="{61620571-6BB5-4553-BC16-6981B249A8E2}"/>
    <cellStyle name="40% - Accent6 2 2" xfId="310" xr:uid="{0C7800BC-1529-487B-9B29-0D280DDAC990}"/>
    <cellStyle name="40% - Accent6 2 3" xfId="311" xr:uid="{BBE2C253-FEF3-4016-B97C-FA56C7DF5E6D}"/>
    <cellStyle name="40% - Accent6 3" xfId="312" xr:uid="{631B7D71-0D91-45A2-8862-D4F5002C2B84}"/>
    <cellStyle name="40% - ส่วนที่ถูกเน้น1" xfId="313" xr:uid="{539AFCB7-161D-4472-8C21-08C9ADBAE42D}"/>
    <cellStyle name="40% - ส่วนที่ถูกเน้น1 2" xfId="314" xr:uid="{EEE57285-EFFF-4E39-A17D-ABCCB832172B}"/>
    <cellStyle name="40% - ส่วนที่ถูกเน้น2" xfId="315" xr:uid="{282FD72B-3261-4D77-9FBB-8A33D35C3F30}"/>
    <cellStyle name="40% - ส่วนที่ถูกเน้น2 2" xfId="316" xr:uid="{A9804A24-28EF-4C5E-92CD-196D3A144B4F}"/>
    <cellStyle name="40% - ส่วนที่ถูกเน้น3" xfId="317" xr:uid="{4573C4E5-17CF-46C6-8FDE-05E778E16E74}"/>
    <cellStyle name="40% - ส่วนที่ถูกเน้น3 2" xfId="318" xr:uid="{A5A91A5B-BF5C-4025-B1D7-FD1FAF4F1058}"/>
    <cellStyle name="40% - ส่วนที่ถูกเน้น4" xfId="319" xr:uid="{164C4F75-6114-4032-B6A2-DC99E7EDDF52}"/>
    <cellStyle name="40% - ส่วนที่ถูกเน้น4 2" xfId="320" xr:uid="{4556E036-BA0A-445F-98D5-5CC3A93F8107}"/>
    <cellStyle name="40% - ส่วนที่ถูกเน้น5" xfId="321" xr:uid="{D11EAC7F-AAD9-4D4E-9F81-A149A33A511A}"/>
    <cellStyle name="40% - ส่วนที่ถูกเน้น5 2" xfId="322" xr:uid="{A5F6CBC0-6423-4A4B-9AB7-3EF89AA4F74E}"/>
    <cellStyle name="40% - ส่วนที่ถูกเน้น6" xfId="323" xr:uid="{9AA0BA63-1F6D-4A13-A37A-AD47763457F2}"/>
    <cellStyle name="40% - ส่วนที่ถูกเน้น6 2" xfId="324" xr:uid="{F2D0658E-B128-420F-92A0-E96F2CAD15A9}"/>
    <cellStyle name="60% - Accent1 2" xfId="325" xr:uid="{67342209-8608-45DC-9E7E-334BFBBC8AA4}"/>
    <cellStyle name="60% - Accent1 2 2" xfId="326" xr:uid="{38594D67-223F-42A8-BA31-3D9C7506704D}"/>
    <cellStyle name="60% - Accent1 2 3" xfId="327" xr:uid="{C466F671-35E4-4679-81F4-14E7A36162D7}"/>
    <cellStyle name="60% - Accent1 3" xfId="328" xr:uid="{343F32CB-1712-4B98-B0CE-4F554F90820C}"/>
    <cellStyle name="60% - Accent2 2" xfId="329" xr:uid="{119C13EE-BD1F-4551-A671-4C08F44DFDD4}"/>
    <cellStyle name="60% - Accent2 2 2" xfId="330" xr:uid="{93D8EA76-6C46-472B-9397-956DF90B96C4}"/>
    <cellStyle name="60% - Accent2 2 3" xfId="331" xr:uid="{79B0BADC-48BC-40A3-A217-BFDA5715D654}"/>
    <cellStyle name="60% - Accent2 3" xfId="332" xr:uid="{550BF0E6-8525-465A-AA17-4AF6305F8A9C}"/>
    <cellStyle name="60% - Accent3 2" xfId="333" xr:uid="{DC98128F-6B85-47C8-97A6-C18EF4CD01AD}"/>
    <cellStyle name="60% - Accent3 2 2" xfId="334" xr:uid="{840D73FC-57C7-4161-B951-58536A6FDE6E}"/>
    <cellStyle name="60% - Accent3 2 3" xfId="335" xr:uid="{F6BCC11C-55A5-44B0-8D35-4ADF7F53A491}"/>
    <cellStyle name="60% - Accent3 3" xfId="336" xr:uid="{FA1D6B3B-3B12-4B23-9500-79E1E3F4756D}"/>
    <cellStyle name="60% - Accent4 2" xfId="337" xr:uid="{73BB1551-B747-495F-9B06-1F4DBE5CA11A}"/>
    <cellStyle name="60% - Accent4 2 2" xfId="338" xr:uid="{B82F7A14-9F7B-425F-ABD8-E6E87011948B}"/>
    <cellStyle name="60% - Accent4 2 3" xfId="339" xr:uid="{CF6133E2-7A00-474F-AD13-CBDD03FF0C5E}"/>
    <cellStyle name="60% - Accent4 3" xfId="340" xr:uid="{1BF11731-F1FD-4693-BD8B-870639D272D6}"/>
    <cellStyle name="60% - Accent5 2" xfId="341" xr:uid="{6FBA95AA-EB18-4B9D-BD20-0A7678DA01E4}"/>
    <cellStyle name="60% - Accent5 2 2" xfId="342" xr:uid="{64E6B91E-782F-458D-903D-3E3F6E200A12}"/>
    <cellStyle name="60% - Accent5 2 3" xfId="343" xr:uid="{86EA13A6-9920-460E-90E5-073FCA031EF0}"/>
    <cellStyle name="60% - Accent5 3" xfId="344" xr:uid="{99B34EA1-4090-4E03-A66B-44072C059F89}"/>
    <cellStyle name="60% - Accent6 2" xfId="345" xr:uid="{D10DE290-83B7-4984-A225-90DAFB5A3F47}"/>
    <cellStyle name="60% - Accent6 2 2" xfId="346" xr:uid="{2256DDEA-234D-4D44-A397-61B284C28196}"/>
    <cellStyle name="60% - Accent6 2 3" xfId="347" xr:uid="{EF6F6A9C-5F27-4313-B6B4-0B4C4CC70B33}"/>
    <cellStyle name="60% - Accent6 3" xfId="348" xr:uid="{45823494-C21B-45A3-ABB6-4283CBD67851}"/>
    <cellStyle name="60% - ส่วนที่ถูกเน้น1" xfId="349" xr:uid="{F2A576D4-A271-496C-9D46-9E7CDDE9C1DC}"/>
    <cellStyle name="60% - ส่วนที่ถูกเน้น1 2" xfId="350" xr:uid="{59A684AC-C1C2-4FF5-826C-C129C710F274}"/>
    <cellStyle name="60% - ส่วนที่ถูกเน้น2" xfId="351" xr:uid="{496E5CB7-45BF-44E8-B131-FC15F949D7C8}"/>
    <cellStyle name="60% - ส่วนที่ถูกเน้น2 2" xfId="352" xr:uid="{0D9A51CC-014A-4BF5-B5DA-51A204A91ABD}"/>
    <cellStyle name="60% - ส่วนที่ถูกเน้น3" xfId="353" xr:uid="{57D4E03B-8F7E-4291-91B0-73D5A5DC8694}"/>
    <cellStyle name="60% - ส่วนที่ถูกเน้น3 2" xfId="354" xr:uid="{189C63F5-0DCE-47A7-9578-CADD0EFBD4FE}"/>
    <cellStyle name="60% - ส่วนที่ถูกเน้น4" xfId="355" xr:uid="{F22DE28E-726E-4188-8836-4270FFA1301E}"/>
    <cellStyle name="60% - ส่วนที่ถูกเน้น4 2" xfId="356" xr:uid="{E20BCA56-28AE-4CB2-A71B-E9702C8468F7}"/>
    <cellStyle name="60% - ส่วนที่ถูกเน้น5" xfId="357" xr:uid="{2BA1EC91-6921-4488-AD39-644DCD431BE0}"/>
    <cellStyle name="60% - ส่วนที่ถูกเน้น5 2" xfId="358" xr:uid="{1DFF515F-ACDD-40A4-AF88-986A62AEB087}"/>
    <cellStyle name="60% - ส่วนที่ถูกเน้น6" xfId="359" xr:uid="{DE610858-D536-48EC-AA99-B39CB0BC5690}"/>
    <cellStyle name="60% - ส่วนที่ถูกเน้น6 2" xfId="360" xr:uid="{C835D107-BACF-4BEE-BE5F-76D2EE7DA425}"/>
    <cellStyle name="75" xfId="361" xr:uid="{7BDC9BFF-73E6-4BC7-B374-66723B728EE3}"/>
    <cellStyle name="75 10" xfId="362" xr:uid="{F4D61FF8-2FB2-43BE-AFD5-75C05065D498}"/>
    <cellStyle name="75 11" xfId="363" xr:uid="{1B4F9B76-72DF-43F0-B57C-E1EAD6C68E39}"/>
    <cellStyle name="75 2" xfId="364" xr:uid="{D6A4B762-3EE3-4B94-9F3F-8A12C5B94911}"/>
    <cellStyle name="75 3" xfId="365" xr:uid="{DA92A8CF-6899-4C33-BF33-AAF83AD29B4B}"/>
    <cellStyle name="75 4" xfId="366" xr:uid="{282A1BE7-81CC-446C-8CD6-D52826076FFC}"/>
    <cellStyle name="75 5" xfId="367" xr:uid="{B9884148-4393-45B2-9E28-9928F3201BEB}"/>
    <cellStyle name="75 6" xfId="368" xr:uid="{77B8E880-F8F5-4C73-95F9-1D969C3DCF21}"/>
    <cellStyle name="75 7" xfId="369" xr:uid="{38C012D6-FF91-4492-A786-5F98AD1F8596}"/>
    <cellStyle name="75 8" xfId="370" xr:uid="{4A0E27A3-9A80-4B46-843B-26B1B0157AC5}"/>
    <cellStyle name="75 9" xfId="371" xr:uid="{50206628-0E61-4FFE-9F4A-BC550D2818C3}"/>
    <cellStyle name="_x0002_-_x0002_Ä_x0001_‡_x0003_0_x0002_P_x0003_ _x0002_X_x0003_·_x0002_®_x0003_@_x0002_p_x0003_ª_x0002_¨_x0010_!_x0002__x0003_&quot;_x0001_ÄÇ_x0002__x000e__x0003_ _x0002_é_x0002_Ä_x0001_‡_x0003_Ë_x0002_H_x0003_ _x0002_X" xfId="372" xr:uid="{D4DF0723-97EF-413C-8547-819544EA0688}"/>
    <cellStyle name="_x0002_-_x0002_Ä_x0001_‡_x0003_0_x0002_P_x0003_ _x0002_X_x0003_·_x0002_®_x0003_@_x0002_p_x0003_ª_x0002_¨_x0010_!_x0002__x0003_&quot;_x0001_ÄÇ_x0002__x000e__x0003_ _x0002_é_x0002_Ä_x0001_‡_x0003_Ë_x0002_H_x0003_ _x0002_X 2" xfId="373" xr:uid="{3CCE6774-4CA9-4647-899C-DE809AF17C34}"/>
    <cellStyle name="AA FRAME" xfId="374" xr:uid="{DA922A8B-794C-4CE8-8369-A68883BD9B7B}"/>
    <cellStyle name="AA FRAME 10" xfId="375" xr:uid="{4FBFB831-10B7-466E-BBD2-CFDB733C0A34}"/>
    <cellStyle name="AA FRAME 11" xfId="376" xr:uid="{864E8A1D-B830-40E4-AABA-63B34E8F6752}"/>
    <cellStyle name="AA FRAME 2" xfId="377" xr:uid="{60790B0E-24FC-4EB1-B39E-9F0BAA39B90E}"/>
    <cellStyle name="AA FRAME 3" xfId="378" xr:uid="{2EE07ED9-CF48-41B0-B142-895F3A8039F9}"/>
    <cellStyle name="AA FRAME 4" xfId="379" xr:uid="{422F362D-2D7B-487A-825E-C13C30A95EBD}"/>
    <cellStyle name="AA FRAME 5" xfId="380" xr:uid="{1ADAAA3A-1251-4376-8B8E-130692CE89DA}"/>
    <cellStyle name="AA FRAME 6" xfId="381" xr:uid="{2EAB682C-7D3F-41B9-A2C2-9817C006D158}"/>
    <cellStyle name="AA FRAME 7" xfId="382" xr:uid="{617B39D2-534D-461D-B385-C5ED574CED17}"/>
    <cellStyle name="AA FRAME 8" xfId="383" xr:uid="{C61BDF77-4650-4C5B-AE47-BD6A631A0F25}"/>
    <cellStyle name="AA FRAME 9" xfId="384" xr:uid="{9ECB025E-1B15-4F14-9BD5-59010C365737}"/>
    <cellStyle name="AA HEADING" xfId="385" xr:uid="{889F741E-6F15-41EA-B345-CC3E0F18DAD7}"/>
    <cellStyle name="AA HEADING 10" xfId="386" xr:uid="{1ADFF9EC-A916-4462-BE97-B966F0290AF5}"/>
    <cellStyle name="AA HEADING 11" xfId="387" xr:uid="{08B49844-97D4-45F9-B672-5A99CD278D45}"/>
    <cellStyle name="AA HEADING 2" xfId="388" xr:uid="{7F8F20C4-DF1A-498A-AF46-9278753681FB}"/>
    <cellStyle name="AA HEADING 3" xfId="389" xr:uid="{68B11DC4-6AAA-4973-9E0C-E307CB16B776}"/>
    <cellStyle name="AA HEADING 4" xfId="390" xr:uid="{DFE620FF-525A-43D8-8C6F-401E826B4CA5}"/>
    <cellStyle name="AA HEADING 5" xfId="391" xr:uid="{B82728A2-31B3-4A89-AB97-5CEB80F62F77}"/>
    <cellStyle name="AA HEADING 6" xfId="392" xr:uid="{C0F7841B-FAEB-4633-9A87-4400A73C7493}"/>
    <cellStyle name="AA HEADING 7" xfId="393" xr:uid="{7CCBFC6D-1FC6-4FF9-A90A-4C9D9BE81524}"/>
    <cellStyle name="AA HEADING 8" xfId="394" xr:uid="{DED952F8-12DB-4F20-834D-6A0027E84239}"/>
    <cellStyle name="AA HEADING 9" xfId="395" xr:uid="{2975E5A8-2CB2-40B5-A081-6FF6502928F9}"/>
    <cellStyle name="AA INITIALS" xfId="396" xr:uid="{FC14BD1D-184D-4DA4-8098-286FCA8B1C51}"/>
    <cellStyle name="AA INITIALS 10" xfId="397" xr:uid="{336BD958-C633-4F93-9485-A343FC2A5CF8}"/>
    <cellStyle name="AA INITIALS 11" xfId="398" xr:uid="{A57D8D80-590C-47C0-9A58-535423B2B7B0}"/>
    <cellStyle name="AA INITIALS 2" xfId="399" xr:uid="{9CEE0A64-1B52-4061-A546-E171F4B55333}"/>
    <cellStyle name="AA INITIALS 3" xfId="400" xr:uid="{F140AC0C-7F27-4310-84FA-E728F4F3BD5E}"/>
    <cellStyle name="AA INITIALS 4" xfId="401" xr:uid="{3DBF7FD5-C8B5-43B3-A895-D4A2CEC3457E}"/>
    <cellStyle name="AA INITIALS 5" xfId="402" xr:uid="{D3A0CFA5-198C-4A74-A8FB-30ACF96BE693}"/>
    <cellStyle name="AA INITIALS 6" xfId="403" xr:uid="{FE82599B-016E-406E-BEE4-284F86A6141A}"/>
    <cellStyle name="AA INITIALS 7" xfId="404" xr:uid="{35272F3F-EEEC-4A9D-8C34-77ED57A6F81C}"/>
    <cellStyle name="AA INITIALS 8" xfId="405" xr:uid="{8D334F43-326C-412B-A933-7A4D0CDE3AA9}"/>
    <cellStyle name="AA INITIALS 9" xfId="406" xr:uid="{A8C55244-0487-4DED-9186-E3842AAF2323}"/>
    <cellStyle name="AA INPUT" xfId="407" xr:uid="{63AE9131-2B86-4713-8DC0-351C1092F2FF}"/>
    <cellStyle name="AA INPUT 10" xfId="408" xr:uid="{0B6BAFCC-499F-4876-BE8D-1816EB097A2A}"/>
    <cellStyle name="AA INPUT 11" xfId="409" xr:uid="{D604567A-5B32-4A26-A6DD-B75F7B3AA4FD}"/>
    <cellStyle name="AA INPUT 2" xfId="410" xr:uid="{A9163712-0557-4EFD-82E2-F3E4DCC0377D}"/>
    <cellStyle name="AA INPUT 3" xfId="411" xr:uid="{C0ABE4A3-05ED-4E92-9032-D5A055792EC5}"/>
    <cellStyle name="AA INPUT 4" xfId="412" xr:uid="{1F12A954-856D-44E3-ACC9-E8D58D32E734}"/>
    <cellStyle name="AA INPUT 5" xfId="413" xr:uid="{3AFBF9A8-C8E2-4762-878A-C29CA3862E3C}"/>
    <cellStyle name="AA INPUT 6" xfId="414" xr:uid="{0264A2EB-D6D8-49DC-8F1D-250BD9F42875}"/>
    <cellStyle name="AA INPUT 7" xfId="415" xr:uid="{AB88D671-E850-4570-91A1-626A1F0C1164}"/>
    <cellStyle name="AA INPUT 8" xfId="416" xr:uid="{A29314E3-6E84-4493-A25F-002F3DE9F91F}"/>
    <cellStyle name="AA INPUT 9" xfId="417" xr:uid="{BC602099-E367-40EE-BABD-3E808D2217C2}"/>
    <cellStyle name="AA LOCK" xfId="418" xr:uid="{73AE5DFF-FF2C-4AB2-BC30-9615871C9BE2}"/>
    <cellStyle name="AA LOCK 10" xfId="419" xr:uid="{A462FD8F-633F-4B99-98B4-26E814368D4D}"/>
    <cellStyle name="AA LOCK 11" xfId="420" xr:uid="{989F7ED5-E64F-441F-B367-518877BC0D11}"/>
    <cellStyle name="AA LOCK 2" xfId="421" xr:uid="{3B83C5BE-BEDD-4E5B-92D6-AE89F5C69F81}"/>
    <cellStyle name="AA LOCK 3" xfId="422" xr:uid="{48FB972A-982B-4FFA-BD46-0DD1D0A9B756}"/>
    <cellStyle name="AA LOCK 4" xfId="423" xr:uid="{C010FB4A-9E91-413B-8B4E-9190EE6F067A}"/>
    <cellStyle name="AA LOCK 5" xfId="424" xr:uid="{FA477C95-507C-492A-AFF8-CB37A28A1AB3}"/>
    <cellStyle name="AA LOCK 6" xfId="425" xr:uid="{27B56879-51D8-4F82-944C-F3E089D618AC}"/>
    <cellStyle name="AA LOCK 7" xfId="426" xr:uid="{187F4CB2-8BF2-46A1-8947-5A6CF1D78946}"/>
    <cellStyle name="AA LOCK 8" xfId="427" xr:uid="{D75CF4C9-95CB-4623-A054-CC95C11E4619}"/>
    <cellStyle name="AA LOCK 9" xfId="428" xr:uid="{46061B3F-3CB4-483E-B4D5-34D698DFF388}"/>
    <cellStyle name="AA MGR NAME" xfId="429" xr:uid="{F2FD76BA-91C8-4B97-AFA5-DBD8E737CD0A}"/>
    <cellStyle name="AA MGR NAME 10" xfId="430" xr:uid="{3D349598-2520-45B0-8016-29D4B70E52BF}"/>
    <cellStyle name="AA MGR NAME 11" xfId="431" xr:uid="{380FF7E7-5B7A-497D-9D83-98C46F71B1C7}"/>
    <cellStyle name="AA MGR NAME 2" xfId="432" xr:uid="{1211D15A-5CA3-457D-9036-07706FC686E2}"/>
    <cellStyle name="AA MGR NAME 3" xfId="433" xr:uid="{A7F6EEA6-60CE-4B39-81E0-43FF2D1B8E4F}"/>
    <cellStyle name="AA MGR NAME 4" xfId="434" xr:uid="{4A13035E-4793-4796-9070-DC54BBD909A7}"/>
    <cellStyle name="AA MGR NAME 5" xfId="435" xr:uid="{B372E39B-F579-4AD2-A276-E58CB6BE2FBF}"/>
    <cellStyle name="AA MGR NAME 6" xfId="436" xr:uid="{5FDE2E44-A517-44F5-AB1C-DA3D37373843}"/>
    <cellStyle name="AA MGR NAME 7" xfId="437" xr:uid="{1BE19ED3-4C55-4DBC-9C2D-D2ABF1B0EBE2}"/>
    <cellStyle name="AA MGR NAME 8" xfId="438" xr:uid="{03D94BEF-FED4-414B-8AA2-71A0E0779A06}"/>
    <cellStyle name="AA MGR NAME 9" xfId="439" xr:uid="{4D4A0916-ED18-4430-9DFB-BE6B6C278495}"/>
    <cellStyle name="AA NORMAL" xfId="440" xr:uid="{81736872-1A38-4E64-9568-2FDEEEB1BF6D}"/>
    <cellStyle name="AA NORMAL 10" xfId="441" xr:uid="{952FFA8C-91FB-4394-999C-82D753DE76FF}"/>
    <cellStyle name="AA NORMAL 11" xfId="442" xr:uid="{BB6B9177-08C6-4226-A07C-1E895990201A}"/>
    <cellStyle name="AA NORMAL 2" xfId="443" xr:uid="{82235593-70DE-460F-8922-64B94188241E}"/>
    <cellStyle name="AA NORMAL 3" xfId="444" xr:uid="{49721EC4-323B-4523-9D14-1519ED41E65B}"/>
    <cellStyle name="AA NORMAL 4" xfId="445" xr:uid="{2DB0AA8D-0EF4-46DF-9F04-03AB3178A2AF}"/>
    <cellStyle name="AA NORMAL 5" xfId="446" xr:uid="{7752D9A7-7539-4A56-B49C-A2F478A48CEA}"/>
    <cellStyle name="AA NORMAL 6" xfId="447" xr:uid="{11B26881-D712-4575-878B-E468584A4464}"/>
    <cellStyle name="AA NORMAL 7" xfId="448" xr:uid="{35F74B05-D2BD-4A57-A9AB-4A9EA5D1E639}"/>
    <cellStyle name="AA NORMAL 8" xfId="449" xr:uid="{A0785EA4-7D0A-4FEA-8ABE-71201CF4F9F9}"/>
    <cellStyle name="AA NORMAL 9" xfId="450" xr:uid="{A8DA123B-D41B-4532-B529-592EFD155E4C}"/>
    <cellStyle name="AA NUMBER" xfId="451" xr:uid="{E179B82B-E009-4700-BBB9-E05D67DB1F80}"/>
    <cellStyle name="AA NUMBER 10" xfId="452" xr:uid="{26135CA2-FBBD-477E-8C3B-9494A3041A32}"/>
    <cellStyle name="AA NUMBER 11" xfId="453" xr:uid="{AFBEC48B-0E80-4A4A-B869-C00DB4EF0577}"/>
    <cellStyle name="AA NUMBER 2" xfId="454" xr:uid="{91880A93-E7A9-4E52-B5EF-467E8DE1D991}"/>
    <cellStyle name="AA NUMBER 3" xfId="455" xr:uid="{A30CCF0C-271F-4ABC-8712-0BBBE49D4204}"/>
    <cellStyle name="AA NUMBER 4" xfId="456" xr:uid="{6E446FFC-B346-48E2-888B-D97FE7F91577}"/>
    <cellStyle name="AA NUMBER 5" xfId="457" xr:uid="{0D2B687D-7D70-4FD7-BE2A-F055D968CB79}"/>
    <cellStyle name="AA NUMBER 6" xfId="458" xr:uid="{85D64704-3632-414D-B27F-7390CC0A1E17}"/>
    <cellStyle name="AA NUMBER 7" xfId="459" xr:uid="{1419F08C-B8CB-48A9-B5FD-0BC68DF3EA8C}"/>
    <cellStyle name="AA NUMBER 8" xfId="460" xr:uid="{9B26EF4D-7F70-479E-AF45-21C5D4AB0414}"/>
    <cellStyle name="AA NUMBER 9" xfId="461" xr:uid="{C0850542-2FF7-46AA-B1C0-F03F514561CC}"/>
    <cellStyle name="AA NUMBER2" xfId="462" xr:uid="{98F4C469-254D-406F-912A-49373A796DCE}"/>
    <cellStyle name="AA NUMBER2 10" xfId="463" xr:uid="{38646DA1-BAB9-4447-B08B-5BA4D658E10B}"/>
    <cellStyle name="AA NUMBER2 11" xfId="464" xr:uid="{63314766-2FC5-4730-86F5-3A0D4A90EFF3}"/>
    <cellStyle name="AA NUMBER2 2" xfId="465" xr:uid="{F56CB4F0-67EB-4B10-B5CB-2BD78ECAF700}"/>
    <cellStyle name="AA NUMBER2 3" xfId="466" xr:uid="{7A6FA221-2FD8-4A64-8F69-B8D0C4129F1A}"/>
    <cellStyle name="AA NUMBER2 4" xfId="467" xr:uid="{68A5611F-2DE4-49CB-A14E-7AB92CEDB255}"/>
    <cellStyle name="AA NUMBER2 5" xfId="468" xr:uid="{C89F5CEB-063E-45E0-8460-A05567CBC2D8}"/>
    <cellStyle name="AA NUMBER2 6" xfId="469" xr:uid="{BE4E42C0-29D7-4B06-94D9-C7D7B93B232C}"/>
    <cellStyle name="AA NUMBER2 7" xfId="470" xr:uid="{1DED7676-8D59-426D-9B8C-943707056007}"/>
    <cellStyle name="AA NUMBER2 8" xfId="471" xr:uid="{32B2FAE1-F73A-46D1-9F71-2C762B6CFB8F}"/>
    <cellStyle name="AA NUMBER2 9" xfId="472" xr:uid="{52723BED-1AF9-4571-9A0A-F1083EF4DEE3}"/>
    <cellStyle name="AA QUESTION" xfId="473" xr:uid="{AF96502D-E8A9-4373-94E7-C0B7558AF361}"/>
    <cellStyle name="AA QUESTION 10" xfId="474" xr:uid="{D68E6CD9-1F5C-4960-A7E5-3B6E022A097E}"/>
    <cellStyle name="AA QUESTION 11" xfId="475" xr:uid="{F2D49360-0EB4-4C0B-AE56-64259E6EB695}"/>
    <cellStyle name="AA QUESTION 2" xfId="476" xr:uid="{870E12AB-E052-498B-9681-B42FCB7B8AE8}"/>
    <cellStyle name="AA QUESTION 3" xfId="477" xr:uid="{FF847159-73DC-4CEE-A4A1-1F33FBF655A2}"/>
    <cellStyle name="AA QUESTION 4" xfId="478" xr:uid="{A87D2011-A458-492F-B51A-55BC5000AF40}"/>
    <cellStyle name="AA QUESTION 5" xfId="479" xr:uid="{336B7025-A95E-4DB0-8138-5E85899B92F7}"/>
    <cellStyle name="AA QUESTION 6" xfId="480" xr:uid="{762AC79B-F005-43FE-912D-C82C469D330C}"/>
    <cellStyle name="AA QUESTION 7" xfId="481" xr:uid="{AF393CEC-2B45-47F5-AC37-F53D809D0B04}"/>
    <cellStyle name="AA QUESTION 8" xfId="482" xr:uid="{483BC0F7-DB4F-4730-91FC-50F8D92B4297}"/>
    <cellStyle name="AA QUESTION 9" xfId="483" xr:uid="{64E2E6AF-74CD-4E5E-9FE4-A62C08785B23}"/>
    <cellStyle name="AA SHADE" xfId="484" xr:uid="{CB39BF0E-DD08-44E3-AAF0-6869B4C5318B}"/>
    <cellStyle name="AA SHADE 10" xfId="485" xr:uid="{67D9C0E7-C84D-43AC-8ED9-B05AEAE5B28B}"/>
    <cellStyle name="AA SHADE 11" xfId="486" xr:uid="{09025CA9-66AE-4886-AA3E-3D67E9A23991}"/>
    <cellStyle name="AA SHADE 2" xfId="487" xr:uid="{2121F786-D061-4B88-A4DA-386B7D3E26CA}"/>
    <cellStyle name="AA SHADE 3" xfId="488" xr:uid="{D0C5C6BF-2F77-48B9-82DD-38B7678B6232}"/>
    <cellStyle name="AA SHADE 4" xfId="489" xr:uid="{672002D6-1C7C-4F98-839F-E228C317EC6E}"/>
    <cellStyle name="AA SHADE 5" xfId="490" xr:uid="{CC1DFABD-1BA9-4F22-9312-C29BF557F914}"/>
    <cellStyle name="AA SHADE 6" xfId="491" xr:uid="{3513C1E6-8950-42B8-87D6-0FDBD6B9894D}"/>
    <cellStyle name="AA SHADE 7" xfId="492" xr:uid="{9FBC2D32-7E39-4220-B490-28414AEB14AC}"/>
    <cellStyle name="AA SHADE 8" xfId="493" xr:uid="{DBDD58C1-AF5E-44A7-83D7-5CC63326674E}"/>
    <cellStyle name="AA SHADE 9" xfId="494" xr:uid="{2C2EC0C7-9176-4363-8016-BD988958CC4E}"/>
    <cellStyle name="Accent1 2" xfId="495" xr:uid="{218722A0-470E-4AB5-85DD-EFF3FEDD693B}"/>
    <cellStyle name="Accent1 2 2" xfId="496" xr:uid="{27C0E2EF-2842-4BDA-89F7-3FC03C41EDF4}"/>
    <cellStyle name="Accent1 2 3" xfId="497" xr:uid="{19DFA7C6-3617-4314-AE14-3FCA5AE39D80}"/>
    <cellStyle name="Accent1 3" xfId="498" xr:uid="{207A7284-27E3-4231-802A-1B5C42DC1283}"/>
    <cellStyle name="Accent2 2" xfId="499" xr:uid="{2C92220A-6035-4A22-BC1E-A4F58F5B18E1}"/>
    <cellStyle name="Accent2 2 2" xfId="500" xr:uid="{C3B9DDAE-0526-4D56-8D18-85FF71BB6F25}"/>
    <cellStyle name="Accent2 2 3" xfId="501" xr:uid="{B709EB8E-107D-4D77-A986-130DC5E89756}"/>
    <cellStyle name="Accent2 3" xfId="502" xr:uid="{F54794F8-4611-4483-9F55-B6337E017597}"/>
    <cellStyle name="Accent3 2" xfId="503" xr:uid="{C9AB9539-C94F-4F16-8375-D448A6CCA318}"/>
    <cellStyle name="Accent3 2 2" xfId="504" xr:uid="{0334C06F-8FC4-4510-9E84-006286CA9B58}"/>
    <cellStyle name="Accent3 2 3" xfId="505" xr:uid="{AAABF5C2-0316-403E-8E82-B6C049F17F36}"/>
    <cellStyle name="Accent3 3" xfId="506" xr:uid="{31037D36-C8ED-4B0D-B637-4DD9FB122E1B}"/>
    <cellStyle name="Accent4 2" xfId="507" xr:uid="{0CFE6355-F596-4F74-9530-58BE55CCA2D2}"/>
    <cellStyle name="Accent4 2 2" xfId="508" xr:uid="{38E04ACF-0E13-4882-86F9-BD6B8A3D820B}"/>
    <cellStyle name="Accent4 2 3" xfId="509" xr:uid="{D08E55C4-A4FD-4A1D-9190-48B40648E431}"/>
    <cellStyle name="Accent4 3" xfId="510" xr:uid="{50EB3520-E705-4140-99AE-2E7FD864960C}"/>
    <cellStyle name="Accent5 2" xfId="511" xr:uid="{8538D661-345E-40A1-B5AF-55D46BA25448}"/>
    <cellStyle name="Accent5 3" xfId="512" xr:uid="{78DE4577-647D-43B2-81C0-9AA4DE459BC7}"/>
    <cellStyle name="Accent6 2" xfId="513" xr:uid="{EF83EA38-F027-4E7E-A47C-FD4A67AC8167}"/>
    <cellStyle name="Accent6 2 2" xfId="514" xr:uid="{ED55B1EE-044C-4B13-B635-04B3FB470CE3}"/>
    <cellStyle name="Accent6 2 3" xfId="515" xr:uid="{23404CFB-4698-484D-925E-98ABF7992928}"/>
    <cellStyle name="Accent6 3" xfId="516" xr:uid="{8465939D-6E2B-4E53-8AE1-6B7F7E7D368B}"/>
    <cellStyle name="Assumption" xfId="517" xr:uid="{076AD35A-CE2E-40AB-B5DD-3012951A0226}"/>
    <cellStyle name="AssumptionPercent" xfId="518" xr:uid="{CB0523E4-379E-4F2B-A583-421300DADF3E}"/>
    <cellStyle name="Bad 2" xfId="519" xr:uid="{EF52C34C-90E1-42F6-8AC9-E48F12BE0182}"/>
    <cellStyle name="Bad 2 2" xfId="520" xr:uid="{508C4F9C-C8F5-4D93-B1E5-3508896590B1}"/>
    <cellStyle name="Bad 2 3" xfId="521" xr:uid="{BB01ED49-99D0-47AC-A2A8-DB18DB652B77}"/>
    <cellStyle name="Bad 3" xfId="522" xr:uid="{389F785B-A6A4-4E6B-B606-FB74ECB9EDA6}"/>
    <cellStyle name="Banner" xfId="523" xr:uid="{2A3DE6EB-8A88-4798-B273-95AA4B0C54AD}"/>
    <cellStyle name="Banner 2" xfId="524" xr:uid="{24BA30EF-1396-4946-AB32-ADD8EB63A7A6}"/>
    <cellStyle name="Banner+Inconsistent" xfId="525" xr:uid="{68138316-BF4F-4ED2-BFFF-EC1D4ABB73FF}"/>
    <cellStyle name="Body" xfId="526" xr:uid="{14085854-E650-4FDD-BF08-6ABD6180BDC6}"/>
    <cellStyle name="Body 2" xfId="527" xr:uid="{EB963357-B4A6-42AD-B578-45D6273FE4A2}"/>
    <cellStyle name="Border" xfId="528" xr:uid="{54954B81-8B09-4314-BE06-C58A9E3F8B4A}"/>
    <cellStyle name="Calc Currency (0)" xfId="529" xr:uid="{9102B3F1-0309-442B-854C-9AD742A42B12}"/>
    <cellStyle name="Calc Currency (2)" xfId="530" xr:uid="{597128A2-4114-427C-8EB0-F4FC4B6B8C39}"/>
    <cellStyle name="Calc Percent (0)" xfId="531" xr:uid="{A674E929-591C-4E0B-84CC-E0E611D8DC71}"/>
    <cellStyle name="Calc Percent (1)" xfId="532" xr:uid="{3F3AAA4A-470B-4151-B1A1-DB7BBDA75E5D}"/>
    <cellStyle name="Calc Percent (2)" xfId="533" xr:uid="{86DA4290-A3DE-406A-A1CD-DC6657C15735}"/>
    <cellStyle name="Calc Units (0)" xfId="534" xr:uid="{89D6742F-7C2E-47D8-B1A7-E3FF5EFDB3F2}"/>
    <cellStyle name="Calc Units (1)" xfId="535" xr:uid="{55A8E193-0630-4F8E-B730-61C961211D24}"/>
    <cellStyle name="Calc Units (2)" xfId="536" xr:uid="{122D8C75-0F62-4112-9A68-D869AF8E85C2}"/>
    <cellStyle name="Calculation 2" xfId="537" xr:uid="{5DE3B503-5160-4697-9C38-1005C12F37C8}"/>
    <cellStyle name="Calculation 2 2" xfId="538" xr:uid="{645CDB4E-7C64-45BA-9C3D-DBB99022B834}"/>
    <cellStyle name="Calculation 2 3" xfId="539" xr:uid="{094B05EA-A17E-48FB-BFC5-150A50C2E8C9}"/>
    <cellStyle name="Calculation 2 4" xfId="540" xr:uid="{A74A2836-C232-45FD-B1ED-D9C60C9EF51C}"/>
    <cellStyle name="Calculation 2 5" xfId="541" xr:uid="{F8093BA0-45D0-47BF-8205-03BA513BAF7B}"/>
    <cellStyle name="Calculation 2 6" xfId="542" xr:uid="{B4B0239A-B9ED-49A2-A8E8-06D0658BCD16}"/>
    <cellStyle name="Calculation 3" xfId="543" xr:uid="{55F066A5-8258-4180-BC63-B8DB6626F68B}"/>
    <cellStyle name="Calculation 4" xfId="544" xr:uid="{4D1BB404-0437-4F46-B5E6-1C2925AAD6B6}"/>
    <cellStyle name="category" xfId="545" xr:uid="{F56B5732-3835-4037-B097-A8A769D80A31}"/>
    <cellStyle name="Check Cell 2" xfId="546" xr:uid="{361AB1F1-825B-45C5-A1DB-3F040A19236C}"/>
    <cellStyle name="Check Cell 3" xfId="547" xr:uid="{5F80D4E0-5F12-4677-A7F9-A80BED1E1F88}"/>
    <cellStyle name="Comma" xfId="1" builtinId="3"/>
    <cellStyle name="Comma  - Style7" xfId="548" xr:uid="{8D0ABC22-3565-414C-8CCA-401365F7A8ED}"/>
    <cellStyle name="Comma  - Style8" xfId="549" xr:uid="{CBC2D284-A1DC-4645-AFAC-948B021BFE3B}"/>
    <cellStyle name="Comma [00]" xfId="550" xr:uid="{0FFAFBFF-557D-47E4-A813-DCCE8E19B243}"/>
    <cellStyle name="Comma 10" xfId="551" xr:uid="{4EE5347F-7C47-4AF3-B813-1D9ACBD7993B}"/>
    <cellStyle name="Comma 10 2" xfId="18" xr:uid="{AC37208E-2F30-4494-8340-54A41ADE4DDA}"/>
    <cellStyle name="Comma 10 2 2" xfId="553" xr:uid="{9B51A57B-103A-4277-9935-52B8A699CE20}"/>
    <cellStyle name="Comma 10 2 2 2" xfId="554" xr:uid="{327EF48D-C434-4CFF-8BCF-B1D24E9102DB}"/>
    <cellStyle name="Comma 10 2 3" xfId="555" xr:uid="{B2F0923C-92B8-44DE-ABD8-C2EDF0EDFE71}"/>
    <cellStyle name="Comma 10 2 4" xfId="3059" xr:uid="{9829AD2B-2208-4DB5-88FD-33703D0F8438}"/>
    <cellStyle name="Comma 10 2 5" xfId="552" xr:uid="{722D68A7-EB0A-423D-A54E-0512080D8308}"/>
    <cellStyle name="Comma 10 3" xfId="556" xr:uid="{519FDCBE-A392-4897-9C9A-A9AB294F7ED7}"/>
    <cellStyle name="Comma 10 3 2" xfId="557" xr:uid="{740FD888-B6F8-4586-AE47-852C492E3A0D}"/>
    <cellStyle name="Comma 10 3 3" xfId="558" xr:uid="{8D62F1B7-BAB9-4679-9DE9-2BF4783BDD1F}"/>
    <cellStyle name="Comma 10 3 3 2" xfId="559" xr:uid="{D4767559-0D47-40FD-A9ED-6C10E6B1DAE7}"/>
    <cellStyle name="Comma 10 4" xfId="560" xr:uid="{34E46C74-B6CE-4832-B769-4F1D61F60B82}"/>
    <cellStyle name="Comma 10_rat111a101b-09t-งบ" xfId="561" xr:uid="{409A9F36-3B4E-416A-AE2B-4123DF03A449}"/>
    <cellStyle name="Comma 100" xfId="5" xr:uid="{00000000-0005-0000-0000-000001000000}"/>
    <cellStyle name="Comma 100 2 2" xfId="3067" xr:uid="{E5695C40-806F-4DBB-95FC-C8A8108FD9DE}"/>
    <cellStyle name="Comma 101 2" xfId="3065" xr:uid="{8BC35393-2502-44E5-9A8F-E8F7B90B537C}"/>
    <cellStyle name="Comma 105" xfId="3074" xr:uid="{51B02CA1-8365-4CE3-A3DA-416A928B7D1F}"/>
    <cellStyle name="Comma 108" xfId="562" xr:uid="{C78AEA83-2D2F-43E7-821D-AE9C193B899B}"/>
    <cellStyle name="Comma 11" xfId="563" xr:uid="{46D6EBD9-3DA0-4CBD-877C-B5D2ACAB088D}"/>
    <cellStyle name="Comma 11 2" xfId="564" xr:uid="{72E72262-021C-418A-B702-CAADDEAE5AC7}"/>
    <cellStyle name="Comma 11 2 2" xfId="565" xr:uid="{EC45D9D3-7EF1-4E97-9FD7-BBFE6FDE3082}"/>
    <cellStyle name="Comma 11 2 2 2" xfId="566" xr:uid="{56D62BB1-4E81-41C7-A37A-C7A6877D3005}"/>
    <cellStyle name="Comma 11 2 3" xfId="567" xr:uid="{704F210F-5408-4516-9A10-2B62470F0484}"/>
    <cellStyle name="Comma 11 3" xfId="568" xr:uid="{339FE102-25CA-4578-967E-55B5222F231B}"/>
    <cellStyle name="Comma 11 3 2" xfId="569" xr:uid="{4CA573A8-7911-4B0A-BF6D-7327EC194F00}"/>
    <cellStyle name="Comma 11 4" xfId="570" xr:uid="{9798779B-87BD-4700-A4DC-0D30C1B8BA3D}"/>
    <cellStyle name="Comma 11 4 2" xfId="571" xr:uid="{3C691C26-C061-4980-9BDA-14632BD2B0B5}"/>
    <cellStyle name="Comma 11 5" xfId="572" xr:uid="{8A99C12F-02A4-48AF-9D83-0A68DD787396}"/>
    <cellStyle name="Comma 12" xfId="573" xr:uid="{AD882B98-2C52-40B2-9331-379BD23461A1}"/>
    <cellStyle name="Comma 12 2" xfId="574" xr:uid="{CB5B0C33-5EF1-4070-BB75-171D250E431C}"/>
    <cellStyle name="Comma 12 2 2" xfId="575" xr:uid="{9C56217E-5E06-4691-A192-1E808C87F298}"/>
    <cellStyle name="Comma 12 2 2 2" xfId="576" xr:uid="{F5BE946A-8F0B-4AB9-96C2-9F49CAA2205C}"/>
    <cellStyle name="Comma 12 2 2 3" xfId="577" xr:uid="{50DBFECA-B8E3-4B96-8451-ECC35E21522B}"/>
    <cellStyle name="Comma 12 2 3" xfId="578" xr:uid="{FA9FAD0F-163E-4D3E-9BCE-9E0D3D459A6B}"/>
    <cellStyle name="Comma 12 2 4" xfId="579" xr:uid="{FAAE3856-EC5E-4F5E-A906-F1CCD0240E95}"/>
    <cellStyle name="Comma 12 2 5" xfId="580" xr:uid="{728095B7-FB19-4CAC-B8BC-89BB03DA1654}"/>
    <cellStyle name="Comma 12 2 5 2" xfId="581" xr:uid="{69FE7972-BDED-4412-9B22-93C587FB6A71}"/>
    <cellStyle name="Comma 12 2 5 2 2" xfId="582" xr:uid="{988A0E61-610A-4C95-A8EF-6C09791657E9}"/>
    <cellStyle name="Comma 12 2 5 2 3" xfId="583" xr:uid="{B54B2398-3068-43FA-BBF1-63C346FDA73A}"/>
    <cellStyle name="Comma 12 2 5 2 4" xfId="584" xr:uid="{49630CA5-9C07-49FB-9D66-27756E8FD10E}"/>
    <cellStyle name="Comma 12 2 6" xfId="585" xr:uid="{84BBC8A9-323A-4F7D-A09F-B5083A9F64E9}"/>
    <cellStyle name="Comma 12 2 7" xfId="586" xr:uid="{AFE05CA4-7C41-45A4-8883-DB5BE4DDACFA}"/>
    <cellStyle name="Comma 12 3" xfId="587" xr:uid="{9570ECE8-FF4E-42EE-887C-F5278164555E}"/>
    <cellStyle name="Comma 12 3 2" xfId="588" xr:uid="{457981CC-656C-48C2-9F04-198D8DA0F13B}"/>
    <cellStyle name="Comma 12 4" xfId="589" xr:uid="{3DEA98AF-C041-4CB2-981D-33D5D74FB6A6}"/>
    <cellStyle name="Comma 12 4 2" xfId="590" xr:uid="{1AD1DBF5-E882-498D-A002-25DE036CD8CB}"/>
    <cellStyle name="Comma 12 4 3" xfId="591" xr:uid="{686FE9E0-0556-43CC-90D1-E67E754F3DC3}"/>
    <cellStyle name="Comma 12 4 4" xfId="592" xr:uid="{7419F63C-272D-4574-BD2A-75FDF7682381}"/>
    <cellStyle name="Comma 12 4 5" xfId="593" xr:uid="{C10BB374-271D-4349-A0DF-0DC2377971D3}"/>
    <cellStyle name="Comma 12 4 6" xfId="594" xr:uid="{8EAE5E1B-2ACD-4E47-AE5F-36BCF8342E17}"/>
    <cellStyle name="Comma 12 4 7" xfId="595" xr:uid="{C9A95729-7D7E-4F31-9767-1A20CAB69737}"/>
    <cellStyle name="Comma 12 4 7 2" xfId="596" xr:uid="{9A80D4FB-9117-4983-A710-31C5CFC29222}"/>
    <cellStyle name="Comma 12 4 7 2 2" xfId="597" xr:uid="{C3D3E61E-35F8-424D-BC54-0EA653167366}"/>
    <cellStyle name="Comma 12 4 7 2 3" xfId="598" xr:uid="{647A2435-4C6A-49A7-A1F2-D9F7B04F3FE5}"/>
    <cellStyle name="Comma 12 4 7 2 4" xfId="599" xr:uid="{89608641-D508-4143-97F3-1298AE6262A6}"/>
    <cellStyle name="Comma 12 4 8" xfId="600" xr:uid="{1C76943D-FF31-4CCE-8511-6036B4D5006E}"/>
    <cellStyle name="Comma 12 4 9" xfId="601" xr:uid="{231FEE06-0DD8-4C18-8F49-62E8EC11ACCC}"/>
    <cellStyle name="Comma 12 5" xfId="602" xr:uid="{B41AB5F0-C3F2-4306-BCAB-4F11F5C84BF9}"/>
    <cellStyle name="Comma 13" xfId="603" xr:uid="{8F1E302B-BCF4-468B-8357-6B51E4FFBA32}"/>
    <cellStyle name="Comma 13 2" xfId="604" xr:uid="{80969176-11DF-4578-B54A-F13DD1517EF5}"/>
    <cellStyle name="Comma 13 2 2" xfId="605" xr:uid="{97406E25-2923-445D-8480-CD4E0C4F1AF6}"/>
    <cellStyle name="Comma 13 3" xfId="606" xr:uid="{F2B270D4-D537-43E8-848C-59AD21CD82C5}"/>
    <cellStyle name="Comma 13 4" xfId="607" xr:uid="{7D5A556C-2049-44B6-91EA-D63D075CFF56}"/>
    <cellStyle name="Comma 13 5" xfId="608" xr:uid="{F9306A6D-DD77-40DB-9A7F-BF6E959A3859}"/>
    <cellStyle name="Comma 14" xfId="609" xr:uid="{7937FC9A-AAFF-4072-8BBF-ADC15D126116}"/>
    <cellStyle name="Comma 14 2" xfId="610" xr:uid="{D9015089-32F9-403B-8E9E-975170C1241C}"/>
    <cellStyle name="Comma 14 2 2" xfId="611" xr:uid="{16B1D78A-603C-4B4E-A0C8-313B40BBD53B}"/>
    <cellStyle name="Comma 14 2 3" xfId="612" xr:uid="{3353B2D6-20C5-4052-BDCA-D62F864A96C0}"/>
    <cellStyle name="Comma 14 3" xfId="613" xr:uid="{BA7BBDEE-EED4-4E71-9C12-231181554743}"/>
    <cellStyle name="Comma 14 4" xfId="614" xr:uid="{8C7F716B-3086-40BC-887C-8EEA9F0A1EFB}"/>
    <cellStyle name="Comma 15" xfId="615" xr:uid="{0E5FFE8B-8B69-4CC5-8F28-C4AFAF3F78BC}"/>
    <cellStyle name="Comma 15 2" xfId="616" xr:uid="{657B3261-ECA9-44B6-910C-96CC7D8863A9}"/>
    <cellStyle name="Comma 15 2 2" xfId="617" xr:uid="{95BD8B65-8508-425A-AF3C-6067B194545E}"/>
    <cellStyle name="Comma 15 3" xfId="618" xr:uid="{F0FD2ACE-C74E-47AA-AD88-40DAABBD3C31}"/>
    <cellStyle name="Comma 15 4" xfId="619" xr:uid="{7C8D5F59-B624-4BCC-ACF1-B678C1BC8DAB}"/>
    <cellStyle name="Comma 16" xfId="620" xr:uid="{58901511-A86F-46D3-8139-26EDEE56666D}"/>
    <cellStyle name="Comma 17" xfId="621" xr:uid="{282740EF-F36E-42A9-9031-8CC8C8D59D0A}"/>
    <cellStyle name="Comma 18" xfId="622" xr:uid="{BF725421-DF10-4CB0-B7AA-0B4A7D63B4D2}"/>
    <cellStyle name="Comma 19" xfId="623" xr:uid="{A6D85BFC-D172-4344-8FF4-10C594531E17}"/>
    <cellStyle name="Comma 2" xfId="17" xr:uid="{0D4A6CCB-B87F-4F77-9E84-C2D92EC8510E}"/>
    <cellStyle name="Comma 2 10" xfId="624" xr:uid="{1F013B84-DE02-44F6-91BA-357D9545162E}"/>
    <cellStyle name="Comma 2 10 2" xfId="625" xr:uid="{544BE15F-973A-4BB6-BB2E-A90D6C4AC7F9}"/>
    <cellStyle name="Comma 2 11" xfId="626" xr:uid="{433D0DB8-1B7C-4CE2-A3C2-CE82CFBB3E06}"/>
    <cellStyle name="Comma 2 11 2" xfId="627" xr:uid="{9F7213CD-5911-4E64-A9E5-10EC12A7B3C5}"/>
    <cellStyle name="Comma 2 12" xfId="628" xr:uid="{7F06CC5F-CC6D-4265-A29A-A80CCFF07B1F}"/>
    <cellStyle name="Comma 2 13" xfId="629" xr:uid="{7A31D116-3367-43CF-A487-09E795A7A975}"/>
    <cellStyle name="Comma 2 13 2" xfId="630" xr:uid="{F69E872E-C1AE-48C3-9E09-4BB8773A7CA3}"/>
    <cellStyle name="Comma 2 13 3" xfId="631" xr:uid="{7A5F69AF-6754-413E-8B99-8744CE1B3909}"/>
    <cellStyle name="Comma 2 14" xfId="632" xr:uid="{37D52ED6-83A5-4DC4-9576-81C6E90EBC16}"/>
    <cellStyle name="Comma 2 14 2" xfId="633" xr:uid="{80337C1D-E665-402C-9A56-14036472DD20}"/>
    <cellStyle name="Comma 2 14 3" xfId="634" xr:uid="{512E41B3-D0A2-4564-B3DC-EFF588C50E00}"/>
    <cellStyle name="Comma 2 15" xfId="635" xr:uid="{AD5F57FD-3FB9-4A93-A0A6-49DAE23BA4CD}"/>
    <cellStyle name="Comma 2 16" xfId="636" xr:uid="{51D04C85-45AF-4EFD-94E5-C7D6CCF593D0}"/>
    <cellStyle name="Comma 2 17" xfId="3072" xr:uid="{DEE874F4-1835-4B08-97AE-C217A5CD7493}"/>
    <cellStyle name="Comma 2 2" xfId="637" xr:uid="{E1F884EB-90C6-4B53-9606-F75E00E3C917}"/>
    <cellStyle name="Comma 2 2 2" xfId="638" xr:uid="{86C22A0E-F601-44BA-AC78-A69A72EE496B}"/>
    <cellStyle name="Comma 2 2 2 2" xfId="639" xr:uid="{DB46D621-B25D-416F-88A2-AE9708F96605}"/>
    <cellStyle name="Comma 2 2 2 2 2" xfId="640" xr:uid="{C571BC4B-C2A3-4831-B5D2-8434A3978AC7}"/>
    <cellStyle name="Comma 2 2 2 2 3" xfId="641" xr:uid="{90BC29F3-601B-47BD-8C49-41D8748E2C8D}"/>
    <cellStyle name="Comma 2 2 2 3" xfId="642" xr:uid="{86F01AB5-5649-4978-BF00-A6D83B8707E8}"/>
    <cellStyle name="Comma 2 2 2 4" xfId="643" xr:uid="{3880D187-7CEB-448F-8DC1-00BED8914D1B}"/>
    <cellStyle name="Comma 2 2 2 5" xfId="644" xr:uid="{D5D88AAC-3A4B-43DB-BD6F-6AB86B30CC15}"/>
    <cellStyle name="Comma 2 2 2 6" xfId="645" xr:uid="{C48D7390-840D-4931-AB50-D01A66E7A4E8}"/>
    <cellStyle name="Comma 2 2 2 7" xfId="646" xr:uid="{C1D5F80D-7C3C-4CA6-BA9C-F0321B4494A8}"/>
    <cellStyle name="Comma 2 2 3" xfId="647" xr:uid="{0CA4D134-C304-4356-8628-B8EDBB5E245C}"/>
    <cellStyle name="Comma 2 2 3 2" xfId="648" xr:uid="{06B21359-EDB3-4878-85BC-217899B36621}"/>
    <cellStyle name="Comma 2 2 3 3" xfId="649" xr:uid="{E32EA8CD-A65F-41F9-B1B7-A33AFF5F26FF}"/>
    <cellStyle name="Comma 2 2 3 4" xfId="650" xr:uid="{3019BD61-DB70-4398-8FD5-DB32150F6CAF}"/>
    <cellStyle name="Comma 2 2 4" xfId="651" xr:uid="{77DC48E8-4389-4840-9C29-FFFA6CCE1F6E}"/>
    <cellStyle name="Comma 2 2 5" xfId="652" xr:uid="{EF5712D1-4840-4BD0-ACCB-4F8033823157}"/>
    <cellStyle name="Comma 2 2 6" xfId="653" xr:uid="{27776FB8-CDDF-4F2B-9F9A-2BC3E70F44B4}"/>
    <cellStyle name="Comma 2 3" xfId="654" xr:uid="{E400F302-7F50-4EE2-83C9-5FA6D762BBD8}"/>
    <cellStyle name="Comma 2 3 2" xfId="655" xr:uid="{52CCF18C-D2AD-43E9-AB4D-14EA05250E01}"/>
    <cellStyle name="Comma 2 3 3" xfId="656" xr:uid="{21A9EAF4-D092-41E3-87DC-001F895EBEF0}"/>
    <cellStyle name="Comma 2 3 3 2" xfId="657" xr:uid="{F6BC3DB5-2741-46D5-855B-844F65FF56B4}"/>
    <cellStyle name="Comma 2 3 3 2 2" xfId="658" xr:uid="{C673D9A4-FEC5-4C30-B47A-CCED34578466}"/>
    <cellStyle name="Comma 2 3 3 2 3" xfId="659" xr:uid="{FECEE2CF-6F8A-4719-822B-8BA3356896B2}"/>
    <cellStyle name="Comma 2 3 4" xfId="660" xr:uid="{F85FDD37-92F8-4896-9E18-D45CA4DA2650}"/>
    <cellStyle name="Comma 2 3 5" xfId="661" xr:uid="{1C30C400-F212-445C-A527-57E9BBEFA36D}"/>
    <cellStyle name="Comma 2 3 5 2" xfId="662" xr:uid="{A276B4E3-F064-4577-9967-D8C6D1564A7C}"/>
    <cellStyle name="Comma 2 3 5 3" xfId="663" xr:uid="{1D32433A-2195-4803-A2ED-36B10AD4FA16}"/>
    <cellStyle name="Comma 2 3 6" xfId="664" xr:uid="{4A39A2CF-A2F9-40D1-83EC-429A9F81CB21}"/>
    <cellStyle name="Comma 2 3 6 2" xfId="665" xr:uid="{B1D83B3C-3210-4210-9826-C8025B66F46C}"/>
    <cellStyle name="Comma 2 3 6 3" xfId="666" xr:uid="{484E66CA-31E0-4E3A-A2FF-937E46CC6E7E}"/>
    <cellStyle name="Comma 2 3 7" xfId="667" xr:uid="{A526ED95-4998-4F8D-B75F-FF967B8172FB}"/>
    <cellStyle name="Comma 2 3 8" xfId="668" xr:uid="{D445A377-904A-44CF-B27A-B27AB3354138}"/>
    <cellStyle name="Comma 2 3 9" xfId="669" xr:uid="{DA45426C-E13C-4051-9982-BD08E542E12A}"/>
    <cellStyle name="Comma 2 4" xfId="670" xr:uid="{0EAEBD7F-03BA-4326-879F-1BA057A2A400}"/>
    <cellStyle name="Comma 2 4 2" xfId="671" xr:uid="{C7B19EE4-66A9-4C5B-B303-F05B4233B73F}"/>
    <cellStyle name="Comma 2 4 3" xfId="672" xr:uid="{97B69CF3-9D55-4C0B-B680-3607FEE5EB5E}"/>
    <cellStyle name="Comma 2 4 4" xfId="673" xr:uid="{6F76B1D7-9EA6-478E-AC56-3045D8E54193}"/>
    <cellStyle name="Comma 2 4 5" xfId="674" xr:uid="{8A22E2A8-2F32-4655-90E8-6C3EFE4239D1}"/>
    <cellStyle name="Comma 2 4 6" xfId="675" xr:uid="{EE06879E-4408-4C41-B532-9DDAEACD1EA6}"/>
    <cellStyle name="Comma 2 5" xfId="676" xr:uid="{DF160C6D-7677-4222-8214-328A2393E0CB}"/>
    <cellStyle name="Comma 2 5 2" xfId="677" xr:uid="{BE0A31B9-3721-4416-9656-BDE1CE6B75C9}"/>
    <cellStyle name="Comma 2 5 2 2" xfId="678" xr:uid="{C16321FB-AEEB-41A5-B4B9-E437D889AB37}"/>
    <cellStyle name="Comma 2 5 2 3" xfId="679" xr:uid="{CEA11523-7C56-44D6-8FB4-4D8B285F9FA3}"/>
    <cellStyle name="Comma 2 5 3" xfId="680" xr:uid="{DEF593CA-9DCC-48A0-AE14-3B079C7DA020}"/>
    <cellStyle name="Comma 2 5 4" xfId="681" xr:uid="{B5B11249-5EC2-439D-AF3D-49576890A3CB}"/>
    <cellStyle name="Comma 2 5 5" xfId="682" xr:uid="{CF47E4A5-04AE-4EEC-8F60-8A80EE179C8E}"/>
    <cellStyle name="Comma 2 6" xfId="683" xr:uid="{3124C1BB-B6EE-4D02-8074-41237D724958}"/>
    <cellStyle name="Comma 2 6 2" xfId="684" xr:uid="{8A6BEFD0-D1CA-4F51-BEFE-F05813A1D7FA}"/>
    <cellStyle name="Comma 2 6 3" xfId="685" xr:uid="{0D860619-5409-4C44-A591-DD2942AF0E62}"/>
    <cellStyle name="Comma 2 6 4" xfId="686" xr:uid="{5CFB85C5-588C-412A-9D93-DBB48B1A8903}"/>
    <cellStyle name="Comma 2 7" xfId="687" xr:uid="{AA945A08-7829-412B-BD67-7848554864D6}"/>
    <cellStyle name="Comma 2 7 2" xfId="688" xr:uid="{66865FFC-78E4-4827-8EF3-D4CE2414F47D}"/>
    <cellStyle name="Comma 2 7 3" xfId="689" xr:uid="{50A68E06-F940-4858-AEDD-E8DFE6BDF426}"/>
    <cellStyle name="Comma 2 8" xfId="690" xr:uid="{03D52BE0-49DB-48B0-BC97-C6D2622A2835}"/>
    <cellStyle name="Comma 2 8 2" xfId="691" xr:uid="{F5867260-6090-4B18-9F27-087FBCD673E0}"/>
    <cellStyle name="Comma 2 8 3" xfId="692" xr:uid="{9E3D0D43-8E61-4057-873F-1E941AAC266F}"/>
    <cellStyle name="Comma 2 9" xfId="693" xr:uid="{35322F56-E764-4107-8F3B-F63164D9DCB5}"/>
    <cellStyle name="Comma 2 9 2" xfId="694" xr:uid="{DF87B589-B83D-4DD8-A025-39FAD2527F03}"/>
    <cellStyle name="Comma 2_~gl60" xfId="695" xr:uid="{29E75C5F-19EA-4146-9A6E-8EE29BFF48C6}"/>
    <cellStyle name="Comma 20" xfId="696" xr:uid="{0831B3A5-4AE1-401F-BFB3-77721638E45C}"/>
    <cellStyle name="Comma 21" xfId="697" xr:uid="{14534DA0-7257-4ADE-BDF4-04CB4632192A}"/>
    <cellStyle name="Comma 21 2" xfId="698" xr:uid="{5062E5F9-A0D1-4247-9EE3-00DBDE719057}"/>
    <cellStyle name="Comma 21 2 2" xfId="699" xr:uid="{8EE8CB6F-63DF-46BF-9A02-16C8A88F805C}"/>
    <cellStyle name="Comma 21 2 2 2" xfId="700" xr:uid="{F5B59E9B-DA7B-4675-AC61-15ACA3F88D84}"/>
    <cellStyle name="Comma 21 3" xfId="701" xr:uid="{CE37C3BF-F4FD-42C7-B1E2-46D267F92EF2}"/>
    <cellStyle name="Comma 21 3 2" xfId="702" xr:uid="{0AE96A9E-B587-4E70-B1F1-107CE86F0FBC}"/>
    <cellStyle name="Comma 22" xfId="703" xr:uid="{2A7B67E7-5E3E-4DD3-9403-AD8A733A4D8B}"/>
    <cellStyle name="Comma 22 2" xfId="704" xr:uid="{1054B064-FE7B-4235-9C3F-0DEA8D2B5E10}"/>
    <cellStyle name="Comma 22 2 2" xfId="705" xr:uid="{659F89BD-6BA7-41BB-B22B-137DA0A56D5A}"/>
    <cellStyle name="Comma 22 2 2 10" xfId="706" xr:uid="{AC1566BB-50F7-4A87-BFAE-A388CFAB9A26}"/>
    <cellStyle name="Comma 22 2 2 11" xfId="707" xr:uid="{1B10DA09-397C-40F5-8811-B7D777BFB6FA}"/>
    <cellStyle name="Comma 22 2 2 12" xfId="708" xr:uid="{A5A01310-312A-48BC-B7AC-A191E5A0907E}"/>
    <cellStyle name="Comma 22 2 2 2" xfId="709" xr:uid="{51FAD5BA-BF8F-4BAF-93E4-63114EEE397A}"/>
    <cellStyle name="Comma 22 2 2 3" xfId="710" xr:uid="{11DF1130-3B5A-4CE9-A545-B23D743D4DDA}"/>
    <cellStyle name="Comma 22 2 2 4" xfId="711" xr:uid="{A5189A95-DD36-407E-AC98-286B7135A13F}"/>
    <cellStyle name="Comma 22 2 2 5" xfId="712" xr:uid="{912D0D74-4FD4-446E-868B-9D3AF4339897}"/>
    <cellStyle name="Comma 22 2 2 6" xfId="713" xr:uid="{F2AE4B6D-B565-43D7-8092-2DFECE4DD3BD}"/>
    <cellStyle name="Comma 22 2 2 7" xfId="714" xr:uid="{7FF80B02-9104-41F5-A1E1-5C2A653F7833}"/>
    <cellStyle name="Comma 22 2 2 8" xfId="715" xr:uid="{80462D5F-DED9-4401-ACAC-EE8CF666B19F}"/>
    <cellStyle name="Comma 22 2 2 9" xfId="716" xr:uid="{362C41D3-0AA1-47D5-B81E-B522333349B1}"/>
    <cellStyle name="Comma 22 2 3" xfId="717" xr:uid="{CA72291F-E022-49C5-B0AF-7CFB51469E08}"/>
    <cellStyle name="Comma 22 2 4" xfId="718" xr:uid="{486E1395-14C4-49A5-9685-43665711B0D6}"/>
    <cellStyle name="Comma 22 3" xfId="719" xr:uid="{2CA57C57-ED20-4C88-B81E-685CC9897984}"/>
    <cellStyle name="Comma 22 4" xfId="720" xr:uid="{15A7A816-FE07-4BFE-BFC9-2216AB1680F1}"/>
    <cellStyle name="Comma 23" xfId="721" xr:uid="{D6282A7F-9C4D-46B8-8181-070D51DD52A0}"/>
    <cellStyle name="Comma 24" xfId="722" xr:uid="{31C09482-55ED-49F3-8EBF-B9163D57DFFD}"/>
    <cellStyle name="Comma 24 2" xfId="723" xr:uid="{806D6DA4-9AAC-4C4D-B72C-C1D875AE1FFA}"/>
    <cellStyle name="Comma 25" xfId="724" xr:uid="{D4AF548C-A3D1-4F4B-AAEF-A6709B216E14}"/>
    <cellStyle name="Comma 25 2" xfId="725" xr:uid="{DAE57BD1-275E-418D-A4B6-869ED2B5669B}"/>
    <cellStyle name="Comma 25 2 2" xfId="726" xr:uid="{502136C8-4B92-4D5C-B50D-F2DFEC66E188}"/>
    <cellStyle name="Comma 25 2 3" xfId="727" xr:uid="{40E9ED25-A3B3-4F93-B9F5-604AF476DB12}"/>
    <cellStyle name="Comma 25 3" xfId="728" xr:uid="{E5A48010-8FB5-4C08-8965-0999F1546319}"/>
    <cellStyle name="Comma 25 4" xfId="729" xr:uid="{F8BFB6BC-078A-491D-AA2C-9F09940C221A}"/>
    <cellStyle name="Comma 26" xfId="730" xr:uid="{108F9DE7-EEC3-4B04-8A8C-4CCAEFD32712}"/>
    <cellStyle name="Comma 26 2" xfId="731" xr:uid="{8EDCE4CD-4CBF-4C18-81B8-9C05AB481DAE}"/>
    <cellStyle name="Comma 26 2 2" xfId="732" xr:uid="{11D4903E-262A-4FAC-8368-7AB0BFDE3113}"/>
    <cellStyle name="Comma 26 2 3" xfId="733" xr:uid="{E761B457-6E84-45B5-9978-AF205789EC87}"/>
    <cellStyle name="Comma 26 2 4" xfId="734" xr:uid="{2EB5AC2D-DB2D-4BA9-A93C-8F3CA1947559}"/>
    <cellStyle name="Comma 26 3" xfId="735" xr:uid="{FC7D4B33-C404-4A49-8E72-D6BDF58C2203}"/>
    <cellStyle name="Comma 26 3 2" xfId="736" xr:uid="{0AE5CE9F-F6EA-41C2-9A54-028E47AD8191}"/>
    <cellStyle name="Comma 26 3 2 2" xfId="737" xr:uid="{6BE7DA18-B51A-4229-AA30-17C39248C132}"/>
    <cellStyle name="Comma 26 3 3" xfId="738" xr:uid="{6C22E316-CBBD-48B5-AE54-68459D75CA5B}"/>
    <cellStyle name="Comma 26 4" xfId="739" xr:uid="{924FBDEA-07F9-4386-B1F4-15628F851EBC}"/>
    <cellStyle name="Comma 26 4 2" xfId="740" xr:uid="{EEBDB4A3-2DC2-4B0A-82CA-3485BFCA31CF}"/>
    <cellStyle name="Comma 26 5" xfId="741" xr:uid="{718D7E94-C4CE-4A7A-B989-C070948E3BCF}"/>
    <cellStyle name="Comma 26 5 2" xfId="742" xr:uid="{1B2371C8-EB44-4119-8E85-CEF99C4B4AE6}"/>
    <cellStyle name="Comma 26 5 3" xfId="743" xr:uid="{EEA8CFE2-48ED-4B3B-B581-7911F8E19D41}"/>
    <cellStyle name="Comma 26 6" xfId="744" xr:uid="{01E12334-8A2C-4770-A6DA-42C0CB42709A}"/>
    <cellStyle name="Comma 26 6 2" xfId="745" xr:uid="{E6FB4E8C-0E82-41B2-8BFB-D8D3DE98AF91}"/>
    <cellStyle name="Comma 26 6 3" xfId="746" xr:uid="{2896F7D1-C23A-4B7E-8FB7-1CAEE1A5F94F}"/>
    <cellStyle name="Comma 27" xfId="747" xr:uid="{706A48AE-AD1D-42CF-9045-038A0140AD67}"/>
    <cellStyle name="Comma 27 2" xfId="748" xr:uid="{FE24A7E7-CC8F-4822-907B-75948E9D4D8A}"/>
    <cellStyle name="Comma 27 2 2" xfId="749" xr:uid="{6DAF2F8F-4D40-4EFD-A310-9D64011CDFE3}"/>
    <cellStyle name="Comma 27 2 3" xfId="750" xr:uid="{D0BD9F80-6EB1-4983-A2E4-8C80CCFC9B11}"/>
    <cellStyle name="Comma 27 3" xfId="751" xr:uid="{6475BF1E-FBF4-41F2-B25F-B73FFC51FDDD}"/>
    <cellStyle name="Comma 27 3 2" xfId="752" xr:uid="{E91EE0C1-8323-4D76-ADC5-8D0C9B53532C}"/>
    <cellStyle name="Comma 27 4" xfId="753" xr:uid="{1D5C4F9A-E96D-46B0-AC12-43906C42D049}"/>
    <cellStyle name="Comma 27 5" xfId="754" xr:uid="{A57E34CC-DDB2-4C81-9D9B-D76DADE4B423}"/>
    <cellStyle name="Comma 27 6" xfId="755" xr:uid="{8C000190-7156-475A-A226-1E9005FA184C}"/>
    <cellStyle name="Comma 27_SFC_30.09.2012 Auditt Q3 4" xfId="756" xr:uid="{FD7F31F0-893E-4152-93B1-E83356BF0383}"/>
    <cellStyle name="Comma 28" xfId="757" xr:uid="{2342FA23-CE98-494E-8BF7-DAF8E698A5F4}"/>
    <cellStyle name="Comma 28 2" xfId="758" xr:uid="{32049343-BC00-4776-B12C-4758821B09BF}"/>
    <cellStyle name="Comma 28 3" xfId="759" xr:uid="{241CB5A8-0E57-4F4A-AB2C-61F07C2F7B1B}"/>
    <cellStyle name="Comma 28 4" xfId="760" xr:uid="{63434216-B1B5-4612-B747-779001E02B09}"/>
    <cellStyle name="Comma 28 5" xfId="761" xr:uid="{B999AFE0-4CBE-40E1-8276-055CCA668A3F}"/>
    <cellStyle name="Comma 28 6" xfId="762" xr:uid="{32438DA0-2720-483F-834E-48A4D8A67FB8}"/>
    <cellStyle name="Comma 29" xfId="763" xr:uid="{762BC093-1361-4F93-9F60-C9309D8CD7B4}"/>
    <cellStyle name="Comma 29 10" xfId="764" xr:uid="{A8E6DEC3-1199-4BE2-8979-AF7591D31CA8}"/>
    <cellStyle name="Comma 29 11" xfId="765" xr:uid="{031E97ED-7CAD-4318-8601-BB714E492DDD}"/>
    <cellStyle name="Comma 29 2" xfId="766" xr:uid="{E32949F9-3FDC-44E2-A8C9-B6A8D608957F}"/>
    <cellStyle name="Comma 29 2 2" xfId="767" xr:uid="{D93C6DB8-5565-46CA-8D78-30295804D3B0}"/>
    <cellStyle name="Comma 29 2 2 2" xfId="768" xr:uid="{8228B0C4-A368-4440-958E-92344A1213BE}"/>
    <cellStyle name="Comma 29 2 2 2 2" xfId="769" xr:uid="{AA0F46B1-B965-4716-B0E4-C12BD6DD77E2}"/>
    <cellStyle name="Comma 29 2 2 3" xfId="770" xr:uid="{82BCAF28-F838-4C18-8E17-55900B6EE4BE}"/>
    <cellStyle name="Comma 29 2 2 3 2" xfId="771" xr:uid="{CEB36144-C2A2-467D-B1B3-5A9426BCF2C1}"/>
    <cellStyle name="Comma 29 2 2 3 3" xfId="772" xr:uid="{F844B50A-BFBD-4480-8EEA-3873D2034351}"/>
    <cellStyle name="Comma 29 2 2 3 4" xfId="773" xr:uid="{7E6F2AB9-01FA-40C7-AD04-203CCD187D98}"/>
    <cellStyle name="Comma 29 2 2 3 5" xfId="774" xr:uid="{4E1D73CF-4F1F-4431-BBBF-DE09C5776EA7}"/>
    <cellStyle name="Comma 29 2 2 3 6" xfId="775" xr:uid="{91651BD9-30B1-4164-A106-228F85CC989F}"/>
    <cellStyle name="Comma 29 2 2 3 6 2" xfId="776" xr:uid="{656C0C52-84F1-4F72-AFD8-D8C3C9475FF2}"/>
    <cellStyle name="Comma 29 2 2 3 6 2 2" xfId="777" xr:uid="{7347B5EF-EE89-4E64-98DD-B522EE658DCF}"/>
    <cellStyle name="Comma 29 2 2 3 6 2 3" xfId="778" xr:uid="{EA0E8C12-E33B-4808-A5A9-3F850DB49599}"/>
    <cellStyle name="Comma 29 2 2 3 6 2 4" xfId="779" xr:uid="{3D45CD15-0325-4640-992B-AB225288B089}"/>
    <cellStyle name="Comma 29 2 2 3 7" xfId="780" xr:uid="{C7468AF5-BD60-4325-A24D-5AC4DCA7E349}"/>
    <cellStyle name="Comma 29 2 2 3 8" xfId="781" xr:uid="{83D5DC41-FDFC-4267-8383-D36279CBC235}"/>
    <cellStyle name="Comma 29 2 2 3 9" xfId="782" xr:uid="{D5DE1FFC-26FA-4E90-A7DB-732BCC78FE0D}"/>
    <cellStyle name="Comma 29 2 2 4" xfId="783" xr:uid="{E9904EFE-41FC-4B6F-A3CE-0F521111B012}"/>
    <cellStyle name="Comma 29 2 2 5" xfId="784" xr:uid="{E976FF4D-3721-4F4E-9740-C16D8E419FFB}"/>
    <cellStyle name="Comma 29 2 2 6" xfId="785" xr:uid="{67BC0E81-8661-44D9-9DFB-42B8459A5270}"/>
    <cellStyle name="Comma 29 2 2 7" xfId="786" xr:uid="{F7F01717-BEE7-4E93-BBE7-AEF4C45058C3}"/>
    <cellStyle name="Comma 29 2 3" xfId="787" xr:uid="{2819C00B-B16A-4786-8D97-4CE8A287329C}"/>
    <cellStyle name="Comma 29 3" xfId="788" xr:uid="{2748CC86-49EB-4321-B75E-09B71B86B024}"/>
    <cellStyle name="Comma 29 3 2" xfId="789" xr:uid="{8AAC8C22-5352-4F88-B03F-32843B994687}"/>
    <cellStyle name="Comma 29 4" xfId="790" xr:uid="{B9B08684-E410-41DC-A511-8DFD6FC5BFDB}"/>
    <cellStyle name="Comma 29 4 2" xfId="791" xr:uid="{B9983393-E80C-4B8A-BCFE-1040946F3CA7}"/>
    <cellStyle name="Comma 29 5" xfId="792" xr:uid="{F2092F4F-0A63-4FD5-A085-E79CFDAB6C6B}"/>
    <cellStyle name="Comma 29 5 2" xfId="793" xr:uid="{EF4813CB-0626-4683-87F8-A66DC70483FD}"/>
    <cellStyle name="Comma 29 6" xfId="794" xr:uid="{7D122A62-D443-4AD2-B889-AEFE3BB35B58}"/>
    <cellStyle name="Comma 29 6 2" xfId="795" xr:uid="{284D447B-2279-4BC2-89CB-8EC0753D71F9}"/>
    <cellStyle name="Comma 29 7" xfId="796" xr:uid="{6B8C4AA1-7C93-49A3-AB65-EB50D4A135C9}"/>
    <cellStyle name="Comma 29 8" xfId="797" xr:uid="{28DCAC77-4FB2-47D2-8A4E-62A309C29C81}"/>
    <cellStyle name="Comma 29 9" xfId="798" xr:uid="{5DB391D5-4259-4D60-BF09-FB584A039469}"/>
    <cellStyle name="Comma 3" xfId="3" xr:uid="{00000000-0005-0000-0000-000002000000}"/>
    <cellStyle name="Comma 3 10" xfId="3066" xr:uid="{E9249803-D5FB-469C-BB7F-41C2BAC7710A}"/>
    <cellStyle name="Comma 3 11" xfId="799" xr:uid="{624A3431-B57E-435C-BA95-778A32B7E833}"/>
    <cellStyle name="Comma 3 2" xfId="800" xr:uid="{48A1C9DF-2A63-4BA3-A0C3-505950F51C1A}"/>
    <cellStyle name="Comma 3 2 2" xfId="12" xr:uid="{00000000-0005-0000-0000-000003000000}"/>
    <cellStyle name="Comma 3 2 2 2" xfId="801" xr:uid="{BE98A90B-5C8E-441F-AABC-E5FF6DF1A515}"/>
    <cellStyle name="Comma 3 2 3" xfId="802" xr:uid="{953A717A-5FFC-407D-9BEA-6A776BADA1B2}"/>
    <cellStyle name="Comma 3 2 3 2" xfId="803" xr:uid="{75E649EC-2717-42B4-8452-9909091E885A}"/>
    <cellStyle name="Comma 3 2 3 3" xfId="804" xr:uid="{87F917A7-3970-456F-A4D3-DB16C161DF74}"/>
    <cellStyle name="Comma 3 2 4" xfId="805" xr:uid="{4570BA85-F14D-4735-886A-1AF095552EB4}"/>
    <cellStyle name="Comma 3 2 5" xfId="806" xr:uid="{8BCBF228-58B7-4567-81B6-33F675158D72}"/>
    <cellStyle name="Comma 3 2 6" xfId="807" xr:uid="{8E45D0E8-3DAD-4C81-832B-023DDC8000E1}"/>
    <cellStyle name="Comma 3 2 7" xfId="808" xr:uid="{26CEFDF5-3426-4B35-A0A7-4D00E4377C3D}"/>
    <cellStyle name="Comma 3 3" xfId="809" xr:uid="{B50700BC-FFF8-433C-B9F9-67E6E928C25B}"/>
    <cellStyle name="Comma 3 3 2" xfId="810" xr:uid="{2E638F21-DB98-40E3-B1A6-62B0367E585C}"/>
    <cellStyle name="Comma 3 3 3" xfId="811" xr:uid="{BD6BAADC-86D7-44EB-B43F-B3EF4D56F326}"/>
    <cellStyle name="Comma 3 3 4" xfId="812" xr:uid="{0B6E9935-3B06-4C00-AC42-BD875C8C4D09}"/>
    <cellStyle name="Comma 3 4" xfId="813" xr:uid="{A698C30B-BB3A-473A-BCFD-8BA62B766A02}"/>
    <cellStyle name="Comma 3 4 2" xfId="814" xr:uid="{E00AB0D2-4B04-42F0-BF71-CC265ABDAA25}"/>
    <cellStyle name="Comma 3 4 2 2" xfId="815" xr:uid="{A0E61585-C420-4C4E-854E-64E5B400C288}"/>
    <cellStyle name="Comma 3 4 2 3" xfId="816" xr:uid="{4216AF59-1026-4080-8A39-3978E2368463}"/>
    <cellStyle name="Comma 3 4 3" xfId="817" xr:uid="{4A588643-8B7F-4CB5-AA65-C2EE71D22910}"/>
    <cellStyle name="Comma 3 5" xfId="818" xr:uid="{79A24A88-B496-4219-9F6B-75B80274396A}"/>
    <cellStyle name="Comma 3 5 2" xfId="819" xr:uid="{6CE73DD3-9324-40B0-9BEA-5C38757BB417}"/>
    <cellStyle name="Comma 3 6" xfId="820" xr:uid="{8BCE4420-A30A-49B2-9B81-42FE209D51DB}"/>
    <cellStyle name="Comma 3 6 2" xfId="821" xr:uid="{A4E7D1C1-9A5F-4171-831C-A410DA4505ED}"/>
    <cellStyle name="Comma 3 7" xfId="822" xr:uid="{8795E0F4-7375-4E41-94E1-8175241562AC}"/>
    <cellStyle name="Comma 3 7 2" xfId="823" xr:uid="{CCD1443B-5C95-4440-ADB2-D9A00E602439}"/>
    <cellStyle name="Comma 3 8" xfId="824" xr:uid="{85BC6DE4-DBC9-4070-BFA1-D24F98ADE67F}"/>
    <cellStyle name="Comma 3 8 2" xfId="825" xr:uid="{7D305790-A3AD-4EC6-82DE-373B3FEC696C}"/>
    <cellStyle name="Comma 3 9" xfId="826" xr:uid="{462C067B-9164-4A14-9122-B648A77801B0}"/>
    <cellStyle name="Comma 3_ค่าใช้จ่ายอื่นๆใน NOTE  (AMC ส่งให้)" xfId="827" xr:uid="{DF15683A-1D8D-407B-8CD6-C1CB9366E95C}"/>
    <cellStyle name="Comma 30" xfId="828" xr:uid="{3416BDC9-3183-4319-A6A2-37541B47CDCC}"/>
    <cellStyle name="Comma 30 2" xfId="829" xr:uid="{978CBEBE-B473-4C71-9C8A-C08A3AE2BE0F}"/>
    <cellStyle name="Comma 30 2 2" xfId="830" xr:uid="{62FA990B-4FE1-40EA-8D13-481E20789508}"/>
    <cellStyle name="Comma 30 2 2 2" xfId="831" xr:uid="{8313289E-D207-49BF-8993-495E0D5E2179}"/>
    <cellStyle name="Comma 30 2 3" xfId="832" xr:uid="{52C2B94A-4057-4036-9F45-078E54150C50}"/>
    <cellStyle name="Comma 30 2 4" xfId="833" xr:uid="{4FB583FC-F891-4B64-8690-641F69A1053F}"/>
    <cellStyle name="Comma 30 3" xfId="834" xr:uid="{B8D7A29B-840E-46A7-8360-2963CEECDDCD}"/>
    <cellStyle name="Comma 30 3 2" xfId="835" xr:uid="{64E82D4C-3C9C-4252-9DB4-176892CEAC37}"/>
    <cellStyle name="Comma 30 3 2 2" xfId="836" xr:uid="{88F9E6AD-BE18-432D-B301-D4EDA8BDDC32}"/>
    <cellStyle name="Comma 30 3 2 3" xfId="837" xr:uid="{5B0CB930-BE5A-4DCC-8518-116FFFE29D6C}"/>
    <cellStyle name="Comma 30 4" xfId="838" xr:uid="{A45014CC-DBCD-46A9-9DE7-A3CE7472585E}"/>
    <cellStyle name="Comma 31" xfId="839" xr:uid="{99E3C47A-5B88-485D-A7C4-1DECEDD6FFE4}"/>
    <cellStyle name="Comma 31 2" xfId="840" xr:uid="{738C6F32-7B4B-4D62-95D6-7844E874801A}"/>
    <cellStyle name="Comma 31 3" xfId="841" xr:uid="{7482E3F2-229F-4406-BBA4-55971129BBF5}"/>
    <cellStyle name="Comma 31 4" xfId="842" xr:uid="{B3AE805B-10D0-41F4-A228-5C2FEB895FD8}"/>
    <cellStyle name="Comma 31 5" xfId="843" xr:uid="{A507A7DD-DF90-408E-BA18-C5FE5B85BC9C}"/>
    <cellStyle name="Comma 31 6" xfId="844" xr:uid="{37CE8678-687D-4C90-94CB-49E78A3499BC}"/>
    <cellStyle name="Comma 31 6 2" xfId="845" xr:uid="{C355959E-AEF0-4C7E-9B73-551244B1ED44}"/>
    <cellStyle name="Comma 31 6 3" xfId="846" xr:uid="{D1C8AB35-D10D-422E-9918-00D82A33C7F2}"/>
    <cellStyle name="Comma 31 7" xfId="847" xr:uid="{A4CC4190-DB0F-497A-AA0E-B7F2B5272D95}"/>
    <cellStyle name="Comma 31 7 2" xfId="848" xr:uid="{0E97646E-1690-40D2-AA8F-429346DF7234}"/>
    <cellStyle name="Comma 31 8" xfId="849" xr:uid="{8581856B-695B-4F97-BB02-243328445F17}"/>
    <cellStyle name="Comma 32" xfId="850" xr:uid="{25999DE2-64A5-4DA1-A3AF-0AA9DDE967C2}"/>
    <cellStyle name="Comma 32 10" xfId="851" xr:uid="{B5FC5B81-22E2-490B-818F-535F1046D307}"/>
    <cellStyle name="Comma 32 2" xfId="852" xr:uid="{A5CF0A10-D3A2-4BD1-8E36-00D7987F8B49}"/>
    <cellStyle name="Comma 32 2 2" xfId="853" xr:uid="{AD945A02-15F5-4213-A25B-F9579076CB14}"/>
    <cellStyle name="Comma 32 2 3" xfId="854" xr:uid="{AA314DE4-1412-4144-8201-FCC0F7AB1362}"/>
    <cellStyle name="Comma 32 2 4" xfId="855" xr:uid="{0186453A-ACE2-4D70-A3F3-A594735F1D1B}"/>
    <cellStyle name="Comma 32 3" xfId="856" xr:uid="{F8952FDB-C844-4394-8D2B-E67603484AC8}"/>
    <cellStyle name="Comma 32 3 2" xfId="857" xr:uid="{9FF2C90A-03FF-44E9-8C60-E86F9557D5EA}"/>
    <cellStyle name="Comma 32 4" xfId="858" xr:uid="{ADAE21F2-6908-4F82-A8BE-A65448C668E6}"/>
    <cellStyle name="Comma 32 5" xfId="859" xr:uid="{42A4D558-99F1-43DF-8A7C-A3940E4017AD}"/>
    <cellStyle name="Comma 32 6" xfId="860" xr:uid="{6D66729F-64FE-4192-82C3-A39C204A9AE1}"/>
    <cellStyle name="Comma 32 7" xfId="861" xr:uid="{770C85D8-F123-4EA7-9E1A-97A5350D8CC2}"/>
    <cellStyle name="Comma 32 8" xfId="862" xr:uid="{371C86B8-A8E9-4B8A-B731-8176A53EFFDE}"/>
    <cellStyle name="Comma 32 9" xfId="863" xr:uid="{DEF9EF9B-6E34-4180-BDCB-4793B3307E22}"/>
    <cellStyle name="Comma 33" xfId="864" xr:uid="{3A5A78F7-50BB-4088-906B-F40D1CB94CDD}"/>
    <cellStyle name="Comma 33 2" xfId="865" xr:uid="{A5F2F82E-0E09-4B1C-B9BE-EB6FB6DE6490}"/>
    <cellStyle name="Comma 33 2 2" xfId="866" xr:uid="{B1E4369F-CB3E-4FAE-A4A1-228301751EDF}"/>
    <cellStyle name="Comma 33 3" xfId="867" xr:uid="{3185CC1B-85A7-4BCE-A6A4-434588C00EB0}"/>
    <cellStyle name="Comma 33 3 2" xfId="868" xr:uid="{53260E7B-39AB-4D4E-A911-55A387B6517F}"/>
    <cellStyle name="Comma 33 4" xfId="869" xr:uid="{CACB1EC0-B0C1-4AE4-9419-183A06B2937F}"/>
    <cellStyle name="Comma 33 5" xfId="870" xr:uid="{1C8D2D84-24B1-44D8-88E8-A6FF341AB2AF}"/>
    <cellStyle name="Comma 33 6" xfId="871" xr:uid="{9196D729-6177-408E-82D4-689806619218}"/>
    <cellStyle name="Comma 33 7" xfId="872" xr:uid="{27F45FB5-07FF-4DC7-8C05-85DC5D0EBF1C}"/>
    <cellStyle name="Comma 33 8" xfId="873" xr:uid="{4B00D224-E57D-48C0-8EF1-14B03558D310}"/>
    <cellStyle name="Comma 34" xfId="874" xr:uid="{861FE5D2-6F0E-4DD9-83B3-80863B1255F2}"/>
    <cellStyle name="Comma 34 2" xfId="875" xr:uid="{0BC4C8C1-FF7D-4AB8-8DF6-5196EF966F87}"/>
    <cellStyle name="Comma 34 2 2" xfId="876" xr:uid="{2F75CE95-21D1-4110-80B0-5A67455EFDFF}"/>
    <cellStyle name="Comma 34 2 3" xfId="877" xr:uid="{122C12FA-3BD6-4804-8897-07DA694B4BBA}"/>
    <cellStyle name="Comma 34 2 4" xfId="878" xr:uid="{83F0DC15-8AD7-411E-AB8F-12A584903D4C}"/>
    <cellStyle name="Comma 34 2 4 2" xfId="879" xr:uid="{B2A1961B-3DBA-474E-8E7D-584658B74659}"/>
    <cellStyle name="Comma 34 2 4 3" xfId="880" xr:uid="{B2D20FF8-5BC5-4B4E-A253-3DD238CA9618}"/>
    <cellStyle name="Comma 34 2 4 3 2" xfId="881" xr:uid="{C582320C-079F-4492-B74A-5EBF4DB6307B}"/>
    <cellStyle name="Comma 34 2 4 3 3" xfId="882" xr:uid="{94529E30-BC0C-421E-9B0A-16A5610B57E9}"/>
    <cellStyle name="Comma 34 2 4 3 4" xfId="883" xr:uid="{3A9E556D-D261-4D21-A23E-9297099F577A}"/>
    <cellStyle name="Comma 34 2 5" xfId="884" xr:uid="{2357F04D-6C7D-46EA-9FC1-9E707BE2A356}"/>
    <cellStyle name="Comma 34 2 6" xfId="885" xr:uid="{DDE778F9-9C82-43C0-86D2-75EB4145F9E4}"/>
    <cellStyle name="Comma 34 3" xfId="886" xr:uid="{F39B00ED-66C8-4EE9-8CDD-69CA7B4DF8F2}"/>
    <cellStyle name="Comma 34 4" xfId="887" xr:uid="{3123D60E-DD45-44C0-8090-936C59CBA1E6}"/>
    <cellStyle name="Comma 34 5" xfId="888" xr:uid="{005D8C8B-C5A9-44E4-8885-A5DBA75DDD0C}"/>
    <cellStyle name="Comma 34 5 2" xfId="889" xr:uid="{199F26A1-2F31-4970-98AB-9CFA6DC4E644}"/>
    <cellStyle name="Comma 34 5 3" xfId="890" xr:uid="{A71BADA3-6C3B-4FDA-81E8-B2693C9E8C7D}"/>
    <cellStyle name="Comma 34 6" xfId="891" xr:uid="{83A46B2B-E261-4F32-A8D2-97FFEBA24218}"/>
    <cellStyle name="Comma 34 6 2" xfId="892" xr:uid="{92528662-D2D9-4E7A-B5D8-62753D23C7CF}"/>
    <cellStyle name="Comma 34 6 3" xfId="893" xr:uid="{37BD38AA-0F62-4F7A-8BEF-C8A96D9CB147}"/>
    <cellStyle name="Comma 34 7" xfId="894" xr:uid="{2D987741-C70D-49FD-9F38-97C4E45DCDA6}"/>
    <cellStyle name="Comma 34 8" xfId="895" xr:uid="{E32704F8-262A-47AE-A086-ED883BF03F7B}"/>
    <cellStyle name="Comma 35" xfId="896" xr:uid="{1E44438D-2A7A-4F3F-8976-FA855B0EDFBF}"/>
    <cellStyle name="Comma 35 2" xfId="897" xr:uid="{5246FFB1-AD4B-4537-ADC0-C86C16824E1A}"/>
    <cellStyle name="Comma 35 2 2" xfId="898" xr:uid="{862AECED-DB15-4503-810A-A1046413B8B2}"/>
    <cellStyle name="Comma 35 2 3" xfId="899" xr:uid="{AAC87F79-8BF0-4B18-B49C-1BA12B19F94C}"/>
    <cellStyle name="Comma 35 3" xfId="900" xr:uid="{64D26FDC-5438-49B3-9F67-FE10CB306448}"/>
    <cellStyle name="Comma 35 4" xfId="901" xr:uid="{2626BA4F-B96B-417A-9B41-B9FA1A59FD4C}"/>
    <cellStyle name="Comma 35 5" xfId="902" xr:uid="{6975FFCA-2E16-4760-83C4-AB95A541BB24}"/>
    <cellStyle name="Comma 36" xfId="903" xr:uid="{CBA0F174-33F6-47CB-9272-E62D979B4466}"/>
    <cellStyle name="Comma 36 2" xfId="904" xr:uid="{62BEAAF3-7B8D-4EF9-BF2C-DFC8FC9CE432}"/>
    <cellStyle name="Comma 36 2 2" xfId="905" xr:uid="{321B2E40-015A-440D-8668-D57EF630A9F7}"/>
    <cellStyle name="Comma 36 2 2 2" xfId="906" xr:uid="{F0AF972F-AE91-4E0A-B4F4-A6925C032EF5}"/>
    <cellStyle name="Comma 36 2 2 2 2" xfId="907" xr:uid="{E51B2BF3-6CC7-40C3-8F26-FC317F3EF41F}"/>
    <cellStyle name="Comma 36 2 2 3" xfId="908" xr:uid="{4EA5CFF0-84D7-40C6-AA42-B0882E14674E}"/>
    <cellStyle name="Comma 36 2 3" xfId="909" xr:uid="{38ADB113-0008-4563-A10B-BEA6775AD92C}"/>
    <cellStyle name="Comma 36 2 3 2" xfId="910" xr:uid="{969170D0-0C25-49EC-B691-0B568ED832EE}"/>
    <cellStyle name="Comma 36 2 4" xfId="911" xr:uid="{EDC2BAF2-6150-411F-9A62-CF7B6E5E5EE3}"/>
    <cellStyle name="Comma 36 2 4 2" xfId="912" xr:uid="{6E4E593A-B79B-41D8-9333-62919B376C25}"/>
    <cellStyle name="Comma 36 2 4 3" xfId="913" xr:uid="{61E60D24-EEE8-4C62-B1BE-370B18AE27FF}"/>
    <cellStyle name="Comma 36 2 5" xfId="914" xr:uid="{01819DA4-6545-48EB-9FBD-BC0FD052850C}"/>
    <cellStyle name="Comma 36 3" xfId="915" xr:uid="{8F59510D-8F5C-46F6-AF74-CE0D01E2D46C}"/>
    <cellStyle name="Comma 36 3 2" xfId="916" xr:uid="{5F790953-99CD-4B9D-A2EF-DA91DF4D312F}"/>
    <cellStyle name="Comma 36 3 2 2" xfId="917" xr:uid="{CAF74B0E-FE9F-48C2-A72F-E6E621A92A65}"/>
    <cellStyle name="Comma 36 3 3" xfId="918" xr:uid="{50D17869-3EFB-4748-AE93-BD05BA004DB7}"/>
    <cellStyle name="Comma 36 4" xfId="919" xr:uid="{31490CFD-3B31-4798-853A-1E89CDA5ECDB}"/>
    <cellStyle name="Comma 36 4 2" xfId="920" xr:uid="{8DA2C24B-AEF0-408A-AF45-D545DD3AD10A}"/>
    <cellStyle name="Comma 36 4 3" xfId="921" xr:uid="{43D5AC62-FCFA-41F7-B9FB-C9CADB0779FF}"/>
    <cellStyle name="Comma 36 4 4" xfId="922" xr:uid="{516C51C9-3EE9-462E-98E8-379061E98962}"/>
    <cellStyle name="Comma 36 4 5" xfId="923" xr:uid="{A83B967B-F4FF-42E5-BF6F-87E388666316}"/>
    <cellStyle name="Comma 36 5" xfId="924" xr:uid="{7DDA0292-0C04-4EE5-BCF2-9147109E7FDE}"/>
    <cellStyle name="Comma 36 5 2" xfId="925" xr:uid="{1E11FA31-12C9-4E6B-A636-B57A4CFDECA4}"/>
    <cellStyle name="Comma 36 5 3" xfId="926" xr:uid="{D082C77A-F243-4BB3-A9A2-C20D25B1EEDF}"/>
    <cellStyle name="Comma 36 6" xfId="927" xr:uid="{6B404F53-659F-4F5D-8765-2558320B138E}"/>
    <cellStyle name="Comma 36 6 2" xfId="928" xr:uid="{E0574A2A-A545-4D59-BC09-A0565A453628}"/>
    <cellStyle name="Comma 36 6 3" xfId="929" xr:uid="{01727C9A-A3DE-4024-A70F-48977707C12E}"/>
    <cellStyle name="Comma 36 7" xfId="930" xr:uid="{E8227B57-EDBB-44F9-91D2-2C15F374252F}"/>
    <cellStyle name="Comma 37" xfId="931" xr:uid="{14D4C05B-C2E9-49E0-ACCE-ED9FB72C338C}"/>
    <cellStyle name="Comma 37 2" xfId="932" xr:uid="{1D75AA62-2AF1-4492-8C8A-790D4908975F}"/>
    <cellStyle name="Comma 37 2 2" xfId="933" xr:uid="{0EC882F4-856A-45FB-8E3B-064F57E95285}"/>
    <cellStyle name="Comma 37 2 2 2" xfId="934" xr:uid="{9AFE5596-BE01-4BA4-A230-DECE51C629C6}"/>
    <cellStyle name="Comma 37 2 2 2 2" xfId="935" xr:uid="{E43BB9BA-64AD-4947-B69C-160C9E5EED5F}"/>
    <cellStyle name="Comma 37 2 2 3" xfId="936" xr:uid="{BB7DB8CC-1CD2-4F15-9DEB-06AB3D0E56E9}"/>
    <cellStyle name="Comma 37 2 3" xfId="937" xr:uid="{F02617F2-1EF3-4621-A78E-3E7B1B22B1A3}"/>
    <cellStyle name="Comma 37 2 3 2" xfId="938" xr:uid="{02A4D83E-0F10-462B-B0E4-8A8872B12634}"/>
    <cellStyle name="Comma 37 2 4" xfId="939" xr:uid="{0D25A1C8-6F1F-49C2-B3DA-53B496F30F42}"/>
    <cellStyle name="Comma 37 2 5" xfId="940" xr:uid="{737F7767-A3AB-459E-9357-E89C5FB651AE}"/>
    <cellStyle name="Comma 37 3" xfId="941" xr:uid="{391B566E-82FD-4436-B820-00296BCB4C3E}"/>
    <cellStyle name="Comma 37 3 2" xfId="942" xr:uid="{EADE754C-131B-4B77-AC87-9079D8973066}"/>
    <cellStyle name="Comma 37 3 2 2" xfId="943" xr:uid="{8EFD132A-4B56-4079-8293-19B783D1247C}"/>
    <cellStyle name="Comma 37 3 3" xfId="944" xr:uid="{A2DC1392-B51C-4CC9-9943-94ED1BCA3B76}"/>
    <cellStyle name="Comma 37 3 4" xfId="945" xr:uid="{AC56B17C-3115-46B0-BE74-BFA3CEA4D7BA}"/>
    <cellStyle name="Comma 37 4" xfId="946" xr:uid="{D07D6635-18B9-4670-8FD4-E49A54A6A384}"/>
    <cellStyle name="Comma 37 4 2" xfId="947" xr:uid="{2B5748ED-47D5-4452-AA2D-B4009599BE94}"/>
    <cellStyle name="Comma 37 4 3" xfId="948" xr:uid="{5FE44D4F-727F-4F5A-9CED-8938FD6FE854}"/>
    <cellStyle name="Comma 37 5" xfId="949" xr:uid="{831395F0-1656-4453-8CBE-E611FBFFBFAD}"/>
    <cellStyle name="Comma 37 6" xfId="950" xr:uid="{3BEC9371-D07D-47D9-A582-AEB9DC934C50}"/>
    <cellStyle name="Comma 37 6 2" xfId="951" xr:uid="{BF92BBD6-D418-4813-90A7-D14B9CEEE25A}"/>
    <cellStyle name="Comma 37 6 3" xfId="952" xr:uid="{A2466185-2CDA-4F31-AEFE-2EF7FA8767A1}"/>
    <cellStyle name="Comma 37 7" xfId="953" xr:uid="{228C8ADE-DD40-448A-8530-C5284F4D3B0B}"/>
    <cellStyle name="Comma 37 8" xfId="954" xr:uid="{246BB4F4-6DF9-4E82-8E22-5824FBE32EEB}"/>
    <cellStyle name="Comma 38" xfId="955" xr:uid="{2179248D-8A0D-404C-854A-BE8260FE3B8D}"/>
    <cellStyle name="Comma 38 2" xfId="956" xr:uid="{1AFFE44A-0FB2-4262-80AC-8B6FCEA578B4}"/>
    <cellStyle name="Comma 38 2 2" xfId="957" xr:uid="{C4F047C9-7567-4C50-BADF-46D18A6D090E}"/>
    <cellStyle name="Comma 38 2 2 2" xfId="958" xr:uid="{367BBEC0-2FCB-4511-8264-5A7C81690C98}"/>
    <cellStyle name="Comma 38 2 2 2 2" xfId="959" xr:uid="{41FFD6B8-063E-4C82-8031-AED2B05C35A3}"/>
    <cellStyle name="Comma 38 2 2 3" xfId="960" xr:uid="{7CEA396B-ECFC-4694-BB80-B9063A88BA6D}"/>
    <cellStyle name="Comma 38 2 3" xfId="961" xr:uid="{635CAFDC-A6D0-422D-B6E6-8418DC9D8356}"/>
    <cellStyle name="Comma 38 2 3 2" xfId="962" xr:uid="{EDFA7C48-56FE-4ED3-A541-14F6C3B5CC65}"/>
    <cellStyle name="Comma 38 2 4" xfId="963" xr:uid="{B3F94C5E-C0E5-497F-BBBB-4F7500F517E9}"/>
    <cellStyle name="Comma 38 3" xfId="964" xr:uid="{8282099B-7EE0-455C-95C0-70783F163575}"/>
    <cellStyle name="Comma 38 3 2" xfId="965" xr:uid="{9813EC58-03ED-4F45-8515-D7098915D9B6}"/>
    <cellStyle name="Comma 38 3 2 2" xfId="966" xr:uid="{E97D246E-0112-4C3B-BD67-D82FAFAEF7AE}"/>
    <cellStyle name="Comma 38 3 3" xfId="967" xr:uid="{1301044B-6967-4C4C-92E1-BF551A52FB08}"/>
    <cellStyle name="Comma 38 4" xfId="968" xr:uid="{889A4589-0414-410F-B25E-19B630781F16}"/>
    <cellStyle name="Comma 38 4 2" xfId="969" xr:uid="{8C2CB1BD-1E4E-48B6-9A72-D53E49353E52}"/>
    <cellStyle name="Comma 38 4 3" xfId="970" xr:uid="{2EB7AF21-0F31-44ED-93CA-B62E87C306D7}"/>
    <cellStyle name="Comma 38 4 3 2" xfId="971" xr:uid="{681BB6CE-774C-4C8A-8131-6985C39741A4}"/>
    <cellStyle name="Comma 38 4 3 3" xfId="972" xr:uid="{1F99EE2E-4CEB-47BB-B80B-4FE2380910BD}"/>
    <cellStyle name="Comma 38 5" xfId="973" xr:uid="{01C7BB62-7AC6-43F4-A3DE-1209C8A5B6EC}"/>
    <cellStyle name="Comma 38 6" xfId="974" xr:uid="{971F6969-557B-4E7F-B68F-DA95070BF877}"/>
    <cellStyle name="Comma 38 7" xfId="975" xr:uid="{CD315F1F-F103-4C64-8C93-7EB72031EA0D}"/>
    <cellStyle name="Comma 39" xfId="976" xr:uid="{4A973503-CB26-4968-8B2C-6C35D1CC5BC3}"/>
    <cellStyle name="Comma 39 2" xfId="977" xr:uid="{1A17A2A6-110D-4449-8EC4-52DE0712AC53}"/>
    <cellStyle name="Comma 39 2 2" xfId="978" xr:uid="{BF40F092-526C-4B04-A8F0-9654984E3C5B}"/>
    <cellStyle name="Comma 39 2 2 2" xfId="979" xr:uid="{26CD7E94-DC54-4380-9D7E-FA00D932810D}"/>
    <cellStyle name="Comma 39 2 2 2 2" xfId="980" xr:uid="{8CD72F1D-FC08-4C25-BD31-0E6C63CFD1C8}"/>
    <cellStyle name="Comma 39 2 2 3" xfId="981" xr:uid="{7EB2DB68-FA5D-4B74-B4B3-3A1CFBB9A5A9}"/>
    <cellStyle name="Comma 39 2 3" xfId="982" xr:uid="{B484EC1D-AEE4-48F0-9C28-D462D043E591}"/>
    <cellStyle name="Comma 39 2 3 2" xfId="983" xr:uid="{78FF778B-823E-476A-9283-23BF77A8CC72}"/>
    <cellStyle name="Comma 39 2 4" xfId="984" xr:uid="{583015F5-9500-40A8-A49C-227A5780809C}"/>
    <cellStyle name="Comma 39 2 5" xfId="985" xr:uid="{B18A4000-CE52-462D-9BF0-30296D774B43}"/>
    <cellStyle name="Comma 39 3" xfId="986" xr:uid="{4C3E54B7-3077-45FB-8511-219A32E050F5}"/>
    <cellStyle name="Comma 39 3 2" xfId="987" xr:uid="{0D4FA1CB-13A1-440F-8788-686B237108A7}"/>
    <cellStyle name="Comma 39 3 2 2" xfId="988" xr:uid="{69A44BD3-F826-43FE-8EE5-8C99E00F2DE0}"/>
    <cellStyle name="Comma 39 3 3" xfId="989" xr:uid="{1C3ED48B-0087-4312-A27B-512B5A03E46A}"/>
    <cellStyle name="Comma 39 4" xfId="990" xr:uid="{4B252D1F-03F6-449E-AEBA-C3D48838C476}"/>
    <cellStyle name="Comma 39 4 2" xfId="991" xr:uid="{6ED34428-0CA8-442E-A857-6C9AAA254F2E}"/>
    <cellStyle name="Comma 39 4 3" xfId="992" xr:uid="{8196D09F-FC25-4C11-BE97-29795725B416}"/>
    <cellStyle name="Comma 39 4 4" xfId="993" xr:uid="{3D59BA90-D463-484D-8A1A-6B9796EEAC1F}"/>
    <cellStyle name="Comma 39 5" xfId="994" xr:uid="{BF6AD800-C2D9-4CF0-BD22-B94563FE28B6}"/>
    <cellStyle name="Comma 39 6" xfId="995" xr:uid="{6993AB63-1AF0-49E9-AD7B-FE6998447078}"/>
    <cellStyle name="Comma 39 7" xfId="996" xr:uid="{3171306B-2059-437D-8C3C-84A62C904234}"/>
    <cellStyle name="Comma 4" xfId="997" xr:uid="{E477FC19-A38D-41D2-B286-841D6DA1BD83}"/>
    <cellStyle name="Comma 4 2" xfId="9" xr:uid="{00000000-0005-0000-0000-000004000000}"/>
    <cellStyle name="Comma 4 2 2" xfId="999" xr:uid="{51E2F3D3-39A8-47E5-81F7-9A28D391D3FA}"/>
    <cellStyle name="Comma 4 2 2 2" xfId="1000" xr:uid="{FF129561-AB26-4EFF-B1E9-32777625C455}"/>
    <cellStyle name="Comma 4 2 2 2 2" xfId="1001" xr:uid="{5FFE46E3-96EB-4E23-9C55-8C7DF928EB14}"/>
    <cellStyle name="Comma 4 2 2 2 2 2" xfId="1002" xr:uid="{431B5FB4-975B-49E2-A7D6-4C97CE34E909}"/>
    <cellStyle name="Comma 4 2 2 2 3" xfId="1003" xr:uid="{FF8D45EF-3102-4F33-8722-11E506B8D469}"/>
    <cellStyle name="Comma 4 2 2 3" xfId="1004" xr:uid="{E7721DBE-E590-46AE-B329-A34714B6865F}"/>
    <cellStyle name="Comma 4 2 2 3 2" xfId="1005" xr:uid="{922640E3-64A5-4A58-8DAC-615D34088264}"/>
    <cellStyle name="Comma 4 2 2 4" xfId="1006" xr:uid="{7D2597FD-26D7-47B8-8D79-05BABBDDFFED}"/>
    <cellStyle name="Comma 4 2 2 5" xfId="3073" xr:uid="{A7EA7B28-DD34-4EFE-84B1-84C9D4DC4FEE}"/>
    <cellStyle name="Comma 4 2 3" xfId="1007" xr:uid="{2B237611-6D90-46BF-84BB-49D97B7BA241}"/>
    <cellStyle name="Comma 4 2 3 2" xfId="1008" xr:uid="{4E7CE4F0-6B83-4FE8-A984-9FD2330E2190}"/>
    <cellStyle name="Comma 4 2 3 2 2" xfId="1009" xr:uid="{C75D76A6-F393-4903-8CDD-E95703BCFD60}"/>
    <cellStyle name="Comma 4 2 3 3" xfId="1010" xr:uid="{311E95EB-BDE6-44E7-B33E-3A7032D2645F}"/>
    <cellStyle name="Comma 4 2 3 4" xfId="1011" xr:uid="{E6349C82-3F9A-438A-9095-9C0F2E9927FD}"/>
    <cellStyle name="Comma 4 2 3 5" xfId="1012" xr:uid="{ADB5BB71-7E1D-4A50-BBFD-F30E5FFC43A0}"/>
    <cellStyle name="Comma 4 2 4" xfId="1013" xr:uid="{FD4EDB1D-40DC-4505-94C4-0CFEC0C40358}"/>
    <cellStyle name="Comma 4 2 4 2" xfId="1014" xr:uid="{F87C9DB2-1EB0-4FE9-B32D-57096E1723B4}"/>
    <cellStyle name="Comma 4 2 5" xfId="1015" xr:uid="{0E215DA7-5118-49F2-8202-7917F3FBC6CB}"/>
    <cellStyle name="Comma 4 2 6" xfId="1016" xr:uid="{C9B8B0C2-502A-4B49-857E-06A42EC8FD8D}"/>
    <cellStyle name="Comma 4 2 7" xfId="1017" xr:uid="{328E371D-CF88-40F6-BEC1-922E7C78D2AF}"/>
    <cellStyle name="Comma 4 2 8" xfId="3060" xr:uid="{F197A15B-5BC0-481D-8958-5C40E00F9CD7}"/>
    <cellStyle name="Comma 4 2 9" xfId="998" xr:uid="{DCAD1808-3572-49A9-940F-5B129A68DD04}"/>
    <cellStyle name="Comma 4 3" xfId="1018" xr:uid="{71A19D1B-18D4-48AC-8CA7-266DD9BAC4C2}"/>
    <cellStyle name="Comma 4 3 2" xfId="1019" xr:uid="{31F481B8-2C22-4084-8F40-331FA9997748}"/>
    <cellStyle name="Comma 4 3 3" xfId="1020" xr:uid="{4568BA84-9E60-4A1D-ABD0-65DF83AA2983}"/>
    <cellStyle name="Comma 4 3 4" xfId="1021" xr:uid="{FA507498-1A55-4BE9-995A-393E7C5D46B9}"/>
    <cellStyle name="Comma 4 3 4 2" xfId="1022" xr:uid="{C5611E82-9165-48A0-BB9A-0CFA049487A8}"/>
    <cellStyle name="Comma 4 3 4 3" xfId="1023" xr:uid="{8595704F-C43B-41B8-8B92-539609B8A620}"/>
    <cellStyle name="Comma 4 4" xfId="1024" xr:uid="{0BA8B6F1-0121-4251-AD81-A0AFF07505CC}"/>
    <cellStyle name="Comma 4 4 2" xfId="1025" xr:uid="{B23086A2-72DC-4A3D-8F2F-D93441ADA345}"/>
    <cellStyle name="Comma 4 4 2 2" xfId="1026" xr:uid="{05FB0CB7-300B-4F22-BE89-5A6CC08EB5DF}"/>
    <cellStyle name="Comma 4 4 2 2 2" xfId="1027" xr:uid="{9D081238-63F9-46EA-B2B0-E84F489E51C7}"/>
    <cellStyle name="Comma 4 4 2 3" xfId="1028" xr:uid="{9E07A23D-A555-4D8F-A00A-C90D62840415}"/>
    <cellStyle name="Comma 4 4 3" xfId="1029" xr:uid="{581E42BB-8D7C-4800-BED9-523B2511F3F5}"/>
    <cellStyle name="Comma 4 4 3 2" xfId="1030" xr:uid="{A3604383-F018-4FFA-A559-CACD84B444B9}"/>
    <cellStyle name="Comma 4 4 4" xfId="1031" xr:uid="{CC32320F-4002-48A7-B718-0036A4B35D20}"/>
    <cellStyle name="Comma 4 4 5" xfId="1032" xr:uid="{5059BC86-7A67-475D-80E1-568CA14177E5}"/>
    <cellStyle name="Comma 4 5" xfId="1033" xr:uid="{382A5515-8E31-4D53-9C9E-09545D9A4118}"/>
    <cellStyle name="Comma 4 5 2" xfId="1034" xr:uid="{5A702D29-57FD-46EB-8F0E-268FF5DB069C}"/>
    <cellStyle name="Comma 4 5 2 2" xfId="1035" xr:uid="{B52F2B32-E661-44F5-99C3-FC99281EE0F6}"/>
    <cellStyle name="Comma 4 5 3" xfId="1036" xr:uid="{AF44DF7D-D43E-4644-B29C-8C7828E60BE9}"/>
    <cellStyle name="Comma 4 5 4" xfId="1037" xr:uid="{D68F0E4A-6BD5-471D-B74A-F048E6067620}"/>
    <cellStyle name="Comma 4 6" xfId="1038" xr:uid="{5684282D-371D-44D1-ACDC-620A67662F23}"/>
    <cellStyle name="Comma 4 6 2" xfId="1039" xr:uid="{1216B670-B92E-43A3-93DB-A5B88F2C674F}"/>
    <cellStyle name="Comma 4 7" xfId="1040" xr:uid="{7CB6071B-ED98-49C0-8027-6B6BE737B66E}"/>
    <cellStyle name="Comma 4 8" xfId="1041" xr:uid="{68417C40-68B4-4B33-9A65-20D7DB129222}"/>
    <cellStyle name="Comma 4_RTB-B 12.54" xfId="1042" xr:uid="{2CEB7FF9-30C5-4D57-A131-D093318876EF}"/>
    <cellStyle name="Comma 40" xfId="1043" xr:uid="{6EAE94A4-DF6F-4F84-B30E-AE12FBE33027}"/>
    <cellStyle name="Comma 40 2" xfId="1044" xr:uid="{93B989F1-2839-48A0-B0FC-8E271046B357}"/>
    <cellStyle name="Comma 40 2 2" xfId="1045" xr:uid="{D79D32B3-A5C0-4D6A-9FB2-9AD124D62FE1}"/>
    <cellStyle name="Comma 40 3" xfId="1046" xr:uid="{76AFE0BF-8392-4A7D-9DE9-8B454ABDC765}"/>
    <cellStyle name="Comma 40 4" xfId="1047" xr:uid="{98355A8B-C928-4837-977D-5354BAC95EE0}"/>
    <cellStyle name="Comma 40 5" xfId="1048" xr:uid="{458D0358-61BF-4052-B571-FF7A0A5AD731}"/>
    <cellStyle name="Comma 41" xfId="1049" xr:uid="{A1875507-2C9B-42C3-8089-6BBB7AE037F3}"/>
    <cellStyle name="Comma 41 2" xfId="1050" xr:uid="{23BFD641-E861-4CD5-A6A9-DD65AFB6CE90}"/>
    <cellStyle name="Comma 41 3" xfId="1051" xr:uid="{17CD7A4D-5DA2-4F29-8F5B-D610AED2DF7C}"/>
    <cellStyle name="Comma 41 4" xfId="1052" xr:uid="{11DFC193-5257-4059-BC72-0C3B2915DA40}"/>
    <cellStyle name="Comma 41 4 2" xfId="1053" xr:uid="{A939459B-3855-4D28-82C9-AB32B37142CB}"/>
    <cellStyle name="Comma 41 4 3" xfId="1054" xr:uid="{D0A04EBA-60DA-422D-A9D0-4CF2F11529CD}"/>
    <cellStyle name="Comma 41 5" xfId="1055" xr:uid="{05C04DEE-4EC7-4AE2-AB6F-0FC1C3866FF8}"/>
    <cellStyle name="Comma 42" xfId="1056" xr:uid="{08B63A5C-C079-44B8-AE85-BD7D0297D757}"/>
    <cellStyle name="Comma 42 2" xfId="1057" xr:uid="{D8AA6339-5950-4019-983C-3A14C248FD66}"/>
    <cellStyle name="Comma 42 2 2" xfId="1058" xr:uid="{5D8B4F64-85DE-4A1C-911A-8FEB68377695}"/>
    <cellStyle name="Comma 42 2 3" xfId="1059" xr:uid="{CBE2BDF5-167A-440D-8BAB-C9D94D88468F}"/>
    <cellStyle name="Comma 42 3" xfId="1060" xr:uid="{B009E184-1E86-4D5C-A25A-D608FB0C33FD}"/>
    <cellStyle name="Comma 42 3 2" xfId="1061" xr:uid="{F6074170-EE30-49F2-BF62-1342F4222E6C}"/>
    <cellStyle name="Comma 42 3 3" xfId="1062" xr:uid="{E6A2368B-2010-43E9-B620-A0E7D77D1222}"/>
    <cellStyle name="Comma 42 4" xfId="1063" xr:uid="{5D3B0DF6-B650-45B9-8681-061460B0D753}"/>
    <cellStyle name="Comma 42 4 2" xfId="1064" xr:uid="{0C9D9764-A935-4E6E-ACB8-8E88E093E051}"/>
    <cellStyle name="Comma 42 4 3" xfId="1065" xr:uid="{51A8A381-A790-4F0E-8459-05C9711C84CC}"/>
    <cellStyle name="Comma 42 5" xfId="1066" xr:uid="{1EAFD817-52C3-4023-BE6F-E790F032D57F}"/>
    <cellStyle name="Comma 42 6" xfId="1067" xr:uid="{A5D15A48-60BF-4EE7-AC27-497A4867A238}"/>
    <cellStyle name="Comma 43" xfId="1068" xr:uid="{AC12EE12-CBE0-45F3-B29E-91241CE04C4E}"/>
    <cellStyle name="Comma 43 2" xfId="1069" xr:uid="{037E8C22-20A5-4A8E-9256-897EF2CDB6BF}"/>
    <cellStyle name="Comma 43 3" xfId="1070" xr:uid="{0A44BA97-09BB-4DC8-A026-BF926CB5FCCC}"/>
    <cellStyle name="Comma 43 3 2" xfId="1071" xr:uid="{6223E197-2DC7-42D8-ACF0-3AF0CCF331DD}"/>
    <cellStyle name="Comma 43 3 3" xfId="1072" xr:uid="{712E184F-F97F-4199-9FFC-1B494FBF04C3}"/>
    <cellStyle name="Comma 43 4" xfId="1073" xr:uid="{D2C4E273-5826-4560-BEAE-D9748266B368}"/>
    <cellStyle name="Comma 44" xfId="1074" xr:uid="{558EB658-FC65-4C5B-A5F9-13EA9DA32280}"/>
    <cellStyle name="Comma 44 2" xfId="1075" xr:uid="{EC1B8820-5370-40FC-BD66-FA68452178E5}"/>
    <cellStyle name="Comma 44 2 2" xfId="1076" xr:uid="{4A079AFA-9CF7-4120-B71F-D4DAA0F499B1}"/>
    <cellStyle name="Comma 44 2 2 2" xfId="1077" xr:uid="{CB87C8CE-D19A-453B-AEFB-DCFC5FD47C06}"/>
    <cellStyle name="Comma 44 2 3" xfId="1078" xr:uid="{8D503875-26E9-4A90-8351-57B3E9B42F99}"/>
    <cellStyle name="Comma 44 2 4" xfId="1079" xr:uid="{096D30D1-A8B2-476F-A1B7-DC9C25308C2F}"/>
    <cellStyle name="Comma 44 2 5" xfId="1080" xr:uid="{7B0198E9-CEC4-4095-B0DF-F9F0FBAF0816}"/>
    <cellStyle name="Comma 44 3" xfId="1081" xr:uid="{9A3B8DE4-39D7-42F9-919C-387B50BBB6BD}"/>
    <cellStyle name="Comma 44 3 2" xfId="1082" xr:uid="{A7997D94-D264-43EB-863C-0D6DDE1E503A}"/>
    <cellStyle name="Comma 44 4" xfId="1083" xr:uid="{2845ECD0-CBCA-4E66-A95A-972B969978CA}"/>
    <cellStyle name="Comma 44 5" xfId="1084" xr:uid="{2FC720F8-41C0-4243-A5E9-38E029378A6E}"/>
    <cellStyle name="Comma 45" xfId="1085" xr:uid="{2ED189C3-AAF9-4940-A48A-FBD5F51DC0A5}"/>
    <cellStyle name="Comma 45 2" xfId="1086" xr:uid="{9125745B-2DEA-4ABC-BC41-68A340487A5D}"/>
    <cellStyle name="Comma 45 3" xfId="1087" xr:uid="{258434AC-2FC3-4797-835F-4DE957C3E369}"/>
    <cellStyle name="Comma 45 3 2" xfId="1088" xr:uid="{BF4DC826-90C5-4860-9CE6-107879796736}"/>
    <cellStyle name="Comma 45 3 3" xfId="1089" xr:uid="{291D35FA-7850-4C10-A6AE-EAA3FC397156}"/>
    <cellStyle name="Comma 45 4" xfId="1090" xr:uid="{5C06B650-05C2-4472-A6A4-BC2209080B75}"/>
    <cellStyle name="Comma 45 5" xfId="1091" xr:uid="{89FA055D-B016-4973-8AAF-B638C22B8389}"/>
    <cellStyle name="Comma 45 5 2" xfId="1092" xr:uid="{DB698371-7F78-4703-8123-268DDC029D00}"/>
    <cellStyle name="Comma 45 5 3" xfId="1093" xr:uid="{B03404F8-4AC2-442A-9B9C-72C16CEC3F77}"/>
    <cellStyle name="Comma 46" xfId="1094" xr:uid="{C3E80BF5-3B46-475D-B3EB-B472CC4DBD7D}"/>
    <cellStyle name="Comma 46 2" xfId="1095" xr:uid="{56D7F87A-0104-4841-910E-5441D0DAC505}"/>
    <cellStyle name="Comma 46 2 2" xfId="1096" xr:uid="{3F545900-2FA0-4730-B001-FA504110909F}"/>
    <cellStyle name="Comma 46 2 3" xfId="1097" xr:uid="{314031DE-7E11-4AD7-BE3F-7A5D69EF0930}"/>
    <cellStyle name="Comma 46 3" xfId="1098" xr:uid="{00B4E6C5-F5EB-4563-9F3B-04F6D4CFF93D}"/>
    <cellStyle name="Comma 47" xfId="1099" xr:uid="{8ADA2D7A-A2F2-4244-8C38-43CF1A9C965E}"/>
    <cellStyle name="Comma 47 2" xfId="1100" xr:uid="{1CB84B01-8596-41D4-B75E-4B0B2A13EDA0}"/>
    <cellStyle name="Comma 47 3" xfId="1101" xr:uid="{D9527F5E-FBD6-4F1F-B3B5-ED02E5ABAA5E}"/>
    <cellStyle name="Comma 47 4" xfId="1102" xr:uid="{2FD80535-7D4E-4705-9663-23F622AE74FA}"/>
    <cellStyle name="Comma 47 4 2" xfId="1103" xr:uid="{3ED75AC8-CF81-457E-BA36-2AD06A76DD2F}"/>
    <cellStyle name="Comma 47 4 3" xfId="1104" xr:uid="{122D896E-CCFA-4DE0-9D80-41016DDAE01C}"/>
    <cellStyle name="Comma 48" xfId="1105" xr:uid="{A9DF8302-4A0B-4D60-AEFF-C792540E1BF0}"/>
    <cellStyle name="Comma 48 2" xfId="1106" xr:uid="{21CE46DE-D12F-45E1-BA43-28929C1FDF03}"/>
    <cellStyle name="Comma 48 3" xfId="1107" xr:uid="{AB95B43B-FE96-4AEB-892D-94872F3190E1}"/>
    <cellStyle name="Comma 49" xfId="1108" xr:uid="{D2F21015-6EC7-4135-8C4D-206F3E67F931}"/>
    <cellStyle name="Comma 49 2" xfId="1109" xr:uid="{BBE88450-8259-45C9-8DBA-FAB976219474}"/>
    <cellStyle name="Comma 5" xfId="1110" xr:uid="{7A0CA31A-B791-46F0-9970-5CF428B8E901}"/>
    <cellStyle name="Comma 5 2" xfId="1111" xr:uid="{0179C36B-9192-49FF-B024-39D60FC0C4E1}"/>
    <cellStyle name="Comma 5 2 2" xfId="1112" xr:uid="{352557A0-73C9-4A07-B498-D7679DA7609D}"/>
    <cellStyle name="Comma 5 2 3" xfId="1113" xr:uid="{E16E3DBE-41EB-4346-B57E-94F1417E90F4}"/>
    <cellStyle name="Comma 5 2 4" xfId="1114" xr:uid="{5BA0DF64-CDA1-41B4-B261-E6D8377F855E}"/>
    <cellStyle name="Comma 5 2 4 2" xfId="1115" xr:uid="{9FF37747-691E-4A3B-9BD3-9C0749FC497F}"/>
    <cellStyle name="Comma 5 2 4 3" xfId="1116" xr:uid="{96B9C87C-7AD4-4C60-92CC-44766FF7F730}"/>
    <cellStyle name="Comma 5 2 5" xfId="1117" xr:uid="{DE3EFE39-52FE-4E30-A7C7-AA22B1C5FB3A}"/>
    <cellStyle name="Comma 5 3" xfId="1118" xr:uid="{71FC32C1-6912-4B0E-87B8-842B771CD7AB}"/>
    <cellStyle name="Comma 5 3 2" xfId="1119" xr:uid="{5BC458BE-9EC0-4184-AA0D-6911CF39CD60}"/>
    <cellStyle name="Comma 5 3 2 2" xfId="1120" xr:uid="{1B9B8DF8-C91D-4E57-812B-AAA649BDE78C}"/>
    <cellStyle name="Comma 5 3 2 3" xfId="1121" xr:uid="{74869329-8131-4A76-A34E-5B0A658CCADF}"/>
    <cellStyle name="Comma 5 3 3" xfId="1122" xr:uid="{621FEDBF-FF3C-4A77-A3BA-C89646A6251C}"/>
    <cellStyle name="Comma 5 3 3 2" xfId="1123" xr:uid="{C098914E-3562-43C8-A15E-74CAAE6541EE}"/>
    <cellStyle name="Comma 5 3 3 3" xfId="1124" xr:uid="{66E85EE7-9664-4803-B7F0-E6F8E9A91EB2}"/>
    <cellStyle name="Comma 5 3 4" xfId="1125" xr:uid="{130E78E4-E2DF-4CE0-A8BD-509FF758ED54}"/>
    <cellStyle name="Comma 5 3 4 2" xfId="1126" xr:uid="{5034FA69-D618-49B9-8BFE-A5358E424198}"/>
    <cellStyle name="Comma 5 3 4 3" xfId="1127" xr:uid="{90C8F12E-145F-4578-ABB2-DCC09A1DBA9A}"/>
    <cellStyle name="Comma 5 3 5" xfId="1128" xr:uid="{5B75C45D-8552-42F2-BB6C-7A033D748F7E}"/>
    <cellStyle name="Comma 5 4" xfId="1129" xr:uid="{D1E3D6C9-BC83-4E8E-8BDC-19A61F6F79EB}"/>
    <cellStyle name="Comma 5 4 2" xfId="1130" xr:uid="{4D9D986D-6B49-40FB-859A-E31D2011D87E}"/>
    <cellStyle name="Comma 5 5" xfId="1131" xr:uid="{AD5C1EC2-511A-4B27-827B-06DCD3CE92FC}"/>
    <cellStyle name="Comma 5 6" xfId="1132" xr:uid="{B5100555-9D6C-4365-9CF6-4D61CCA49FDC}"/>
    <cellStyle name="Comma 5 7" xfId="1133" xr:uid="{0B54B89C-09E4-45F3-8697-0985455BEEA5}"/>
    <cellStyle name="Comma 5_SFC_31.10.2010" xfId="1134" xr:uid="{E5144335-3AE8-4DF2-8CB7-1A736ADDE074}"/>
    <cellStyle name="Comma 50" xfId="1135" xr:uid="{D81423EF-FE22-4CE5-8764-33ED2992B7B0}"/>
    <cellStyle name="Comma 50 2" xfId="1136" xr:uid="{5C8A8875-6038-453E-BF22-8EEE57977020}"/>
    <cellStyle name="Comma 50 3" xfId="1137" xr:uid="{E1F8FFC5-211B-4BB0-B2BE-D38ED2F56C36}"/>
    <cellStyle name="Comma 50 4" xfId="1138" xr:uid="{80CD8375-1890-4290-9A21-F8CA46410F10}"/>
    <cellStyle name="Comma 51" xfId="1139" xr:uid="{C808D430-CEC2-46BA-A51D-B74AF3BFF0F0}"/>
    <cellStyle name="Comma 51 2" xfId="1140" xr:uid="{63678B13-F311-43D8-BCEE-07D2CDAEE642}"/>
    <cellStyle name="Comma 52" xfId="1141" xr:uid="{7D598419-C5A8-4D05-AFA3-29323317597B}"/>
    <cellStyle name="Comma 52 2" xfId="1142" xr:uid="{C6EB7722-F675-465F-B441-256EBEC9444B}"/>
    <cellStyle name="Comma 53" xfId="1143" xr:uid="{51AF3A8E-0522-4180-A5CA-4BF144456335}"/>
    <cellStyle name="Comma 54" xfId="1144" xr:uid="{DB9B7F0C-4105-489C-8F54-5B370227A8A8}"/>
    <cellStyle name="Comma 55" xfId="1145" xr:uid="{BD29062F-B680-4143-A242-DA4DB6A904AF}"/>
    <cellStyle name="Comma 55 2" xfId="1146" xr:uid="{E1D55EC2-D7FD-488D-8882-ACA48751C169}"/>
    <cellStyle name="Comma 55 3" xfId="1147" xr:uid="{786BCC5F-0D9A-47B2-97D3-66FD495C444E}"/>
    <cellStyle name="Comma 56" xfId="1148" xr:uid="{CEA4C77A-966C-4247-8798-FD8FF2CEA842}"/>
    <cellStyle name="Comma 57" xfId="1149" xr:uid="{CC1C5193-FE60-4FD1-8B4C-2A664678BF00}"/>
    <cellStyle name="Comma 58" xfId="1150" xr:uid="{158A01DC-3278-4415-8422-A28CA348A2F2}"/>
    <cellStyle name="Comma 59" xfId="1151" xr:uid="{467E0F96-D2F3-4E20-A0F7-FF7597C14C0D}"/>
    <cellStyle name="Comma 6" xfId="1152" xr:uid="{858B564F-5511-4E30-B341-AAD4F1411E1C}"/>
    <cellStyle name="Comma 6 2" xfId="1153" xr:uid="{C7264565-86C9-4AEC-B2DB-D7F0D00C4D23}"/>
    <cellStyle name="Comma 6 2 2" xfId="1154" xr:uid="{91496CDB-6CB0-43EB-9E85-7AAA019504FF}"/>
    <cellStyle name="Comma 6 2 3" xfId="1155" xr:uid="{EC3177E7-7497-40B1-B1E6-2F4C70DAFA48}"/>
    <cellStyle name="Comma 6 2 3 2" xfId="1156" xr:uid="{86DD36C7-1DC2-4838-8DBD-EF6FC4B2FFD3}"/>
    <cellStyle name="Comma 6 2 3 3" xfId="1157" xr:uid="{3D7FF9B1-568D-4FD4-8D9D-403255FF1BA2}"/>
    <cellStyle name="Comma 6 2 3 4" xfId="1158" xr:uid="{62DF2769-74CB-46F6-9873-9576FA15AB5E}"/>
    <cellStyle name="Comma 6 2 4" xfId="1159" xr:uid="{92F06A99-A8EF-4065-A656-BEFE669AA10C}"/>
    <cellStyle name="Comma 6 2 5" xfId="1160" xr:uid="{E752DC62-90A6-4D55-B929-43DDAA580D96}"/>
    <cellStyle name="Comma 6 3" xfId="1161" xr:uid="{8038EEAA-8730-47D0-A7A6-43059EF78233}"/>
    <cellStyle name="Comma 6 3 2" xfId="1162" xr:uid="{571D576C-2637-49D3-8FA8-6E225EDF84D3}"/>
    <cellStyle name="Comma 6 4" xfId="1163" xr:uid="{9B0137AE-C0D5-461E-A3E4-FB7437B07E3F}"/>
    <cellStyle name="Comma 6 5" xfId="1164" xr:uid="{1F5097BD-199A-4687-A2BA-A4DB9E90922C}"/>
    <cellStyle name="Comma 6 6" xfId="1165" xr:uid="{836D794F-5767-4BA3-BC0E-D73BBD479D99}"/>
    <cellStyle name="Comma 6 6 2" xfId="1166" xr:uid="{4C579B4D-5BDD-4CBE-8BAF-F479E12EE7D0}"/>
    <cellStyle name="Comma 6 6 3" xfId="1167" xr:uid="{D9ED7687-706A-4C2B-AC8D-249E31D2D063}"/>
    <cellStyle name="Comma 6 7" xfId="1168" xr:uid="{E35F10DD-A183-4BCA-A7BD-CD34E83186E3}"/>
    <cellStyle name="Comma 6 7 2" xfId="1169" xr:uid="{4B011F7F-C26D-43CA-938A-FEA921022670}"/>
    <cellStyle name="Comma 6 8" xfId="1170" xr:uid="{1CA637E6-7DC8-42E9-AEA5-5C4B7BE07EA9}"/>
    <cellStyle name="Comma 6 9" xfId="3068" xr:uid="{47DD0CB9-0EF7-4130-8274-4EC4DFEDE0E6}"/>
    <cellStyle name="Comma 60" xfId="1171" xr:uid="{902C0A16-92E2-47A4-9EF7-2E1BE1B0C798}"/>
    <cellStyle name="Comma 61" xfId="1172" xr:uid="{0CFC0E3D-DF1B-4605-9444-F3B54410D7FE}"/>
    <cellStyle name="Comma 62" xfId="1173" xr:uid="{2D42B121-8238-4A0A-8E1C-54D675D583FC}"/>
    <cellStyle name="Comma 63" xfId="1174" xr:uid="{D3BC0BB2-6F59-4201-97FC-B609E9CCE051}"/>
    <cellStyle name="Comma 63 2" xfId="1175" xr:uid="{BD07B0F8-FB8A-4BA6-8ECE-487C77181AE3}"/>
    <cellStyle name="Comma 63 3" xfId="1176" xr:uid="{4E52574B-3604-4AF7-9CCB-BB2CE19D00AE}"/>
    <cellStyle name="Comma 64" xfId="1177" xr:uid="{9D218DE0-02AF-447F-8856-346040750D61}"/>
    <cellStyle name="Comma 64 2" xfId="1178" xr:uid="{1F698B42-38E8-47EA-A188-101256504673}"/>
    <cellStyle name="Comma 64 3" xfId="1179" xr:uid="{2061FE14-45CE-4A79-AFD1-931485647A15}"/>
    <cellStyle name="Comma 65" xfId="1180" xr:uid="{61E52553-4695-4AEC-9B40-9CDE48252728}"/>
    <cellStyle name="Comma 65 2" xfId="1181" xr:uid="{6B7F86B6-6556-4690-85AE-FF39654161CB}"/>
    <cellStyle name="Comma 65 3" xfId="1182" xr:uid="{CB928FD7-D4B7-4888-9AB6-39F7F5CC7240}"/>
    <cellStyle name="Comma 66" xfId="1183" xr:uid="{A9DF91C1-D608-49D2-999E-140CFFB31119}"/>
    <cellStyle name="Comma 66 2" xfId="1184" xr:uid="{5FFE61DA-1F39-40B2-9DDE-0A4925AAD756}"/>
    <cellStyle name="Comma 66 3" xfId="1185" xr:uid="{9999DB49-3927-4243-87B6-4490820516C9}"/>
    <cellStyle name="Comma 67" xfId="1186" xr:uid="{D5804C8F-FB58-43A5-BB73-B580975CFEDB}"/>
    <cellStyle name="Comma 67 2" xfId="1187" xr:uid="{51B2D614-3E5E-429A-89DB-D4DAE22A7150}"/>
    <cellStyle name="Comma 67 2 2" xfId="1188" xr:uid="{EAE9243A-B71D-48C8-B1DA-FDB880147CC7}"/>
    <cellStyle name="Comma 67 2 3" xfId="1189" xr:uid="{EACD6E00-39E9-4296-8121-BAB78EA78B04}"/>
    <cellStyle name="Comma 67 3" xfId="1190" xr:uid="{A9092E51-BD7C-4D26-BA51-EC56C2702D63}"/>
    <cellStyle name="Comma 67 4" xfId="1191" xr:uid="{ACC1183F-04B2-4D22-90BB-655FF40060DA}"/>
    <cellStyle name="Comma 68" xfId="1192" xr:uid="{C30C7EB2-A6A1-4738-BBF5-5A5FA1E2194C}"/>
    <cellStyle name="Comma 68 2" xfId="1193" xr:uid="{01A7D4EC-7B64-4142-815B-90BED6EA2927}"/>
    <cellStyle name="Comma 68 2 2" xfId="1194" xr:uid="{406306AB-5BE4-4BFD-BF79-73C249FFDBAA}"/>
    <cellStyle name="Comma 68 3" xfId="1195" xr:uid="{FCF57B27-294F-4825-A26C-08FC5B8D301C}"/>
    <cellStyle name="Comma 69" xfId="1196" xr:uid="{061B2802-D4C8-4313-9543-E10422FB2DC8}"/>
    <cellStyle name="Comma 7" xfId="1197" xr:uid="{4F201C9C-3698-47BA-902F-25530D96F3A9}"/>
    <cellStyle name="Comma 7 2" xfId="1198" xr:uid="{86F35748-1633-4DB0-9429-A10A378E4175}"/>
    <cellStyle name="Comma 7 2 2" xfId="1199" xr:uid="{175BBB7D-71FA-4543-80D6-1261A8903824}"/>
    <cellStyle name="Comma 7 3" xfId="1200" xr:uid="{78BC13E6-CD0E-4696-89FB-04D1A0028546}"/>
    <cellStyle name="Comma 7 3 2" xfId="1201" xr:uid="{EAC91C66-6527-4632-B5FE-B486BA413162}"/>
    <cellStyle name="Comma 7 4" xfId="1202" xr:uid="{2FC855E6-0FC6-4E38-B95D-319195A490E2}"/>
    <cellStyle name="Comma 70" xfId="1203" xr:uid="{F964B7CA-C15D-4743-B304-DDDEEA9370A9}"/>
    <cellStyle name="Comma 71" xfId="1204" xr:uid="{68AA28A0-56E2-4C55-98D5-518B2256444E}"/>
    <cellStyle name="Comma 72" xfId="1205" xr:uid="{CF649269-056C-4166-99BE-DFABB98E995A}"/>
    <cellStyle name="Comma 73" xfId="1206" xr:uid="{B219FD94-6898-4C5A-9B25-DD94AAEA2166}"/>
    <cellStyle name="Comma 74" xfId="1207" xr:uid="{FBBE68AD-BFB0-49A9-BF55-199D9242B3B9}"/>
    <cellStyle name="Comma 75" xfId="1208" xr:uid="{39918080-8927-4B46-AA83-A714F41591A2}"/>
    <cellStyle name="Comma 76" xfId="3058" xr:uid="{04DEEE9A-6E46-4F31-8ADB-07F06BC9258E}"/>
    <cellStyle name="Comma 77" xfId="3087" xr:uid="{01999D27-FFAE-4EAD-8D83-E38E76726545}"/>
    <cellStyle name="Comma 78" xfId="3088" xr:uid="{A0FC34FF-E620-4274-AE40-FE6874E0CDA8}"/>
    <cellStyle name="Comma 79" xfId="1209" xr:uid="{FDF50F70-3466-464C-8087-4CCEC3CEF568}"/>
    <cellStyle name="Comma 79 2" xfId="1210" xr:uid="{066572A2-E6B1-4683-A317-0B38C27BABC1}"/>
    <cellStyle name="Comma 8" xfId="1211" xr:uid="{247B019A-ADB2-4A91-A43F-9A4916114DE6}"/>
    <cellStyle name="Comma 8 2" xfId="1212" xr:uid="{EFAAA24E-C056-4B23-B588-FA778821519E}"/>
    <cellStyle name="Comma 8 2 2" xfId="1213" xr:uid="{0356E0EF-5715-4773-AC9F-CCB7BF528F77}"/>
    <cellStyle name="Comma 8 3" xfId="1214" xr:uid="{008252A8-AA79-43E3-AAEB-5B66B8FA2BE6}"/>
    <cellStyle name="Comma 8 3 2" xfId="1215" xr:uid="{C2F9ABD6-FB6E-44E9-A47B-C524DF3565B0}"/>
    <cellStyle name="Comma 8 3 3" xfId="1216" xr:uid="{6C4AD617-1F60-4E01-A5CB-34671CB2950C}"/>
    <cellStyle name="Comma 8 3 4" xfId="1217" xr:uid="{8F504E5B-709E-451E-BCF5-4858D2FF28F3}"/>
    <cellStyle name="Comma 8 4" xfId="1218" xr:uid="{6F5B3837-D707-416A-8D34-89C42C735844}"/>
    <cellStyle name="Comma 8_rat111a101b-09t-งบ" xfId="1219" xr:uid="{95734D81-2081-40F4-9AAD-8618F6824147}"/>
    <cellStyle name="Comma 80" xfId="3101" xr:uid="{F8290D18-EB06-4B83-8CAE-C5F2B7736E31}"/>
    <cellStyle name="Comma 81" xfId="3075" xr:uid="{42DB9B6B-E71A-4831-8DEB-461E53CF19EF}"/>
    <cellStyle name="Comma 82" xfId="3099" xr:uid="{44876D7C-E5D5-4919-9E09-A684C09771B8}"/>
    <cellStyle name="Comma 83" xfId="1220" xr:uid="{ADD9DDB6-5AC4-4478-8DB9-A21D38EE6CBC}"/>
    <cellStyle name="Comma 83 2" xfId="1221" xr:uid="{0346C71D-A2B6-4038-B995-20D23F4CA7C0}"/>
    <cellStyle name="Comma 84" xfId="3077" xr:uid="{4BAD6B4F-3123-4F6A-A23C-B4E7A4949887}"/>
    <cellStyle name="Comma 85" xfId="3097" xr:uid="{DCF89AA6-D2E2-4521-929D-65453822DF56}"/>
    <cellStyle name="Comma 86" xfId="3079" xr:uid="{1E563911-1964-462E-83FE-29625BE37B86}"/>
    <cellStyle name="Comma 87" xfId="1222" xr:uid="{DA001AD9-F364-4696-9117-6C3161CC2E06}"/>
    <cellStyle name="Comma 87 2" xfId="1223" xr:uid="{53ECC29A-0482-48D0-BDA1-1106BEF21019}"/>
    <cellStyle name="Comma 88" xfId="3095" xr:uid="{58A6AF66-A5EE-4DD1-BAF6-D30382529EC5}"/>
    <cellStyle name="Comma 89" xfId="3081" xr:uid="{2237B25C-3F59-4403-8F37-93A86067DB1D}"/>
    <cellStyle name="Comma 9" xfId="1224" xr:uid="{AD79006C-4375-4ABB-891A-C28AAC6F1416}"/>
    <cellStyle name="Comma 9 2" xfId="1225" xr:uid="{7E08DA67-3CCD-4635-9008-BD7C237BB4A7}"/>
    <cellStyle name="Comma 9 2 2" xfId="1226" xr:uid="{31EC41B1-EBCE-4E95-85F8-BC70113F3F4C}"/>
    <cellStyle name="Comma 9 2 2 2" xfId="1227" xr:uid="{025D4383-2E57-49C0-8F54-3051CB0B7469}"/>
    <cellStyle name="Comma 9 2 2 3" xfId="1228" xr:uid="{81E4AFBE-FE3D-4A00-9F01-66B6F61BF9EC}"/>
    <cellStyle name="Comma 9 2 3" xfId="1229" xr:uid="{BDAB11AE-4EC4-42CD-8533-0370B0150C8B}"/>
    <cellStyle name="Comma 9 3" xfId="1230" xr:uid="{A52731BD-34C4-4043-B632-7105AE8F8F12}"/>
    <cellStyle name="Comma 9 3 2" xfId="1231" xr:uid="{5610A700-C10D-4007-AF1E-E06F11D15C88}"/>
    <cellStyle name="Comma 9 4" xfId="1232" xr:uid="{D6B4322C-1DEC-425B-A99D-2C8C3DBC5C4B}"/>
    <cellStyle name="Comma 9_WP T-SPMQ3'51" xfId="1233" xr:uid="{520BD5B7-C4B0-43C9-9F2C-C0BFAA3782FA}"/>
    <cellStyle name="Comma 90" xfId="3093" xr:uid="{9577C728-A24B-421D-B0F4-2EBE18CB3F6E}"/>
    <cellStyle name="Comma 91" xfId="3083" xr:uid="{E94BF5D7-8CAB-4005-9CB8-B0AFA5E9C644}"/>
    <cellStyle name="Comma 92" xfId="3091" xr:uid="{74163B8C-D1C9-49FB-AA3F-CCCE62C8D6F7}"/>
    <cellStyle name="Comma 93" xfId="3085" xr:uid="{4F35F9DB-4EC7-4BA4-8457-613775DACEFD}"/>
    <cellStyle name="Comma 96" xfId="1234" xr:uid="{A8EC14CA-AFCD-481F-9A46-3B9A8D420D5C}"/>
    <cellStyle name="comma zerodec" xfId="1235" xr:uid="{197E78FB-165C-4DF1-A89B-7EACB26BCC86}"/>
    <cellStyle name="comma zerodec 10" xfId="1236" xr:uid="{03ED27DB-2A08-4922-A6AD-5F5D417926DF}"/>
    <cellStyle name="comma zerodec 11" xfId="1237" xr:uid="{4CC67884-22BE-41AE-B595-1F25D2AEA106}"/>
    <cellStyle name="comma zerodec 12" xfId="1238" xr:uid="{BF6DAB43-96F5-4E68-AB61-0D4F2A1B116A}"/>
    <cellStyle name="comma zerodec 2" xfId="1239" xr:uid="{B0A9847D-4284-4A36-8C10-30A0D4E5FC03}"/>
    <cellStyle name="comma zerodec 2 2" xfId="1240" xr:uid="{9718AAE6-B035-4F69-9B46-5EAA5555752E}"/>
    <cellStyle name="comma zerodec 3" xfId="1241" xr:uid="{A680EE85-FD03-4A81-8A83-9D0856A28EC7}"/>
    <cellStyle name="comma zerodec 4" xfId="1242" xr:uid="{FC281F70-3BA2-418E-9445-8B2329536F14}"/>
    <cellStyle name="comma zerodec 5" xfId="1243" xr:uid="{EBF09657-30CD-4F6B-B4F7-63E27F31F289}"/>
    <cellStyle name="comma zerodec 6" xfId="1244" xr:uid="{EDCBD39B-443F-41BB-B116-77E30B972E8F}"/>
    <cellStyle name="comma zerodec 7" xfId="1245" xr:uid="{679635F3-E305-4FA9-8E80-46FEAEC08FA3}"/>
    <cellStyle name="comma zerodec 8" xfId="1246" xr:uid="{1B3EDF41-8D70-4E38-A937-5A172F2F44FE}"/>
    <cellStyle name="comma zerodec 9" xfId="1247" xr:uid="{ADA30168-EDF3-4812-85CC-69E7DBD74EEF}"/>
    <cellStyle name="Comma0" xfId="1248" xr:uid="{AD579DCA-4140-435D-9ECA-44EED1E253D7}"/>
    <cellStyle name="Comments" xfId="1249" xr:uid="{4B74C131-FAC5-4822-9DF2-B8485E08CC8F}"/>
    <cellStyle name="Comments 2" xfId="1250" xr:uid="{E61124D7-1DC4-47D9-9E08-7DB5DE1E6B7D}"/>
    <cellStyle name="Counter" xfId="1251" xr:uid="{67E07217-EFBD-4058-872F-382476861B23}"/>
    <cellStyle name="Currency [0] 2" xfId="1252" xr:uid="{80840D9E-5108-4C61-B8DA-14E29286E788}"/>
    <cellStyle name="Currency [0] U" xfId="1253" xr:uid="{B3CA8E74-4EA1-4E2E-8962-96D46A57112C}"/>
    <cellStyle name="Currency [00]" xfId="1254" xr:uid="{93F8A6E5-ED69-400C-9D60-6E2CBEC13A69}"/>
    <cellStyle name="Currency [2]" xfId="1255" xr:uid="{6F95686C-F5D1-4EC8-B5A0-0CCB8158512F}"/>
    <cellStyle name="Currency [2] U" xfId="1256" xr:uid="{AAE4CEC5-AAC7-4E25-BB87-9684B6D0A141}"/>
    <cellStyle name="Currency 2" xfId="1257" xr:uid="{886460F3-26D6-469A-9405-2990D4E754DD}"/>
    <cellStyle name="Currency 2 2" xfId="1258" xr:uid="{B2E857F3-0ECA-45A6-98C8-E736DD9F5979}"/>
    <cellStyle name="Currency 3" xfId="1259" xr:uid="{F8A94B2B-37B2-44C5-A801-9E22B86E611C}"/>
    <cellStyle name="Currency 3 2" xfId="1260" xr:uid="{F5654728-8760-4C1A-BA08-E0336C29C283}"/>
    <cellStyle name="Currency 4" xfId="1261" xr:uid="{368BE50A-924D-43A2-BBC3-5654E5F275C4}"/>
    <cellStyle name="Currency 4 2" xfId="1262" xr:uid="{DAD07780-7BD4-4328-BB3B-57F59DDD2A96}"/>
    <cellStyle name="Currency 5" xfId="1263" xr:uid="{BA80CB49-63BE-4AF4-AE18-A18265007BAE}"/>
    <cellStyle name="Currency 6" xfId="1264" xr:uid="{BF458C2A-C330-4A55-89F5-F0FC47D92C3F}"/>
    <cellStyle name="Currency(000)" xfId="1265" xr:uid="{DF29B0AC-3FC5-40E0-B769-00787CCE33FD}"/>
    <cellStyle name="Currency(000) 2" xfId="1266" xr:uid="{B1453E31-22B3-4FB6-8D43-DB2D06B54422}"/>
    <cellStyle name="Currency0" xfId="1267" xr:uid="{7746AF64-D43B-44DA-A181-75D40D23A02F}"/>
    <cellStyle name="Currency1" xfId="1268" xr:uid="{20A4D378-2E62-4408-BDF4-B5A8A3B014D9}"/>
    <cellStyle name="Currency1 10" xfId="1269" xr:uid="{57F708C4-1E5A-404E-9866-1B5848D435E3}"/>
    <cellStyle name="Currency1 11" xfId="1270" xr:uid="{EBD368A9-A1BC-46F8-B640-F58DE9DE2DAB}"/>
    <cellStyle name="Currency1 12" xfId="1271" xr:uid="{F192A8E6-B644-4612-979D-87A850BAC05C}"/>
    <cellStyle name="Currency1 2" xfId="1272" xr:uid="{901FC950-21F1-4EC5-AEB5-1D36FBEBDEF2}"/>
    <cellStyle name="Currency1 2 2" xfId="1273" xr:uid="{5BC7F51E-35FE-49EC-B98E-071CBEDC5775}"/>
    <cellStyle name="Currency1 3" xfId="1274" xr:uid="{CC7F23E9-3BD1-4DB3-B81A-BDE5F773EB28}"/>
    <cellStyle name="Currency1 4" xfId="1275" xr:uid="{9FBA91CE-A8A3-400C-AD4B-4CC5CE2549C7}"/>
    <cellStyle name="Currency1 5" xfId="1276" xr:uid="{E09B1AF8-21A3-4A49-83E1-5E59189B84E4}"/>
    <cellStyle name="Currency1 6" xfId="1277" xr:uid="{BF3555F9-A006-4967-8B37-539F3DA117D2}"/>
    <cellStyle name="Currency1 7" xfId="1278" xr:uid="{7A923C28-6C06-47B0-9E2B-C34A5A797BA5}"/>
    <cellStyle name="Currency1 8" xfId="1279" xr:uid="{4A898FE7-563E-4AC7-BB9D-CB136F07D54B}"/>
    <cellStyle name="Currency1 9" xfId="1280" xr:uid="{0A27EDF7-A591-4B58-BD59-4BDD3A8C1003}"/>
    <cellStyle name="Custom - Style8" xfId="1281" xr:uid="{5B35DDFA-A26A-4361-8178-BF4203F693FC}"/>
    <cellStyle name="Date" xfId="1282" xr:uid="{0A48E258-A10A-4D33-BAC6-1D49F55874E0}"/>
    <cellStyle name="Date 2" xfId="1283" xr:uid="{5C17B55A-EA72-47E1-9D35-0F4FD6B43C85}"/>
    <cellStyle name="Date Short" xfId="1284" xr:uid="{384E1631-51C8-4191-B992-EE1CFF8CB897}"/>
    <cellStyle name="Date U" xfId="1285" xr:uid="{C3596E05-66E4-4B71-960C-38C38F71812C}"/>
    <cellStyle name="Date_KMP P&amp;L Aug 08" xfId="1286" xr:uid="{93DB7BB2-9761-4862-A5C7-1472F133AEEB}"/>
    <cellStyle name="DATUM" xfId="1287" xr:uid="{585829E0-7979-4CE7-BB65-0EF7EC933FF3}"/>
    <cellStyle name="Decimal [0]" xfId="1288" xr:uid="{544E0E00-934A-4AF9-97BD-0D5FDA589B61}"/>
    <cellStyle name="Decimal [2]" xfId="1289" xr:uid="{47AACB76-6549-4435-848D-CE0E758939C3}"/>
    <cellStyle name="Decimal [2] U" xfId="1290" xr:uid="{BB89DC8F-90DA-4A24-A261-63CD06EE6394}"/>
    <cellStyle name="Decimal [4]" xfId="1291" xr:uid="{8EF5B39B-C213-49AA-9C64-7647C212D451}"/>
    <cellStyle name="Decimal [4] U" xfId="1292" xr:uid="{F5276CBC-9202-4713-8AD0-8662A6A2A154}"/>
    <cellStyle name="Define your own named style" xfId="1293" xr:uid="{A9C495FF-F56F-4445-82FF-CA4DB4E4A911}"/>
    <cellStyle name="Define your own named style 2" xfId="1294" xr:uid="{0D55904E-A855-49CE-AD1A-3A334FC198A4}"/>
    <cellStyle name="Dollar (zero dec)" xfId="1295" xr:uid="{F3FDE4CC-E461-414B-81ED-64356A725F2F}"/>
    <cellStyle name="Dollar (zero dec) 10" xfId="1296" xr:uid="{3973D059-5670-48EE-9DAE-C92963C86FC4}"/>
    <cellStyle name="Dollar (zero dec) 11" xfId="1297" xr:uid="{30324C6A-811C-40CC-8562-7E38FC6F64E0}"/>
    <cellStyle name="Dollar (zero dec) 12" xfId="1298" xr:uid="{FA497363-3469-46ED-B333-B354469A97CB}"/>
    <cellStyle name="Dollar (zero dec) 2" xfId="1299" xr:uid="{A9E8CA9B-AFAC-45C6-92B4-5E467DB0B952}"/>
    <cellStyle name="Dollar (zero dec) 3" xfId="1300" xr:uid="{74856C3D-63B2-444F-8241-5B128CC45EB1}"/>
    <cellStyle name="Dollar (zero dec) 4" xfId="1301" xr:uid="{EC9008C2-D4DC-49E4-97C8-44A8B34FEECD}"/>
    <cellStyle name="Dollar (zero dec) 5" xfId="1302" xr:uid="{8A327807-0F1F-4714-AC30-225C88F9A279}"/>
    <cellStyle name="Dollar (zero dec) 6" xfId="1303" xr:uid="{D18EBF02-B4CC-4F90-A14F-41C27A38722B}"/>
    <cellStyle name="Dollar (zero dec) 7" xfId="1304" xr:uid="{C47F878E-07B5-45E9-8E0E-993DECE16181}"/>
    <cellStyle name="Dollar (zero dec) 8" xfId="1305" xr:uid="{D1A26641-EA4C-4E2E-91EA-DE42DC54776F}"/>
    <cellStyle name="Dollar (zero dec) 9" xfId="1306" xr:uid="{EFAB7EDE-16E1-4A60-8874-2A33F0AAE5CE}"/>
    <cellStyle name="Dollars" xfId="1307" xr:uid="{D40A4C4A-46CC-4E17-B54A-F184067F2E53}"/>
    <cellStyle name="Draw lines around data in range" xfId="1308" xr:uid="{BAC1D5D6-41A2-47B5-9FDF-EF0142FB0C7D}"/>
    <cellStyle name="Draw lines around data in range 2" xfId="1309" xr:uid="{98B21514-1447-451E-B31A-B4DB0FB1789F}"/>
    <cellStyle name="Draw shadow and lines within range" xfId="1310" xr:uid="{A04A76E5-480E-4E7B-88EC-456E664AAA0A}"/>
    <cellStyle name="Draw shadow and lines within range 2" xfId="1311" xr:uid="{462B2162-8420-44A6-BFB1-CD134F91E68D}"/>
    <cellStyle name="E&amp;Y House" xfId="1312" xr:uid="{8FD1226F-A2CF-4574-937A-008520F2CAC0}"/>
    <cellStyle name="E&amp;Y House 2" xfId="1313" xr:uid="{46EBBFC0-FBF6-4EE6-AD11-5AE630778394}"/>
    <cellStyle name="E&amp;Y House 2 2" xfId="1314" xr:uid="{46423B58-CE6C-463D-85CC-6A449428A7E4}"/>
    <cellStyle name="E&amp;Y House 3" xfId="1315" xr:uid="{D3C5C072-C8B3-4324-A77F-EFD10DAE363F}"/>
    <cellStyle name="E&amp;Y House 3 2" xfId="1316" xr:uid="{3DDF35ED-4012-44E6-B9BE-115C96A2F42E}"/>
    <cellStyle name="E&amp;Y House 3 3" xfId="1317" xr:uid="{B3899EF4-52C8-4A59-B745-AF3DA58FECB0}"/>
    <cellStyle name="E&amp;Y House 4" xfId="1318" xr:uid="{FB332D0B-17F7-44B3-AC28-53624E6617A7}"/>
    <cellStyle name="Enlarge title text, yellow on blue" xfId="1319" xr:uid="{7755B9BE-0115-40A4-AB31-40E93805571A}"/>
    <cellStyle name="Enlarge title text, yellow on blue 2" xfId="1320" xr:uid="{98BCCE0B-9C59-46C6-ACD7-AD24B9031905}"/>
    <cellStyle name="Enter Currency (0)" xfId="1321" xr:uid="{DDB82C23-C4DF-4A3A-8106-59F8790CBFAF}"/>
    <cellStyle name="Enter Currency (2)" xfId="1322" xr:uid="{D3EE4E4B-E42B-4776-993D-60F42BD47177}"/>
    <cellStyle name="Enter Units (0)" xfId="1323" xr:uid="{50A0B911-C07D-4556-ABCC-E57AEAB09106}"/>
    <cellStyle name="Enter Units (1)" xfId="1324" xr:uid="{08D71BB4-A8A2-4A2C-97C9-0422B265FE7D}"/>
    <cellStyle name="Enter Units (2)" xfId="1325" xr:uid="{F75B32FE-01D6-44F9-87B2-5C798A722053}"/>
    <cellStyle name="Euro" xfId="1326" xr:uid="{D9FC2EAF-BCA4-4834-AD2C-E29AA5874E15}"/>
    <cellStyle name="Explanatory Text 2" xfId="1327" xr:uid="{B90E2EB8-E9FB-4F2D-9059-D59754C76A48}"/>
    <cellStyle name="Explanatory Text 3" xfId="1328" xr:uid="{D8A4F178-58AF-4F84-8AFA-0B909139F06E}"/>
    <cellStyle name="Fill" xfId="1329" xr:uid="{1653020C-E30E-41BB-AE06-5CFD5827E4F9}"/>
    <cellStyle name="Fill 2" xfId="1330" xr:uid="{0E7E8A4A-7E58-4E24-8B07-85B9210EB8FC}"/>
    <cellStyle name="Fixed" xfId="1331" xr:uid="{0F6E6950-34CE-4C97-BCF9-9525F474EBA9}"/>
    <cellStyle name="Flag" xfId="1332" xr:uid="{007CB4FD-661F-45B6-BE47-A783C969692F}"/>
    <cellStyle name="Format a column of totals" xfId="1333" xr:uid="{724B793C-BEEB-42F0-862F-E0B1DC3756BC}"/>
    <cellStyle name="Format a column of totals 2" xfId="1334" xr:uid="{DF5D1BD5-3EBE-43DF-A374-68302D9AB7B1}"/>
    <cellStyle name="Format a row of totals" xfId="1335" xr:uid="{7FBC20BD-86C1-4034-94C3-448123694F0C}"/>
    <cellStyle name="Format a row of totals 2" xfId="1336" xr:uid="{8791FFA5-E483-40A4-8218-D58D63E1AA4C}"/>
    <cellStyle name="Format text as bold, black on yellow" xfId="1337" xr:uid="{1A9F2CE1-6CB5-4656-AF45-7C83957DEA28}"/>
    <cellStyle name="Format text as bold, black on yellow 2" xfId="1338" xr:uid="{5075521A-318F-4CB6-892B-AA8580C85FF2}"/>
    <cellStyle name="Good 2" xfId="1339" xr:uid="{767B89D8-070B-4B1C-BD06-F23475BBDCB8}"/>
    <cellStyle name="Good 2 2" xfId="1340" xr:uid="{2913C043-AFF9-4C56-BFD6-2208CDBBABAF}"/>
    <cellStyle name="Good 2 3" xfId="1341" xr:uid="{A0677161-5BEC-4F5E-B845-8E9A4FAACD3E}"/>
    <cellStyle name="Good 3" xfId="1342" xr:uid="{CE3CB79B-E97C-4E27-B319-AB901CEAFC64}"/>
    <cellStyle name="Grey" xfId="1343" xr:uid="{842A3966-1B54-49B4-BD51-E8471E9AD3F4}"/>
    <cellStyle name="Grey 2" xfId="1344" xr:uid="{72F0AC77-5113-4211-95B0-9FD1EA11F6C8}"/>
    <cellStyle name="Grey 2 2" xfId="1345" xr:uid="{5DA10EEF-21FE-4F19-8D30-128E1542ECCE}"/>
    <cellStyle name="HEADER" xfId="1346" xr:uid="{9CB63619-C01B-4D6F-B623-307C248F2DC9}"/>
    <cellStyle name="Header - Style1" xfId="1347" xr:uid="{91BD71A9-664E-4BFA-8B51-C8109BD5A98A}"/>
    <cellStyle name="Header - Style1 2" xfId="1348" xr:uid="{2AFBF123-5653-4075-AC44-D352F9B3D3E3}"/>
    <cellStyle name="Header - Style1 3" xfId="1349" xr:uid="{D74785BD-3DEA-4411-8CF2-EF231212AB4E}"/>
    <cellStyle name="Header Budget" xfId="1350" xr:uid="{9224E86C-928D-46B8-AF15-71D217AE60DB}"/>
    <cellStyle name="Header Budget 2" xfId="1351" xr:uid="{E3D63979-DBD1-4783-B1A4-20D6C314AC29}"/>
    <cellStyle name="Header Leader" xfId="1352" xr:uid="{BD5D64FE-1E1A-451C-9FE2-E384D2AF80CB}"/>
    <cellStyle name="Header Leader 2" xfId="1353" xr:uid="{28BC752E-4F72-4FC3-8B22-DF40CF1A81DF}"/>
    <cellStyle name="Header Variance" xfId="1354" xr:uid="{CB4ACB23-2E99-4598-97C4-1E7E0FC5B55A}"/>
    <cellStyle name="Header Variance 2" xfId="1355" xr:uid="{14457BFB-CA09-4696-93DF-670D5C9DB9C0}"/>
    <cellStyle name="Header1" xfId="1356" xr:uid="{0D307EE4-D7D0-47E6-B344-B65557CA0762}"/>
    <cellStyle name="Header1 10" xfId="1357" xr:uid="{3A469E0A-66F3-43CD-BC05-EC4338BD6094}"/>
    <cellStyle name="Header1 10 2" xfId="1358" xr:uid="{70D7F2B6-E997-49FA-89AB-1FC1164E4432}"/>
    <cellStyle name="Header1 11" xfId="1359" xr:uid="{59B6ACBC-CDAF-4885-B398-0D7CA13C3ED2}"/>
    <cellStyle name="Header1 11 2" xfId="1360" xr:uid="{962A23CA-DA4C-486B-AC85-AD7D54DC9C5C}"/>
    <cellStyle name="Header1 12" xfId="1361" xr:uid="{9C406810-7C26-4D33-846C-000B6A51457D}"/>
    <cellStyle name="Header1 12 2" xfId="1362" xr:uid="{29707C85-E859-488F-B902-B6F99FA9F531}"/>
    <cellStyle name="Header1 13" xfId="1363" xr:uid="{909751F2-FAC2-4087-9E8F-7E130266C296}"/>
    <cellStyle name="Header1 2" xfId="1364" xr:uid="{049916BD-7F84-4743-8D0D-E837D1606EFD}"/>
    <cellStyle name="Header1 2 2" xfId="1365" xr:uid="{CC122EC0-BF17-4F01-AA18-0BC52C8B6FAC}"/>
    <cellStyle name="Header1 3" xfId="1366" xr:uid="{AD66CC4F-3323-4401-B507-957CD6A83CD4}"/>
    <cellStyle name="Header1 3 2" xfId="1367" xr:uid="{730C2911-15FB-46F3-AA5A-9EB35E064A7A}"/>
    <cellStyle name="Header1 4" xfId="1368" xr:uid="{835ACAED-6ADC-4B30-88BB-5BDF3606523A}"/>
    <cellStyle name="Header1 4 2" xfId="1369" xr:uid="{4BBBFF6C-F2AD-4B42-A96E-C5D4FDF8A71B}"/>
    <cellStyle name="Header1 5" xfId="1370" xr:uid="{B01C3743-BD6D-4BB7-93DD-EF8E76D09E93}"/>
    <cellStyle name="Header1 5 2" xfId="1371" xr:uid="{17AFB4AE-7CEC-46AC-B2A3-5622395433AC}"/>
    <cellStyle name="Header1 6" xfId="1372" xr:uid="{0D07BD4D-4B0E-485C-98F3-AA11EE15A92C}"/>
    <cellStyle name="Header1 6 2" xfId="1373" xr:uid="{310EA09E-6BEE-4056-8183-C1E84CBE62B5}"/>
    <cellStyle name="Header1 7" xfId="1374" xr:uid="{6585CB8C-820E-4C58-8F32-E9BE9EDA0D9D}"/>
    <cellStyle name="Header1 7 2" xfId="1375" xr:uid="{1A40AF3E-8010-4BE7-B662-AB70C1AB38BA}"/>
    <cellStyle name="Header1 8" xfId="1376" xr:uid="{F072D0E9-986A-4275-8BCF-B889DEFD578B}"/>
    <cellStyle name="Header1 8 2" xfId="1377" xr:uid="{E134D845-D9B3-4780-AEC3-DBE2F46006E7}"/>
    <cellStyle name="Header1 9" xfId="1378" xr:uid="{A8FE59D4-271B-46A0-BDC0-BEB71FE933DB}"/>
    <cellStyle name="Header1 9 2" xfId="1379" xr:uid="{FEC00895-750B-4CDB-B7CD-3AA1683995E6}"/>
    <cellStyle name="Header2" xfId="1380" xr:uid="{3D0E5DF6-7A97-40D8-9559-4FD7EC3ADC6A}"/>
    <cellStyle name="Header2 10" xfId="1381" xr:uid="{227C31F9-BF78-487D-A54E-2EE9B62BBFD5}"/>
    <cellStyle name="Header2 11" xfId="1382" xr:uid="{40634C34-6564-4BBB-8436-E54359D04CCF}"/>
    <cellStyle name="Header2 12" xfId="1383" xr:uid="{BE4963FC-4DB2-4155-877E-E520A941E2FA}"/>
    <cellStyle name="Header2 2" xfId="1384" xr:uid="{4C2E415E-73F4-4E9F-B423-DD47C4503F62}"/>
    <cellStyle name="Header2 2 2" xfId="1385" xr:uid="{434069E0-33C2-45B5-932F-A535545E4F7F}"/>
    <cellStyle name="Header2 3" xfId="1386" xr:uid="{46F0AA41-FE04-404F-86E1-E05D9B1F424C}"/>
    <cellStyle name="Header2 4" xfId="1387" xr:uid="{FC26D748-9C90-48CD-A841-7FD96490B47C}"/>
    <cellStyle name="Header2 5" xfId="1388" xr:uid="{8BB252FC-35ED-4C86-A727-A0FC57C54C8E}"/>
    <cellStyle name="Header2 6" xfId="1389" xr:uid="{84BFFD37-81F9-4229-AE83-653A74BD6847}"/>
    <cellStyle name="Header2 7" xfId="1390" xr:uid="{947B64D6-4131-487E-AC74-1E1425B34718}"/>
    <cellStyle name="Header2 8" xfId="1391" xr:uid="{ADEBCCEC-9820-4C24-8084-D55F62B16679}"/>
    <cellStyle name="Header2 9" xfId="1392" xr:uid="{318AE093-38B6-4E84-B3EE-F4C9018D0CA8}"/>
    <cellStyle name="Header3" xfId="1393" xr:uid="{CA26D260-F446-4B7A-B409-232AAAC7DA14}"/>
    <cellStyle name="Header3 2" xfId="1394" xr:uid="{D9180E8C-7947-4EAA-8EC7-3B988064CDD3}"/>
    <cellStyle name="Heading" xfId="1395" xr:uid="{36DE5025-9DFA-462B-8834-89A903F4BC3A}"/>
    <cellStyle name="Heading 1 2" xfId="1396" xr:uid="{704BE49C-8043-4F53-87C8-1917497D4117}"/>
    <cellStyle name="Heading 1 2 2" xfId="1397" xr:uid="{35AFC7CA-5C2C-4C4B-8E57-619268950552}"/>
    <cellStyle name="Heading 1 2 3" xfId="1398" xr:uid="{6801DA68-BDC1-44D1-99DF-CB035C1FA687}"/>
    <cellStyle name="Heading 1 3" xfId="1399" xr:uid="{0E2DDB31-ED7D-4E2F-8D25-24D55479B6F6}"/>
    <cellStyle name="Heading 2 2" xfId="1400" xr:uid="{429FFD81-9B73-4A0D-928B-25906B973947}"/>
    <cellStyle name="Heading 2 2 2" xfId="1401" xr:uid="{82B2FE9C-566A-4B0A-895A-500CB1567198}"/>
    <cellStyle name="Heading 2 2 3" xfId="1402" xr:uid="{088A60AD-C513-4E24-9ED5-374B33F4FB86}"/>
    <cellStyle name="Heading 2 3" xfId="1403" xr:uid="{8A5F032D-8B38-43B9-BA9F-595569A62622}"/>
    <cellStyle name="Heading 2a" xfId="1404" xr:uid="{003BF5C5-E9AB-4F3E-B363-9A7A60AA9538}"/>
    <cellStyle name="Heading 2a 2" xfId="1405" xr:uid="{CDD4083E-7A92-48E6-874B-ADBFA967BD12}"/>
    <cellStyle name="Heading 3 2" xfId="1406" xr:uid="{3FB4DE90-F1D8-4298-90E8-D3C7E268B07B}"/>
    <cellStyle name="Heading 3 2 2" xfId="1407" xr:uid="{F9CF56F2-B5C1-4D2D-92E4-AFDEABC8DECC}"/>
    <cellStyle name="Heading 3 2 3" xfId="1408" xr:uid="{07728245-9E40-4336-8028-C76616DF8125}"/>
    <cellStyle name="Heading 3 3" xfId="1409" xr:uid="{1D20101A-18BC-4610-B0FB-C8B1BD1A86EF}"/>
    <cellStyle name="Heading 4 2" xfId="1410" xr:uid="{31B2096D-C86B-4927-8EA0-B649F108AC9C}"/>
    <cellStyle name="Heading 4 2 2" xfId="1411" xr:uid="{29529E65-F006-47E9-9639-D6AF8B3E8EDF}"/>
    <cellStyle name="Heading 4 2 3" xfId="1412" xr:uid="{28301FE8-5AC4-4511-B4AA-F19E488A0CF8}"/>
    <cellStyle name="Heading 4 3" xfId="1413" xr:uid="{E4BE280F-25FB-41CC-BEAE-2B4A70B79316}"/>
    <cellStyle name="Heading 5" xfId="1414" xr:uid="{FC867619-E85C-49FE-A773-8942CFA6581E}"/>
    <cellStyle name="Heading 5 2" xfId="1415" xr:uid="{9BB2C179-C3A6-4354-AECC-321BD535EC73}"/>
    <cellStyle name="Heading 6" xfId="1416" xr:uid="{8A065445-CC79-44DE-8B33-3288814B9320}"/>
    <cellStyle name="Heading 6 2" xfId="1417" xr:uid="{1773A99A-1D1B-41A4-ABFC-7CE8D8565D09}"/>
    <cellStyle name="HEADING1" xfId="1418" xr:uid="{10554158-FC80-4F81-8677-E7DE8AE6C104}"/>
    <cellStyle name="Heading1 1" xfId="1419" xr:uid="{61780E16-AF03-41BB-87FC-BA7C9F11D5B9}"/>
    <cellStyle name="Heading2" xfId="1420" xr:uid="{3EE5B06F-95D8-4E8E-88F5-CE45E2403251}"/>
    <cellStyle name="Heading2 2" xfId="1421" xr:uid="{1D3CF41A-C9DB-43DB-9CA3-3D6C9D008BED}"/>
    <cellStyle name="HEADING2 3" xfId="1422" xr:uid="{BCA73CA6-C84D-4227-A9C0-69EBC332D20C}"/>
    <cellStyle name="HEADING2 4" xfId="1423" xr:uid="{3356296C-223F-4FB1-B164-F412A282F40C}"/>
    <cellStyle name="HEADING2 5" xfId="1424" xr:uid="{FAF570F8-F80B-4837-8678-E4DC6A76F40C}"/>
    <cellStyle name="Heading3" xfId="1425" xr:uid="{8F990948-948D-423B-A4E9-3A1F518AA1F3}"/>
    <cellStyle name="Heading3 2" xfId="1426" xr:uid="{F3B629D1-4F32-4B64-8AB9-D939A44898C0}"/>
    <cellStyle name="Heading4" xfId="1427" xr:uid="{7A7B5680-8957-4F35-9070-A0B2DAC28631}"/>
    <cellStyle name="Heading4 2" xfId="1428" xr:uid="{A211A19D-E711-4AD4-9273-D399C373C7AA}"/>
    <cellStyle name="Hyperlink 2" xfId="1429" xr:uid="{5B00D34E-9772-449C-AAFD-A6C30E3D8BD5}"/>
    <cellStyle name="Hyperlink 2 2" xfId="1430" xr:uid="{61C3CA8D-9372-4425-978C-77BE2C08727B}"/>
    <cellStyle name="Hyperlink 2 2 2" xfId="1431" xr:uid="{59FBF3D3-1426-4246-8DEB-78BBD95933B1}"/>
    <cellStyle name="Hyperlink 2 3" xfId="1432" xr:uid="{676BA936-F991-4856-80E7-FB8750B35BED}"/>
    <cellStyle name="Hyperlink 2 4" xfId="1433" xr:uid="{1D2F7D19-D181-496E-9D08-7518BA1D7C93}"/>
    <cellStyle name="Hyperlink 3" xfId="1434" xr:uid="{2D9CA048-6F1E-4C67-8993-6B345A075908}"/>
    <cellStyle name="Hyperlink 3 2" xfId="1435" xr:uid="{9DD1BB99-E3EF-40E6-9AA0-42028CEF3394}"/>
    <cellStyle name="Hyperlink 4" xfId="1436" xr:uid="{B624EE80-E708-40B4-B407-F65822308533}"/>
    <cellStyle name="Hyperlink 5" xfId="1437" xr:uid="{D19BF7E4-FE71-488D-ABFF-55D1AE55CBA4}"/>
    <cellStyle name="Hyperlink 6" xfId="1438" xr:uid="{48EAFE4E-32E1-49BD-A029-90AE54DFF7D8}"/>
    <cellStyle name="InconsistentFormulae" xfId="1439" xr:uid="{29CCEA28-20EC-4788-90AC-381A10D025C0}"/>
    <cellStyle name="InconsistentFormulae 2" xfId="1440" xr:uid="{5CEE20F7-53A3-48DC-AF8D-51B8089E7461}"/>
    <cellStyle name="Input [yellow]" xfId="1441" xr:uid="{F594CF08-5903-41F9-AAF0-05B556A81964}"/>
    <cellStyle name="Input [yellow] 2" xfId="1442" xr:uid="{DE862E2B-662C-4321-A8EA-127A7DF504DA}"/>
    <cellStyle name="Input [yellow] 2 2" xfId="1443" xr:uid="{01C1142E-FEBD-4EAA-9866-915E745D1710}"/>
    <cellStyle name="Input [yellow] 2 3" xfId="1444" xr:uid="{34FBFC13-E642-4BD4-BAFE-2AA5C212BE7E}"/>
    <cellStyle name="Input [yellow] 3" xfId="1445" xr:uid="{4B53E3FC-E058-42C1-8FCC-239624B212DF}"/>
    <cellStyle name="Input 2" xfId="1446" xr:uid="{6B98388D-C6B5-45BD-9A7F-B39576E37B27}"/>
    <cellStyle name="Input 2 2" xfId="1447" xr:uid="{CEA19DEF-D0D5-4921-A492-779BB0FF347D}"/>
    <cellStyle name="Input 2 3" xfId="1448" xr:uid="{2F9EAF3D-9D29-4710-B4B1-00F3F36D11BC}"/>
    <cellStyle name="Input 2 4" xfId="1449" xr:uid="{62B70DED-5C3B-44A6-94CE-87D3B2A62866}"/>
    <cellStyle name="Input 2 5" xfId="1450" xr:uid="{F7066D69-2EDA-4C95-BF72-808B355159A5}"/>
    <cellStyle name="Input 2 6" xfId="1451" xr:uid="{49E4DD6C-F471-43DA-91B6-2916A164A59E}"/>
    <cellStyle name="Input 3" xfId="1452" xr:uid="{1AD10AFB-2F41-4E2C-8A3A-1E31779C3636}"/>
    <cellStyle name="Input 4" xfId="1453" xr:uid="{5174DC2D-36CD-4193-822C-ECFF63D62BCF}"/>
    <cellStyle name="Internal link" xfId="1454" xr:uid="{3EFD7557-8BA5-4A0C-B8A6-5F68B5F16160}"/>
    <cellStyle name="Internal link 2" xfId="1455" xr:uid="{97AED6DA-41B5-407F-80A6-DF0F2B1AEA11}"/>
    <cellStyle name="Internal link 2 2" xfId="1456" xr:uid="{7E63DB83-38D8-4AD3-AD13-C671D2DFE2D7}"/>
    <cellStyle name="Internal link 2 3" xfId="1457" xr:uid="{BB7AA992-109A-4555-9D6F-8B3D149F7761}"/>
    <cellStyle name="Internal link 3" xfId="1458" xr:uid="{F13821D7-7BB4-4C3E-B6FB-155D7788EBE5}"/>
    <cellStyle name="Internal link 4" xfId="1459" xr:uid="{947F5375-668D-447E-90D3-41422FFA3B5C}"/>
    <cellStyle name="KeyModelOutput" xfId="1460" xr:uid="{0834D541-953C-4CFD-B16E-4C4AE3162DF2}"/>
    <cellStyle name="KeyModelOutput 2" xfId="1461" xr:uid="{996D2D5D-B3FD-4546-A283-558E4015149E}"/>
    <cellStyle name="KPMG Heading 1" xfId="1462" xr:uid="{9B54453E-BF96-475F-951C-F71C404926D4}"/>
    <cellStyle name="KPMG Heading 2" xfId="1463" xr:uid="{1467E60B-91BD-44D9-8AB0-414411256D74}"/>
    <cellStyle name="KPMG Heading 3" xfId="1464" xr:uid="{C32320ED-B6F3-4710-A2A1-537AE1818449}"/>
    <cellStyle name="KPMG Heading 4" xfId="1465" xr:uid="{80B67A23-75FB-46DF-8D73-3B26B2775764}"/>
    <cellStyle name="KPMG Normal" xfId="1466" xr:uid="{41A24C88-8CC1-47D6-9C34-870BEA0CE3D7}"/>
    <cellStyle name="KPMG Normal 2" xfId="1467" xr:uid="{D692B84C-EA59-4ABC-9438-605ED5ECA903}"/>
    <cellStyle name="KPMG Normal Text" xfId="1468" xr:uid="{ABBE8057-18BD-446C-B92B-AFD95004D2C4}"/>
    <cellStyle name="KPMG Normal Text 2" xfId="1469" xr:uid="{221528ED-20AC-49D9-A1D4-855F99BA19FE}"/>
    <cellStyle name="Line_Key" xfId="1470" xr:uid="{E2B38047-6458-41C2-8516-AE45E88BAE28}"/>
    <cellStyle name="Link Currency (0)" xfId="1471" xr:uid="{74F75017-DE03-4823-B4E8-37FABC831116}"/>
    <cellStyle name="Link Currency (2)" xfId="1472" xr:uid="{10A36875-438C-4A84-99E9-17D4A1BB545E}"/>
    <cellStyle name="Link Units (0)" xfId="1473" xr:uid="{BF55AE39-FE7E-4477-9BDA-0385F293C06E}"/>
    <cellStyle name="Link Units (1)" xfId="1474" xr:uid="{06B95059-392C-4B67-A57A-94AB9B25267C}"/>
    <cellStyle name="Link Units (2)" xfId="1475" xr:uid="{D390CAA6-EF24-4451-BD94-7ED1F17DAD26}"/>
    <cellStyle name="Linked Cell 2" xfId="1476" xr:uid="{D23A114A-2E62-4D44-A267-226E5C386B5D}"/>
    <cellStyle name="Linked Cell 2 2" xfId="1477" xr:uid="{21FE57A6-BFD3-4246-B178-8BB69EBF2FD2}"/>
    <cellStyle name="Linked Cell 2 3" xfId="1478" xr:uid="{8E0572D1-E2CE-428E-B08F-A40042918D08}"/>
    <cellStyle name="Linked Cell 3" xfId="1479" xr:uid="{1F70F4F3-31B7-4334-A469-3D022A326A94}"/>
    <cellStyle name="Millares [0]_Contr. Sales" xfId="1480" xr:uid="{56B68460-CF14-443D-AC30-895CA650D345}"/>
    <cellStyle name="Millares_Contr. Sales" xfId="1481" xr:uid="{FD7C1511-9D92-4E84-B594-39A03021CEEB}"/>
    <cellStyle name="Model" xfId="1482" xr:uid="{98F9F3CC-FFC0-4234-ACD0-07504D317071}"/>
    <cellStyle name="Moneda [0]_Contr. Sales" xfId="1483" xr:uid="{993A71B2-6E31-4AE3-801C-6A7608F2806F}"/>
    <cellStyle name="Moneda_Contr. Sales" xfId="1484" xr:uid="{BDCEAA42-FA6B-4E0E-931C-FC4FCFE80983}"/>
    <cellStyle name="Monétaire [0]_PERSONAL" xfId="1485" xr:uid="{64EAF348-76EF-4EC5-8DCD-985ACE84E8FE}"/>
    <cellStyle name="Monétaire_PERSONAL" xfId="1486" xr:uid="{159A192A-6355-41A0-BA19-FDFB2159B6C9}"/>
    <cellStyle name="NEE" xfId="1487" xr:uid="{35B54D4F-A76B-46D4-A4E7-33D4DC21437F}"/>
    <cellStyle name="Neutral 2" xfId="1488" xr:uid="{4DAD5CB4-7847-4644-84CE-06DC579489C2}"/>
    <cellStyle name="Neutral 2 2" xfId="1489" xr:uid="{D2A95887-54AB-4AB3-9B32-6F6F82CF6DDF}"/>
    <cellStyle name="Neutral 2 3" xfId="1490" xr:uid="{90F3447C-826A-42BF-A5EE-376AF9AF5BD0}"/>
    <cellStyle name="Neutral 3" xfId="1491" xr:uid="{5259CEB2-7B89-481A-B3BD-62AA2132B901}"/>
    <cellStyle name="New Times Roman" xfId="1492" xr:uid="{B3763095-CD1D-489B-805B-AF8AC76CCAB3}"/>
    <cellStyle name="no dec" xfId="1493" xr:uid="{2659C3F2-0485-454A-BD6D-A99C65A1C067}"/>
    <cellStyle name="no dec 10" xfId="1494" xr:uid="{E0AAECB6-A84E-4F71-86F4-5957FA54C195}"/>
    <cellStyle name="no dec 11" xfId="1495" xr:uid="{C49F14CB-A5B0-45C9-B3DB-4D48FC0689A5}"/>
    <cellStyle name="no dec 2" xfId="1496" xr:uid="{6E423A82-69BF-4EAF-8EFD-4686679FD049}"/>
    <cellStyle name="no dec 3" xfId="1497" xr:uid="{EF104EFA-906F-4079-B9FA-B7D3D6203E92}"/>
    <cellStyle name="no dec 4" xfId="1498" xr:uid="{B1DF3B91-3E18-4D3A-A65A-DB4A7682B7D3}"/>
    <cellStyle name="no dec 5" xfId="1499" xr:uid="{D6794F98-912C-48FD-80D6-DD448A3CFF55}"/>
    <cellStyle name="no dec 6" xfId="1500" xr:uid="{6C9D6E83-4691-40A5-8048-2D89647D7116}"/>
    <cellStyle name="no dec 7" xfId="1501" xr:uid="{79F61EC0-18F5-47F8-8AB2-F8308B5083E8}"/>
    <cellStyle name="no dec 8" xfId="1502" xr:uid="{9FF4B186-404C-4BA7-B0D2-754593E4AD08}"/>
    <cellStyle name="no dec 9" xfId="1503" xr:uid="{18A3ADE2-56CB-455F-8930-E48A50DC41A9}"/>
    <cellStyle name="Normal" xfId="0" builtinId="0"/>
    <cellStyle name="Normal - Style1" xfId="1504" xr:uid="{8507102A-1E3B-4FCC-A512-0339084D1984}"/>
    <cellStyle name="Normal - Style1 2" xfId="1505" xr:uid="{8411FFD1-30EE-463B-B374-A989EC43CDDA}"/>
    <cellStyle name="Normal - Style1 2 2" xfId="1506" xr:uid="{10B3C63C-7B4D-4B73-8EB4-C6A31F922D91}"/>
    <cellStyle name="Normal (%)" xfId="1507" xr:uid="{0F8A8B40-7CA1-42FE-A627-97B8850B53A6}"/>
    <cellStyle name="Normal (£m)" xfId="1508" xr:uid="{250069A7-D9A8-420B-BDC3-934EAB0A8B59}"/>
    <cellStyle name="Normal (£m) 2" xfId="1509" xr:uid="{F127A87B-1A28-4878-8188-30945B949773}"/>
    <cellStyle name="Normal (x)" xfId="1510" xr:uid="{6646CC08-1BFB-48D1-8045-0F2197C75CE3}"/>
    <cellStyle name="Normal 10" xfId="1511" xr:uid="{0986E8C7-0586-4037-B454-1DC20BE026FC}"/>
    <cellStyle name="Normal 10 2" xfId="1512" xr:uid="{8BFEEB98-CFAA-4862-BFDD-DC10400073AD}"/>
    <cellStyle name="Normal 10 2 2" xfId="1513" xr:uid="{2C2D1DA6-E972-4999-83A5-443D31F2FA51}"/>
    <cellStyle name="Normal 10 2 2 2" xfId="1514" xr:uid="{DA9E3DB6-F9E4-4C11-B8B4-CB1E918CA5A2}"/>
    <cellStyle name="Normal 10 2 3" xfId="1515" xr:uid="{DE5BD4FB-B869-4368-BD7C-860B8129D362}"/>
    <cellStyle name="Normal 10 2 3 2" xfId="1516" xr:uid="{BE76BA20-1368-4699-9881-C8643DE57084}"/>
    <cellStyle name="Normal 10 2 3 2 2" xfId="1517" xr:uid="{C32DC141-4468-46E1-816A-526285EA7F41}"/>
    <cellStyle name="Normal 10 2 3 2 3" xfId="1518" xr:uid="{281295EE-BD69-4975-837A-3B413C83FBC7}"/>
    <cellStyle name="Normal 10 2 4" xfId="1519" xr:uid="{E851E5CC-9DFF-4F64-80B2-F7F4DAAAA442}"/>
    <cellStyle name="Normal 10 2 5" xfId="1520" xr:uid="{A9A8279E-0E16-427C-881F-FEB4C6C4BCA8}"/>
    <cellStyle name="Normal 10 3" xfId="1521" xr:uid="{9D4CD043-9186-4FE4-A93E-AD2500C73D84}"/>
    <cellStyle name="Normal 10 3 2" xfId="1522" xr:uid="{F0EA42B9-17C3-45E1-9915-E2E00FD12E3C}"/>
    <cellStyle name="Normal 10 4" xfId="1523" xr:uid="{E24CCD32-99B8-4780-8387-0735714C8989}"/>
    <cellStyle name="Normal 10 4 2" xfId="1524" xr:uid="{E24EA1F2-6F97-41B4-B981-60960A71A19A}"/>
    <cellStyle name="Normal 10 4 3" xfId="1525" xr:uid="{5A939A8D-FBCB-4935-9DC8-00E170D1A82B}"/>
    <cellStyle name="Normal 10 4 3 2" xfId="1526" xr:uid="{633178F5-CD77-4F4B-AC6C-F6EFD91205ED}"/>
    <cellStyle name="Normal 10 4 3 3" xfId="1527" xr:uid="{565EE4A7-191E-433E-B5EC-DAC4D4D8A47B}"/>
    <cellStyle name="Normal 10 5" xfId="1528" xr:uid="{BA401826-8ED3-4B81-A77A-8B5ED0544460}"/>
    <cellStyle name="Normal 10_SFCD2012 Q1 AP" xfId="1529" xr:uid="{44ED5E8E-F540-459D-82FC-B4659B4B5EEB}"/>
    <cellStyle name="Normal 100" xfId="1530" xr:uid="{6F2A69EF-0665-48FF-81DA-4332982752EE}"/>
    <cellStyle name="Normal 101" xfId="1531" xr:uid="{C8FF31F2-2510-4D33-8008-7561E35929B9}"/>
    <cellStyle name="Normal 102" xfId="1532" xr:uid="{4F4B3465-5A46-45C2-B0CB-0BDDD527241F}"/>
    <cellStyle name="Normal 103" xfId="1533" xr:uid="{C00B8A07-BACF-4A9F-9A4E-10FE5ED5C697}"/>
    <cellStyle name="Normal 104" xfId="1534" xr:uid="{380216C1-CCAD-4D35-954D-29297DE887DA}"/>
    <cellStyle name="Normal 105" xfId="1535" xr:uid="{6EC6FE5A-77F7-426B-86AE-5D2040AD83B9}"/>
    <cellStyle name="Normal 106" xfId="1536" xr:uid="{4F8F16A6-8D0B-490E-BAAE-E6CD59F1C9B6}"/>
    <cellStyle name="Normal 107" xfId="1537" xr:uid="{0A9E8970-4729-4123-8780-308D4322F69F}"/>
    <cellStyle name="Normal 107 2" xfId="1538" xr:uid="{252BA6C5-EEF5-4420-9908-81E6BFE561F7}"/>
    <cellStyle name="Normal 107 3" xfId="1539" xr:uid="{91372437-CA8C-43F8-B96A-3FEEE4186ADD}"/>
    <cellStyle name="Normal 108" xfId="1540" xr:uid="{9428DDC9-B403-4A9F-971B-41E0635F7F98}"/>
    <cellStyle name="Normal 108 2" xfId="1541" xr:uid="{1AA8C8F0-62F4-43D7-8CB7-6C81ACC95C42}"/>
    <cellStyle name="Normal 108 3" xfId="1542" xr:uid="{A68A5F18-1AAD-489A-AC1A-84FAE4EC721F}"/>
    <cellStyle name="Normal 109" xfId="1543" xr:uid="{4EE5E19B-62FA-41DE-80C3-3F4F3C9A32E1}"/>
    <cellStyle name="Normal 109 2" xfId="1544" xr:uid="{07383EE5-3061-489C-9CDF-A4240BF90D21}"/>
    <cellStyle name="Normal 109 3" xfId="1545" xr:uid="{FE071426-B0BE-4664-8C77-FAFF9C0DCF0C}"/>
    <cellStyle name="Normal 11" xfId="1546" xr:uid="{7AC9B25D-ACCC-4C96-A518-3D8A4538E70A}"/>
    <cellStyle name="Normal 11 2" xfId="1547" xr:uid="{DD611497-1104-4CA5-82A4-6EE134C60477}"/>
    <cellStyle name="Normal 11 2 2" xfId="1548" xr:uid="{1CC20CC6-1460-4004-A6CA-D0F91D9DD7B9}"/>
    <cellStyle name="Normal 11 2 2 2" xfId="1549" xr:uid="{318D3600-DBD9-4704-8437-BCE4837137A5}"/>
    <cellStyle name="Normal 11 2 2 3" xfId="1550" xr:uid="{3A04E9A8-8763-4222-99BA-EE34C5CF8C5C}"/>
    <cellStyle name="Normal 11 2 2 3 2" xfId="1551" xr:uid="{A3CB2968-EC3F-4935-9270-5B88FD9046B3}"/>
    <cellStyle name="Normal 11 2 2 3 3" xfId="1552" xr:uid="{C4BA8418-D367-465C-90D8-EF04C530F75E}"/>
    <cellStyle name="Normal 11 2 3" xfId="1553" xr:uid="{ECEB79A1-326C-4D79-B89C-8138A45650D3}"/>
    <cellStyle name="Normal 11 2 4" xfId="1554" xr:uid="{A59AC8F4-76FD-46AE-AAD3-4438698E3BD6}"/>
    <cellStyle name="Normal 11 3" xfId="1555" xr:uid="{5073B01C-734A-4FF7-8F4B-582AAB042444}"/>
    <cellStyle name="Normal 11 3 2" xfId="1556" xr:uid="{D61AB8C6-EF5E-497E-84DA-19546B7B9A4E}"/>
    <cellStyle name="Normal 11 3 3" xfId="1557" xr:uid="{ACF74E0B-9E69-4EC4-9AE9-FCC19725B7F3}"/>
    <cellStyle name="Normal 11 3 4" xfId="1558" xr:uid="{D91C38F1-FF62-41F7-B944-D4DD609F4BF5}"/>
    <cellStyle name="Normal 11 3 4 2" xfId="1559" xr:uid="{878D92AF-3EB8-4E32-8616-72B55004DB60}"/>
    <cellStyle name="Normal 11 3 4 3" xfId="1560" xr:uid="{1173E67D-E60B-481C-81E7-E7797D633301}"/>
    <cellStyle name="Normal 11 4" xfId="1561" xr:uid="{5185F852-7E96-49CB-B6AD-1FFDE61FC9A0}"/>
    <cellStyle name="Normal 11_SFCD2012 Q1 AP" xfId="1562" xr:uid="{DD66F59C-5BB3-454A-B3DA-05CABAD2FAD6}"/>
    <cellStyle name="Normal 110" xfId="1563" xr:uid="{965AF8CF-65B5-4394-B8A1-A0CF09D6CC53}"/>
    <cellStyle name="Normal 110 2" xfId="1564" xr:uid="{8E4B8346-66CD-4326-B6F1-9B046A86D8A2}"/>
    <cellStyle name="Normal 110 3" xfId="1565" xr:uid="{0F9E57AE-BD85-494A-8DB6-8EE95FBC1B5A}"/>
    <cellStyle name="Normal 111" xfId="1566" xr:uid="{0EDC1E5B-800F-4CA1-910A-B5071D468F1B}"/>
    <cellStyle name="Normal 111 2" xfId="1567" xr:uid="{516B8ABB-7A91-41B6-A1D0-A27C3D7706A6}"/>
    <cellStyle name="Normal 111 2 2" xfId="1568" xr:uid="{8A95D61D-3B0C-4AAE-BFFA-FA8F010F5D8C}"/>
    <cellStyle name="Normal 111 2 3" xfId="1569" xr:uid="{E87F9C10-D9E7-4E14-8F74-5780D3141F78}"/>
    <cellStyle name="Normal 111 3" xfId="1570" xr:uid="{14D3E357-4A2B-4FC5-A1AB-8F3A408ECFA1}"/>
    <cellStyle name="Normal 111 4" xfId="1571" xr:uid="{95BB5D7D-23F7-43C2-B0AE-C265DC667C34}"/>
    <cellStyle name="Normal 112" xfId="1572" xr:uid="{CFC0E60B-8B0E-4311-A2E4-F0A22D791064}"/>
    <cellStyle name="Normal 112 2" xfId="1573" xr:uid="{3663F453-316E-4B7C-ADF2-79C780DB3D82}"/>
    <cellStyle name="Normal 113" xfId="1574" xr:uid="{24ADF4E8-875F-46F4-95F5-4B73D3C8DDB4}"/>
    <cellStyle name="Normal 114" xfId="1575" xr:uid="{7DFE2E96-623C-4C68-B0DE-C43A32EE4CC8}"/>
    <cellStyle name="Normal 115" xfId="1576" xr:uid="{B9E86EB4-9758-4A70-AF0C-4DE26564B956}"/>
    <cellStyle name="Normal 116" xfId="1577" xr:uid="{19AADE36-33C2-4613-BE6C-2085EF8B319D}"/>
    <cellStyle name="Normal 117" xfId="1578" xr:uid="{A92CFC68-8FFE-4801-9B74-B4189C7791D0}"/>
    <cellStyle name="Normal 118" xfId="1579" xr:uid="{9E2192B9-7561-459A-84F7-13F72B08DDD2}"/>
    <cellStyle name="Normal 119" xfId="1580" xr:uid="{22D1BD69-59A8-4F8B-A782-E61AC997881A}"/>
    <cellStyle name="Normal 12" xfId="1581" xr:uid="{1742758F-63FF-48D6-8336-27AD68BDF871}"/>
    <cellStyle name="Normal 12 2" xfId="1582" xr:uid="{7FE2604D-3D80-4918-8471-8D5AAA882564}"/>
    <cellStyle name="Normal 12 2 2" xfId="1583" xr:uid="{4A714444-D793-4B53-9724-96B27A3EB737}"/>
    <cellStyle name="Normal 12 2 2 2" xfId="1584" xr:uid="{9FA4AE32-518D-4080-B6C0-821102F3991D}"/>
    <cellStyle name="Normal 12 2 2 3" xfId="1585" xr:uid="{F084B38E-2461-43CE-AB54-587991E237C1}"/>
    <cellStyle name="Normal 12 2 2 3 2" xfId="1586" xr:uid="{A9152AEB-B690-4E57-A4A8-579DBFB560A3}"/>
    <cellStyle name="Normal 12 2 2 3 3" xfId="1587" xr:uid="{375D1DF4-6F9C-4200-9B92-258898B30F68}"/>
    <cellStyle name="Normal 12 3" xfId="1588" xr:uid="{1063FDCF-EEB8-4302-81E2-EAFCEAF87884}"/>
    <cellStyle name="Normal 12 3 2" xfId="1589" xr:uid="{AF4398F9-387E-4451-ABBF-295648EA2486}"/>
    <cellStyle name="Normal 12 3 3" xfId="1590" xr:uid="{CE13D918-9C2B-4EF8-97F1-D5BDB0D50C43}"/>
    <cellStyle name="Normal 12 3 4" xfId="1591" xr:uid="{01A4202B-1DC0-4312-A3DD-F89A1AF9EB7A}"/>
    <cellStyle name="Normal 12 3 4 2" xfId="1592" xr:uid="{67FB8ECE-B046-475E-B1BE-3DE64E9E9F78}"/>
    <cellStyle name="Normal 12 3 4 3" xfId="1593" xr:uid="{EE226BB9-4FF0-4C64-B99A-26E9E7E5B386}"/>
    <cellStyle name="Normal 12 4" xfId="1594" xr:uid="{3844CF7B-099F-4C41-AE44-0717E724E93E}"/>
    <cellStyle name="Normal 12 5" xfId="1595" xr:uid="{305C487E-A76A-4B04-89DE-E742D5661B1C}"/>
    <cellStyle name="Normal 12 6" xfId="1596" xr:uid="{62F3A6CF-45A4-496F-A121-FBAC4E63E32C}"/>
    <cellStyle name="Normal 12_Input_Vat-BKP-02_55" xfId="1597" xr:uid="{BEB32A34-8164-452F-AB9D-C71B2C367ED4}"/>
    <cellStyle name="Normal 120" xfId="1598" xr:uid="{1F9DBC38-B629-4147-8A8C-57FFE84A3327}"/>
    <cellStyle name="Normal 121" xfId="3057" xr:uid="{6DD9CC8A-93FA-43B4-9DD9-23A045356CCF}"/>
    <cellStyle name="Normal 122" xfId="19" xr:uid="{834386E5-A59D-42BD-95F8-4D9FB116DA09}"/>
    <cellStyle name="Normal 123" xfId="3100" xr:uid="{C468C2CA-3D0C-4040-B08E-69031B2DB0DC}"/>
    <cellStyle name="Normal 124" xfId="3076" xr:uid="{CE76AD5F-90EB-4B80-99D1-C36C66537449}"/>
    <cellStyle name="Normal 125" xfId="3098" xr:uid="{E8203049-2893-44E1-9819-DF7941A24757}"/>
    <cellStyle name="Normal 126" xfId="3078" xr:uid="{A4EA7B6B-69A7-431F-B8F1-F13537366A76}"/>
    <cellStyle name="Normal 127" xfId="3096" xr:uid="{5998193F-B2D0-498E-BDC0-250298913F06}"/>
    <cellStyle name="Normal 128" xfId="3080" xr:uid="{BF62147C-EC2D-4041-B383-6C30DBC4A6FA}"/>
    <cellStyle name="Normal 129" xfId="3094" xr:uid="{5D494CBC-C2DC-4689-84BD-F778EBC4182C}"/>
    <cellStyle name="Normal 13" xfId="1599" xr:uid="{6AB368BF-AF5A-4FAB-BAE4-6E4015B70A46}"/>
    <cellStyle name="Normal 13 2" xfId="1600" xr:uid="{92987766-D22C-49ED-8081-E8E593411CF6}"/>
    <cellStyle name="Normal 13 2 2" xfId="1601" xr:uid="{0958F63C-BCF1-4198-973E-EE56A5B652EA}"/>
    <cellStyle name="Normal 13 2 3" xfId="1602" xr:uid="{6E870E99-0084-44FD-81A2-B4881E15B127}"/>
    <cellStyle name="Normal 13 3" xfId="1603" xr:uid="{2E4D9429-D920-45E2-902E-A255368EA2A0}"/>
    <cellStyle name="Normal 13 3 2" xfId="1604" xr:uid="{A6885309-2D08-486C-8779-EB691AF54A77}"/>
    <cellStyle name="Normal 13 3 2 2" xfId="1605" xr:uid="{7D4C9005-286A-4133-B7A9-72F566B8A011}"/>
    <cellStyle name="Normal 13 4" xfId="1606" xr:uid="{B8F37DB2-22C5-4605-BAEB-C1D1CE8190AB}"/>
    <cellStyle name="Normal 13 4 2" xfId="1607" xr:uid="{61291A2D-D8FA-4B31-B3A2-7106A7313A7A}"/>
    <cellStyle name="Normal 13 5" xfId="1608" xr:uid="{C17467CE-BB6F-4A64-86E1-E1978A094E7E}"/>
    <cellStyle name="Normal 13 6" xfId="1609" xr:uid="{C35BB494-2823-48B5-8E00-F9AB807FD4A2}"/>
    <cellStyle name="Normal 13 7" xfId="1610" xr:uid="{DB359691-1ED6-4840-81CF-7517C4AE67C2}"/>
    <cellStyle name="Normal 13_SFCD2012 Q1 AP" xfId="1611" xr:uid="{3614E0C0-5C3E-4C85-8B40-B165C284A284}"/>
    <cellStyle name="Normal 130" xfId="3082" xr:uid="{6DEB5AD6-D385-4D2A-A5F1-16E90F90F89B}"/>
    <cellStyle name="Normal 131" xfId="3092" xr:uid="{E19A6C08-D41B-4AC3-974C-84937A48F61A}"/>
    <cellStyle name="Normal 132" xfId="3084" xr:uid="{7A8BABBC-983A-4EE3-A1E3-D5DF4C020353}"/>
    <cellStyle name="Normal 133" xfId="3090" xr:uid="{D1B57C4D-D99B-496C-BF7A-34419D811878}"/>
    <cellStyle name="Normal 134" xfId="3086" xr:uid="{D5E1ECBD-3ABB-40B6-A34F-AC64ABAE8FC9}"/>
    <cellStyle name="Normal 135" xfId="3089" xr:uid="{CC0E4C30-F657-46D9-ADA4-17FCFAA49258}"/>
    <cellStyle name="Normal 138" xfId="15" xr:uid="{00000000-0005-0000-0000-000006000000}"/>
    <cellStyle name="Normal 139" xfId="1612" xr:uid="{1B7021C3-85AB-4978-B975-C63C1D3AED38}"/>
    <cellStyle name="Normal 14" xfId="1613" xr:uid="{8A247168-7667-4A37-9463-48A08B26EAC6}"/>
    <cellStyle name="Normal 14 2" xfId="1614" xr:uid="{2B44C606-57CF-4263-AFC9-F58BE4EA8FBE}"/>
    <cellStyle name="Normal 14 2 2" xfId="1615" xr:uid="{280BB161-BC51-48C2-856F-6A71022F5C06}"/>
    <cellStyle name="Normal 14 2 3" xfId="1616" xr:uid="{B84C2A3A-046E-4105-9A54-170B3417D085}"/>
    <cellStyle name="Normal 14 3" xfId="1617" xr:uid="{6670E82C-B1EB-46EE-BFB1-EAF9F51B968D}"/>
    <cellStyle name="Normal 14 4" xfId="1618" xr:uid="{1E873CBB-C65F-4527-AE87-A524191201FE}"/>
    <cellStyle name="Normal 14 4 2" xfId="1619" xr:uid="{B21AEE5C-D211-4D5D-89A6-2E341F557F49}"/>
    <cellStyle name="Normal 14 5" xfId="1620" xr:uid="{A4234BA7-E570-4324-8213-E8F92EF410CA}"/>
    <cellStyle name="Normal 14 5 2" xfId="1621" xr:uid="{036CDF8F-1F18-4CEB-BABA-AA8E2F929110}"/>
    <cellStyle name="Normal 14_REC-PKT" xfId="1622" xr:uid="{A8B9262D-B418-4434-8861-3A6861CADB43}"/>
    <cellStyle name="Normal 144" xfId="13" xr:uid="{00000000-0005-0000-0000-000007000000}"/>
    <cellStyle name="Normal 15" xfId="1623" xr:uid="{74F0AD1C-9F76-441F-8E6A-EB09287A1B07}"/>
    <cellStyle name="Normal 15 2" xfId="1624" xr:uid="{7D921196-25BF-4047-9A44-7A6125DA4A5F}"/>
    <cellStyle name="Normal 15 2 2" xfId="1625" xr:uid="{A201852A-0A0D-4B21-BF8A-DCFC5BE4212C}"/>
    <cellStyle name="Normal 15 2 3" xfId="1626" xr:uid="{F5AD61F4-601B-4464-BA58-29CDDC50AA4E}"/>
    <cellStyle name="Normal 15 2 3 2" xfId="1627" xr:uid="{FE88CA63-FEF5-47CA-998D-B4FEA1B37A68}"/>
    <cellStyle name="Normal 15 2 4" xfId="1628" xr:uid="{244E6986-DE3F-43FC-8634-8A7EB5BD8F0E}"/>
    <cellStyle name="Normal 15 2 5" xfId="1629" xr:uid="{E268A323-1961-4E24-9360-C273B4360324}"/>
    <cellStyle name="Normal 15 3" xfId="1630" xr:uid="{A37EABE0-5C1B-4D85-9F7A-D6BD99B1BF15}"/>
    <cellStyle name="Normal 15 3 2" xfId="1631" xr:uid="{E4FC1B20-5BD3-466C-8AA2-1D45D6E29571}"/>
    <cellStyle name="Normal 15 3 3" xfId="1632" xr:uid="{BA42BEA4-A380-4309-AD78-4834D53A5F3F}"/>
    <cellStyle name="Normal 15 4" xfId="1633" xr:uid="{C613C0FF-D8B4-4457-BBD5-102EFFDAD1AD}"/>
    <cellStyle name="Normal 15 4 2" xfId="1634" xr:uid="{ECC1CCF2-6AC0-47D8-8293-56B370A5672E}"/>
    <cellStyle name="Normal 15 4 3" xfId="1635" xr:uid="{675006EB-3097-4A05-BFDF-9FCA557E4A29}"/>
    <cellStyle name="Normal 15 5" xfId="1636" xr:uid="{7D8A5944-8FC6-493A-AB8C-D3745FF6EAAB}"/>
    <cellStyle name="Normal 15 6" xfId="1637" xr:uid="{50A1DA3A-968F-4594-A751-69442AF49E60}"/>
    <cellStyle name="Normal 15_REC-PKT" xfId="1638" xr:uid="{B9D914DA-1D74-498E-B426-F1C7B25338F3}"/>
    <cellStyle name="Normal 16" xfId="1639" xr:uid="{06C9B3EF-FD1B-4A73-9031-593130560D08}"/>
    <cellStyle name="Normal 16 2" xfId="1640" xr:uid="{C814F201-89E7-41F7-9BCE-E753FE82E8AC}"/>
    <cellStyle name="Normal 16 2 2" xfId="1641" xr:uid="{5550AD2E-10C9-4714-A69F-CAB674D911EA}"/>
    <cellStyle name="Normal 16 3" xfId="1642" xr:uid="{4E9057F9-31E3-49F6-A771-1D3D6E5CF4D5}"/>
    <cellStyle name="Normal 16 4" xfId="1643" xr:uid="{8C4C10F4-D22C-49FD-A8A0-6AD2ACA91920}"/>
    <cellStyle name="Normal 16 5" xfId="1644" xr:uid="{8EE46994-12A3-4570-A4F5-71B95AAE7312}"/>
    <cellStyle name="Normal 17" xfId="1645" xr:uid="{595A5151-360C-4EB2-AB64-592724139704}"/>
    <cellStyle name="Normal 17 2" xfId="1646" xr:uid="{AE253674-F4C3-4080-8CD6-D8E75740D15F}"/>
    <cellStyle name="Normal 17 2 2" xfId="1647" xr:uid="{0405E80C-E5E1-4DCB-85D6-6313EA408CDB}"/>
    <cellStyle name="Normal 17 2 3" xfId="1648" xr:uid="{B259FE68-6E79-4D58-AF46-21B229B357BB}"/>
    <cellStyle name="Normal 17 2 4" xfId="1649" xr:uid="{8941903D-87FF-4E78-8FE2-E8CA1E46AD01}"/>
    <cellStyle name="Normal 17 2 4 2" xfId="1650" xr:uid="{EB5F9304-069A-4259-BF59-B705C6E3E13B}"/>
    <cellStyle name="Normal 17 2 4 3" xfId="1651" xr:uid="{B702A2DF-B4D7-4705-A49A-C2BD2618C9C4}"/>
    <cellStyle name="Normal 17 2 4 4" xfId="1652" xr:uid="{2D7FF970-7674-43D0-9B7B-8C53B1F7F12F}"/>
    <cellStyle name="Normal 17 2 4 4 2" xfId="1653" xr:uid="{94683988-C287-425F-9D70-94B4648DD924}"/>
    <cellStyle name="Normal 17 2 5" xfId="1654" xr:uid="{13EA409B-07D9-4D5D-A6BD-08DA5CC28638}"/>
    <cellStyle name="Normal 17 2 5 2" xfId="1655" xr:uid="{3F4ADA5D-1497-4A4C-9E83-B038F88EB424}"/>
    <cellStyle name="Normal 17 2 6" xfId="1656" xr:uid="{08209A22-0D76-4023-8697-C7CF32D85F6E}"/>
    <cellStyle name="Normal 17 3" xfId="1657" xr:uid="{470F5B1B-4F68-4E46-9933-711B5564E1BC}"/>
    <cellStyle name="Normal 17 3 2" xfId="1658" xr:uid="{A1822381-E432-492B-A3E3-301CE65873F8}"/>
    <cellStyle name="Normal 17 3 3" xfId="1659" xr:uid="{25F84E14-5A12-4F2A-ABFC-41CD6D1B06C9}"/>
    <cellStyle name="Normal 17 3 4" xfId="1660" xr:uid="{F92F114A-B1C1-44E7-A827-0A04CF04E5D7}"/>
    <cellStyle name="Normal 17 4" xfId="1661" xr:uid="{AF7D6F00-6E6C-4A81-BE99-35FCC43FAA88}"/>
    <cellStyle name="Normal 17 4 2" xfId="1662" xr:uid="{198FE6F7-4945-4E9D-86EE-61E899F0D80B}"/>
    <cellStyle name="Normal 17 4 3" xfId="1663" xr:uid="{9A003DC2-8BD1-4E96-802C-FA3B9B112EDC}"/>
    <cellStyle name="Normal 17 4 4" xfId="1664" xr:uid="{9BC1DC33-1C6F-4C78-A790-025FFB2A2F47}"/>
    <cellStyle name="Normal 17 5" xfId="1665" xr:uid="{C5C19FAE-EB41-44D8-B7A8-926D680F86D8}"/>
    <cellStyle name="Normal 17_BKP AP AR Related 31122011" xfId="1666" xr:uid="{846C1219-428E-426D-BCF1-90936A3DC24B}"/>
    <cellStyle name="Normal 18" xfId="1667" xr:uid="{18975060-4F84-4699-AC2A-C1567A8FBCCB}"/>
    <cellStyle name="Normal 18 2" xfId="1668" xr:uid="{B596EF66-4B8D-4F7B-9E8E-28A2553A2A3C}"/>
    <cellStyle name="Normal 18 2 2" xfId="1669" xr:uid="{AD29B0A5-FC59-4728-8953-758B66F1FF0F}"/>
    <cellStyle name="Normal 18 2 3" xfId="1670" xr:uid="{83A72E5D-D47D-42E5-866D-948F98F3980B}"/>
    <cellStyle name="Normal 18 3" xfId="1671" xr:uid="{E3EAAD82-D7A7-4336-A958-67ACC24CAB34}"/>
    <cellStyle name="Normal 18 4" xfId="1672" xr:uid="{1EE55130-74D2-4208-A1DD-0FE3640CD6FB}"/>
    <cellStyle name="Normal 18 5" xfId="1673" xr:uid="{9FB37CE8-34CE-48F4-B20C-A7C024BE1541}"/>
    <cellStyle name="Normal 18 6" xfId="1674" xr:uid="{6DC4337E-AA97-4C8E-B9AE-2BA1A9D15869}"/>
    <cellStyle name="Normal 184 2" xfId="3064" xr:uid="{48373D8C-1973-4758-9AF7-51ADC2434A94}"/>
    <cellStyle name="Normal 19" xfId="1675" xr:uid="{ADF66B17-CE90-4062-B40F-E9BAF142B0EE}"/>
    <cellStyle name="Normal 19 2" xfId="1676" xr:uid="{0098FFC4-2955-4648-AB92-99EE32D2E06B}"/>
    <cellStyle name="Normal 19 2 2" xfId="1677" xr:uid="{8A0DE220-8F53-490A-B43E-5300A973DEC7}"/>
    <cellStyle name="Normal 19 2 3" xfId="1678" xr:uid="{46C63A1C-0E16-4F2F-900D-361D1A20D932}"/>
    <cellStyle name="Normal 19 3" xfId="1679" xr:uid="{0A20399B-D64C-418B-86E5-6A2D6C14997D}"/>
    <cellStyle name="Normal 19 4" xfId="1680" xr:uid="{C03B9E6A-6DE0-45F0-AF2B-325BC78095F6}"/>
    <cellStyle name="Normal 19 5" xfId="1681" xr:uid="{2223C643-CF77-4DC0-B2A0-1667BD53EEE4}"/>
    <cellStyle name="Normal 2" xfId="16" xr:uid="{B31AE3E2-D907-4A38-925C-87CD2E590535}"/>
    <cellStyle name="Normal 2 10" xfId="1683" xr:uid="{DF3AF956-3B44-4D24-9DB1-A02AEF73B479}"/>
    <cellStyle name="Normal 2 10 2" xfId="1684" xr:uid="{61A4FA42-5217-411D-BB6E-1D2DF4AAF6C5}"/>
    <cellStyle name="Normal 2 11" xfId="1685" xr:uid="{68384F2E-EF7D-4047-A250-A4E9A4552D1A}"/>
    <cellStyle name="Normal 2 11 2" xfId="1686" xr:uid="{C55A77C9-2606-4755-8DE4-9EF4BB433A51}"/>
    <cellStyle name="Normal 2 12" xfId="1687" xr:uid="{9A22611C-8B34-47C4-A78B-9ACEA9D0F459}"/>
    <cellStyle name="Normal 2 13" xfId="1688" xr:uid="{91B9DA16-D4D1-40BB-923E-066CE59CF4A9}"/>
    <cellStyle name="Normal 2 14" xfId="1689" xr:uid="{477342AB-FEA6-4258-8305-7195E5489FED}"/>
    <cellStyle name="Normal 2 15" xfId="1682" xr:uid="{3EB96FD6-EF88-4A32-B53F-AFE42CA3683C}"/>
    <cellStyle name="Normal 2 2" xfId="1690" xr:uid="{0E208F88-4B43-4F5B-8A32-C094A6624874}"/>
    <cellStyle name="Normal 2 2 2" xfId="1691" xr:uid="{C46C02F6-4A25-4DFE-AA86-589749A433C4}"/>
    <cellStyle name="Normal 2 2 2 2" xfId="6" xr:uid="{00000000-0005-0000-0000-000008000000}"/>
    <cellStyle name="Normal 2 2 2 2 2" xfId="1693" xr:uid="{BF37D37D-ED9C-44DB-B5D9-60456FA49D47}"/>
    <cellStyle name="Normal 2 2 2 2 3" xfId="1694" xr:uid="{FB349CAA-D5F5-4AD6-92B2-88F1E208B469}"/>
    <cellStyle name="Normal 2 2 2 2 4" xfId="1692" xr:uid="{958BC41B-206B-486E-9020-959DE31D40D6}"/>
    <cellStyle name="Normal 2 2 2 3" xfId="1695" xr:uid="{794A31F2-737E-411D-A92D-4D00DDCF8B35}"/>
    <cellStyle name="Normal 2 2 2 4" xfId="1696" xr:uid="{8F229E07-E9C5-4EAC-9206-73DFE79354BD}"/>
    <cellStyle name="Normal 2 2 3" xfId="11" xr:uid="{00000000-0005-0000-0000-000009000000}"/>
    <cellStyle name="Normal 2 2 3 2" xfId="1698" xr:uid="{D50BA61A-62F9-48BA-85E5-9C0E3741F39C}"/>
    <cellStyle name="Normal 2 2 3 2 2" xfId="1699" xr:uid="{EF730ECE-62CF-47CF-8893-E8B26282303A}"/>
    <cellStyle name="Normal 2 2 3 2 2 2" xfId="1700" xr:uid="{187A44CC-E81C-4E11-B0D9-6222640DADE6}"/>
    <cellStyle name="Normal 2 2 3 2 2 2 2" xfId="1701" xr:uid="{9EC5A370-1D99-488C-A830-AFFD339A9C14}"/>
    <cellStyle name="Normal 2 2 3 2 2 3" xfId="1702" xr:uid="{0C91D653-C6E0-4230-BC37-90ABAA973266}"/>
    <cellStyle name="Normal 2 2 3 2 3" xfId="1703" xr:uid="{18B2EEBF-5C3E-42BC-BD95-E1B64C26A0D6}"/>
    <cellStyle name="Normal 2 2 3 2 3 2" xfId="1704" xr:uid="{6EA43342-014B-4572-A0CB-12EE0FDA4072}"/>
    <cellStyle name="Normal 2 2 3 2 4" xfId="1705" xr:uid="{36B11B1D-9083-4E66-93C4-BD0FEA12DE94}"/>
    <cellStyle name="Normal 2 2 3 3" xfId="1706" xr:uid="{A65A59F7-B848-481F-AB1D-97B80336896F}"/>
    <cellStyle name="Normal 2 2 3 3 2" xfId="1707" xr:uid="{E48356AF-63C6-4BB3-996B-612E7EE12984}"/>
    <cellStyle name="Normal 2 2 3 3 2 2" xfId="1708" xr:uid="{875A0357-E81E-4A36-8149-6E6CE0C74E9C}"/>
    <cellStyle name="Normal 2 2 3 3 3" xfId="1709" xr:uid="{72DE9A37-624E-4952-85E5-64782C721762}"/>
    <cellStyle name="Normal 2 2 3 4" xfId="1710" xr:uid="{5E5E1687-BFDF-40CA-A1F7-D9066A05E510}"/>
    <cellStyle name="Normal 2 2 3 4 2" xfId="1711" xr:uid="{5AAB61B2-AEF4-4757-8B95-C6990930B2F2}"/>
    <cellStyle name="Normal 2 2 3 5" xfId="1712" xr:uid="{A238F1F0-C3FF-49E2-97A2-019D4AFEE074}"/>
    <cellStyle name="Normal 2 2 3 6" xfId="1713" xr:uid="{58C513E6-5907-43C3-92ED-DFBB0472EB31}"/>
    <cellStyle name="Normal 2 2 3 7" xfId="1714" xr:uid="{3730C608-7480-4E95-808C-12A839F7A918}"/>
    <cellStyle name="Normal 2 2 3 8" xfId="1697" xr:uid="{7A0FC9C2-3716-4E2A-8D37-A34E1E62825A}"/>
    <cellStyle name="Normal 2 2 4" xfId="1715" xr:uid="{49E090DB-385C-416D-9105-AC2108E60631}"/>
    <cellStyle name="Normal 2 2 4 2" xfId="1716" xr:uid="{FB6EEBBA-987C-44DA-9F7E-1BA0CD4281DC}"/>
    <cellStyle name="Normal 2 2 4 3" xfId="1717" xr:uid="{3EA4A8E8-7DA4-4A88-A8D7-8DAA6D99D223}"/>
    <cellStyle name="Normal 2 2 4 4" xfId="1718" xr:uid="{BF88DE91-96B4-44B0-95A4-278170D0FF71}"/>
    <cellStyle name="Normal 2 2 4 5" xfId="1719" xr:uid="{0208E98B-F332-4289-A994-CB5A4FBF1FF9}"/>
    <cellStyle name="Normal 2 2 5" xfId="1720" xr:uid="{A5324D4F-C710-440C-95C7-FA71064A7908}"/>
    <cellStyle name="Normal 2 2 5 2" xfId="1721" xr:uid="{8CAC7805-79B4-45CB-8B17-3A1481433761}"/>
    <cellStyle name="Normal 2 2 5 2 2" xfId="1722" xr:uid="{0F2395BB-7215-4CAA-ABF5-AE9FA83DA4A7}"/>
    <cellStyle name="Normal 2 2 5 2 2 2" xfId="1723" xr:uid="{BABFC71C-3C44-4370-9071-956C0F10292D}"/>
    <cellStyle name="Normal 2 2 5 2 3" xfId="1724" xr:uid="{9B02B13A-DBC1-463F-A088-B612DFECFBF5}"/>
    <cellStyle name="Normal 2 2 5 3" xfId="1725" xr:uid="{4A1284F6-6340-4C2F-870C-BED550413799}"/>
    <cellStyle name="Normal 2 2 5 3 2" xfId="1726" xr:uid="{67C85C36-E11C-4091-A8F3-1ADE4ED70827}"/>
    <cellStyle name="Normal 2 2 5 4" xfId="1727" xr:uid="{37804D35-279D-44C6-9AC8-D66D56E47B13}"/>
    <cellStyle name="Normal 2 2 5 5" xfId="1728" xr:uid="{19EF2837-9AC9-4D58-9B2F-913F1739366F}"/>
    <cellStyle name="Normal 2 2 5 6" xfId="1729" xr:uid="{8AED94E0-F597-4DEA-8464-C2430D330FB7}"/>
    <cellStyle name="Normal 2 2 6" xfId="1730" xr:uid="{6385B45C-5294-4E32-8083-493383BBC298}"/>
    <cellStyle name="Normal 2 2 6 2" xfId="1731" xr:uid="{352944BE-21C6-4FEE-98F2-128386045C5F}"/>
    <cellStyle name="Normal 2 2 6 2 2" xfId="1732" xr:uid="{04E57D99-3E04-4EEC-AF95-754D91D28DCA}"/>
    <cellStyle name="Normal 2 2 6 3" xfId="1733" xr:uid="{D917F8F4-9606-413C-9544-053D2C66470E}"/>
    <cellStyle name="Normal 2 2 6 4" xfId="1734" xr:uid="{4A30AA11-ABBF-41CA-8FD0-E4BEC459DB81}"/>
    <cellStyle name="Normal 2 2 7" xfId="1735" xr:uid="{6B85335F-F4BC-4496-BCC4-6E2FF2E91756}"/>
    <cellStyle name="Normal 2 2 7 2" xfId="1736" xr:uid="{44439F6E-688C-46CE-9442-DD60CF8F0BC9}"/>
    <cellStyle name="Normal 2 2 7 3" xfId="1737" xr:uid="{80D2D45F-99D0-46D7-8C84-404052538A6B}"/>
    <cellStyle name="Normal 2 2 8" xfId="1738" xr:uid="{E3E0D664-6207-4288-A833-B2B3F7337E57}"/>
    <cellStyle name="Normal 2 2 8 2" xfId="1739" xr:uid="{0E2FA0C9-4369-4E5C-9A76-5E998E3757B4}"/>
    <cellStyle name="Normal 2 2 9" xfId="1740" xr:uid="{31B51AA3-ADFE-4E77-9C6A-DF4FB40C7B1A}"/>
    <cellStyle name="Normal 2 2_AP- SFC_31.12.2010" xfId="1741" xr:uid="{E23A3510-414B-43F0-9F06-12333B1715D0}"/>
    <cellStyle name="Normal 2 3" xfId="1742" xr:uid="{1573153E-16C4-48D9-8E03-894C7F7A7CA6}"/>
    <cellStyle name="Normal 2 3 2" xfId="1743" xr:uid="{6C58A627-48C7-4317-A166-00A0FF29C26E}"/>
    <cellStyle name="Normal 2 3 2 2" xfId="1744" xr:uid="{ECAB56A1-F05C-48FD-BF2D-9BF99662CC89}"/>
    <cellStyle name="Normal 2 3 2 3" xfId="1745" xr:uid="{6A27C0D4-7DEF-4D28-AAD3-7372BDCC8049}"/>
    <cellStyle name="Normal 2 3 2 4" xfId="1746" xr:uid="{728AFABA-255B-467D-A1AA-01A68252F99F}"/>
    <cellStyle name="Normal 2 3 2 4 2" xfId="1747" xr:uid="{6ADB7C34-C62F-4B89-B25E-8B5BE6298289}"/>
    <cellStyle name="Normal 2 3 2 4 3" xfId="1748" xr:uid="{3AD12FA0-46E9-44F5-B2EA-BBD41DE780F7}"/>
    <cellStyle name="Normal 2 3 2 5" xfId="1749" xr:uid="{BA5E1724-E55B-49EE-82FA-ACC20A9583EB}"/>
    <cellStyle name="Normal 2 3 3" xfId="1750" xr:uid="{3AE010F3-D852-44F9-B87C-937F1AFC1E80}"/>
    <cellStyle name="Normal 2 3 3 2" xfId="1751" xr:uid="{55BD8977-ABD9-42A2-8B93-DEC392469583}"/>
    <cellStyle name="Normal 2 3 3 2 2" xfId="1752" xr:uid="{765FECA4-C78E-4262-85C6-A4A17C963FC5}"/>
    <cellStyle name="Normal 2 3 3 3" xfId="1753" xr:uid="{93C66B1A-E022-40F8-BA92-B22F1839DBB9}"/>
    <cellStyle name="Normal 2 3 3 4" xfId="1754" xr:uid="{69B7AC37-E210-4CF2-B13C-BD7BEF178855}"/>
    <cellStyle name="Normal 2 3 4" xfId="1755" xr:uid="{B0D5C246-C5E1-40A9-A621-752B91FB0774}"/>
    <cellStyle name="Normal 2 3 5" xfId="1756" xr:uid="{C792CE97-51C7-45B8-82C4-9E531F852108}"/>
    <cellStyle name="Normal 2 3_SFCD2012 Q1 AP" xfId="1757" xr:uid="{444293AD-9887-4415-90BF-9A7BC68F839D}"/>
    <cellStyle name="Normal 2 4" xfId="4" xr:uid="{00000000-0005-0000-0000-00000A000000}"/>
    <cellStyle name="Normal 2 4 2" xfId="1759" xr:uid="{190FB167-28E1-4776-BC14-25BB7874B662}"/>
    <cellStyle name="Normal 2 4 2 2" xfId="1760" xr:uid="{C80A9D75-C0DE-4A30-9036-D71296ED3111}"/>
    <cellStyle name="Normal 2 4 2 3" xfId="1761" xr:uid="{5E0C18AC-3B52-4B0E-A06D-ABECDA73AC81}"/>
    <cellStyle name="Normal 2 4 3" xfId="1762" xr:uid="{1FCF3190-E1C5-4E78-A588-F6B3DD1B23DE}"/>
    <cellStyle name="Normal 2 4 3 2" xfId="1763" xr:uid="{7AB001FA-BA73-4E54-83C2-B2C23AF43755}"/>
    <cellStyle name="Normal 2 4 4" xfId="1764" xr:uid="{6B67CDC6-C0CC-411C-A567-4DEC623BD566}"/>
    <cellStyle name="Normal 2 4 5" xfId="1765" xr:uid="{7325359C-4F5E-43E1-AAC1-EAEAA9F157BD}"/>
    <cellStyle name="Normal 2 4 6" xfId="1766" xr:uid="{E2E3D365-7CCA-4182-8746-BCD1A61A721A}"/>
    <cellStyle name="Normal 2 4 7" xfId="1758" xr:uid="{1206F898-B886-4257-B814-E62597E2B7C2}"/>
    <cellStyle name="Normal 2 4_REC-PKT" xfId="1767" xr:uid="{DDEF8804-12CA-4E34-BB98-A8BC0C64134A}"/>
    <cellStyle name="Normal 2 5" xfId="1768" xr:uid="{17480DE1-B044-41C7-AE67-43B87EC6FED3}"/>
    <cellStyle name="Normal 2 5 2" xfId="1769" xr:uid="{E4B19D77-0C7D-463D-ABDA-F484DCC224D4}"/>
    <cellStyle name="Normal 2 5 3" xfId="1770" xr:uid="{6AB9B9E3-9684-489D-B494-E9BC0CB4438C}"/>
    <cellStyle name="Normal 2 5 4" xfId="1771" xr:uid="{1C4A91A7-0BD0-468D-B0A7-A1C79F9F0498}"/>
    <cellStyle name="Normal 2 5 5" xfId="1772" xr:uid="{5FF07356-0660-40B5-9FCE-F9E5BF3FB29C}"/>
    <cellStyle name="Normal 2 5 6" xfId="1773" xr:uid="{979F6801-C082-4D62-BDA1-926DCAC1C14A}"/>
    <cellStyle name="Normal 2 5_REC-PKT" xfId="1774" xr:uid="{AE680A17-11C7-43E0-8CB7-B620563FB503}"/>
    <cellStyle name="Normal 2 6" xfId="1775" xr:uid="{F2557CEE-FBDC-4258-B85D-390696327443}"/>
    <cellStyle name="Normal 2 6 2" xfId="1776" xr:uid="{02A3876B-E0FD-4D04-831F-555F77AFA829}"/>
    <cellStyle name="Normal 2 6 3" xfId="1777" xr:uid="{738BEFB5-C249-4C0A-8E7F-A3A6852E8B92}"/>
    <cellStyle name="Normal 2 6 3 2" xfId="1778" xr:uid="{F9145ECB-D3A9-44CD-9D97-5EBCCFD4524F}"/>
    <cellStyle name="Normal 2 6 3 3" xfId="1779" xr:uid="{4A3A6015-3F60-487B-8AAF-7C8B470B1996}"/>
    <cellStyle name="Normal 2 6 4" xfId="1780" xr:uid="{F011AD77-F171-4201-98C9-E701C82AE84E}"/>
    <cellStyle name="Normal 2 6 4 2" xfId="1781" xr:uid="{302D8782-07BA-4A09-8CB3-037A61180088}"/>
    <cellStyle name="Normal 2 6 4 3" xfId="1782" xr:uid="{830A2B08-5CD0-4C80-A1F7-2B40EDA1C0D6}"/>
    <cellStyle name="Normal 2 6 5" xfId="1783" xr:uid="{EA983B30-237D-4006-9379-2CB5D7145A82}"/>
    <cellStyle name="Normal 2 6 5 2" xfId="1784" xr:uid="{8B499185-6911-470B-B914-BAB10CB49680}"/>
    <cellStyle name="Normal 2 6 5 3" xfId="1785" xr:uid="{0D42F5F4-E27E-4656-B22E-E8246B49635E}"/>
    <cellStyle name="Normal 2 7" xfId="1786" xr:uid="{A16A3BB0-FB0A-424F-B925-9F50153679A8}"/>
    <cellStyle name="Normal 2 7 2" xfId="1787" xr:uid="{4FB0C88F-0BCD-4F1B-AE82-B72742156216}"/>
    <cellStyle name="Normal 2 7 3" xfId="1788" xr:uid="{2FD1CCA2-657D-47E9-93D3-B63416E4F83A}"/>
    <cellStyle name="Normal 2 7 4" xfId="1789" xr:uid="{7836D27A-5733-4109-A02C-7D328B1606E4}"/>
    <cellStyle name="Normal 2 8" xfId="1790" xr:uid="{C4C50711-A09A-430E-B030-B2BF60D650A7}"/>
    <cellStyle name="Normal 2 8 2" xfId="1791" xr:uid="{2095F596-E52B-4DE7-BE58-BDE5B6C802D5}"/>
    <cellStyle name="Normal 2 9" xfId="1792" xr:uid="{B8592D9C-9C17-4DE9-BAEB-4E5F480D1E42}"/>
    <cellStyle name="Normal 2 9 2" xfId="1793" xr:uid="{176DF8D6-AD93-4D26-8E9B-16972E2514B1}"/>
    <cellStyle name="Normal 2 9 3" xfId="1794" xr:uid="{523C3076-7B3F-4C71-8870-606E49530A4A}"/>
    <cellStyle name="Normal 2__Input_Vat-BKP-06-K.Update" xfId="1795" xr:uid="{C7705ECC-919B-4074-8F66-9C95CD877C21}"/>
    <cellStyle name="Normal 20" xfId="1796" xr:uid="{3C5DC9B7-5F63-473B-B616-9B1986DB2FD4}"/>
    <cellStyle name="Normal 20 2" xfId="1797" xr:uid="{223B8F63-7BA6-4B04-8F91-41729E6AEC1A}"/>
    <cellStyle name="Normal 20 2 2" xfId="1798" xr:uid="{105B8CE2-99E1-499C-A05B-D7AF55822B6D}"/>
    <cellStyle name="Normal 20 2 2 2" xfId="1799" xr:uid="{EBD8C42D-D8DE-448C-8062-1A296BB6D2E7}"/>
    <cellStyle name="Normal 20 2 2 2 2" xfId="1800" xr:uid="{DECD4A2A-DE17-4279-AADA-A0E289795AFB}"/>
    <cellStyle name="Normal 20 2 2 3" xfId="1801" xr:uid="{9CABD2C1-CCD4-49BE-BE55-8410088D3276}"/>
    <cellStyle name="Normal 20 2 2 4" xfId="1802" xr:uid="{FA5F8FCD-9C91-4B7D-8D27-B82EBE584F6B}"/>
    <cellStyle name="Normal 20 2 3" xfId="1803" xr:uid="{38BB5724-5E1A-486E-8E31-6CD9DDD86574}"/>
    <cellStyle name="Normal 20 2 3 2" xfId="1804" xr:uid="{290E053E-43B0-4E1F-8302-6DFE14E8D6BD}"/>
    <cellStyle name="Normal 20 2 4" xfId="1805" xr:uid="{E88B892C-4672-4BE6-9501-2C07A4EB2101}"/>
    <cellStyle name="Normal 20 2 5" xfId="1806" xr:uid="{672425A3-7E1A-4506-8A48-1E749738D428}"/>
    <cellStyle name="Normal 20 3" xfId="1807" xr:uid="{191F651B-A12B-4382-81CA-B520D8C5C9C9}"/>
    <cellStyle name="Normal 20 3 2" xfId="1808" xr:uid="{D9DE923E-B89B-456E-BFF0-26E9BEFD4AE4}"/>
    <cellStyle name="Normal 20 3 2 2" xfId="1809" xr:uid="{694745A3-7FB9-43EA-B77D-24CABB696147}"/>
    <cellStyle name="Normal 20 3 3" xfId="1810" xr:uid="{2AD89306-1FDC-4B46-B607-8A842BBD6D65}"/>
    <cellStyle name="Normal 20 3 4" xfId="1811" xr:uid="{72F67AAB-E322-4AA3-86AE-899C5796D2DF}"/>
    <cellStyle name="Normal 20 3 5" xfId="1812" xr:uid="{7A7DF278-8F81-4F0A-9F4F-6AF9B7E820F5}"/>
    <cellStyle name="Normal 20 4" xfId="1813" xr:uid="{91F8911B-7762-44C4-8B9B-949ECF152B99}"/>
    <cellStyle name="Normal 20 4 2" xfId="1814" xr:uid="{A8F0150F-9D1C-44E9-92FF-A0E2B2ED3B12}"/>
    <cellStyle name="Normal 20 5" xfId="1815" xr:uid="{CE363E2E-258E-464E-B404-75E3D7DC0E42}"/>
    <cellStyle name="Normal 20 6" xfId="1816" xr:uid="{A0DAD491-C952-411E-B901-63404C331F8D}"/>
    <cellStyle name="Normal 21" xfId="1817" xr:uid="{A042A12E-453B-4674-894E-273ED8CE335F}"/>
    <cellStyle name="Normal 21 2" xfId="1818" xr:uid="{CB2E57D5-52EC-45BD-95A3-4EB7BB02E44E}"/>
    <cellStyle name="Normal 21 2 2" xfId="1819" xr:uid="{576ED4C7-B39F-45DC-B5AB-F62B8D94BBE8}"/>
    <cellStyle name="Normal 21 2 2 2" xfId="1820" xr:uid="{0CFB6550-2746-4DA4-8935-BA1BC2DBA533}"/>
    <cellStyle name="Normal 21 2 2 2 2" xfId="1821" xr:uid="{98DFCD86-20FC-44EB-8E56-4921F746298B}"/>
    <cellStyle name="Normal 21 2 2 3" xfId="1822" xr:uid="{3D17BABC-EF22-4B44-81E9-6D8CC8199FA3}"/>
    <cellStyle name="Normal 21 2 3" xfId="1823" xr:uid="{02740C6F-EA39-42C9-B743-783C39AEF66C}"/>
    <cellStyle name="Normal 21 2 3 2" xfId="1824" xr:uid="{86C9D55A-2C75-4C2B-96C1-5DAB65F98471}"/>
    <cellStyle name="Normal 21 2 4" xfId="1825" xr:uid="{D366E017-BEC4-4827-A27A-0F1D56ED535A}"/>
    <cellStyle name="Normal 21 3" xfId="1826" xr:uid="{2A411C97-BECB-4AC4-85AF-61D14404014A}"/>
    <cellStyle name="Normal 21 3 2" xfId="1827" xr:uid="{3A8C76BD-E5C2-49DF-A09E-492F62A55CF0}"/>
    <cellStyle name="Normal 21 3 2 2" xfId="1828" xr:uid="{20E5BBFB-00D2-4AF2-984A-AD52A0C547A0}"/>
    <cellStyle name="Normal 21 3 3" xfId="1829" xr:uid="{57E6FC2C-81D8-48C5-A1A6-C820A83EE4D2}"/>
    <cellStyle name="Normal 21 3 4" xfId="1830" xr:uid="{3B3067E7-0500-44D3-8A9E-6DB361994313}"/>
    <cellStyle name="Normal 21 4" xfId="1831" xr:uid="{708B9D78-7F82-4A85-AB67-42A43C8646FA}"/>
    <cellStyle name="Normal 21 4 2" xfId="1832" xr:uid="{4BAA6654-746E-447E-9F4D-2A238A3736BD}"/>
    <cellStyle name="Normal 21 5" xfId="1833" xr:uid="{43792843-A3F9-47BD-A6ED-D60DE3BA9E46}"/>
    <cellStyle name="Normal 21 6" xfId="1834" xr:uid="{F12F6BA8-F394-430E-93F6-4D50888C74A1}"/>
    <cellStyle name="Normal 22" xfId="1835" xr:uid="{5533E2D5-6FA5-46E5-9525-B977ACD7AB8A}"/>
    <cellStyle name="Normal 22 2" xfId="1836" xr:uid="{1DF48784-0AC3-4B56-BC86-B83FDF60F671}"/>
    <cellStyle name="Normal 22 2 2" xfId="1837" xr:uid="{FDF53B15-45AD-4628-AFEE-D0D06840A709}"/>
    <cellStyle name="Normal 22 2 2 2" xfId="1838" xr:uid="{B46B5190-74BC-4554-9EA1-76C39A9C1111}"/>
    <cellStyle name="Normal 22 2 2 2 2" xfId="1839" xr:uid="{9E60E3BB-A2E0-4EC4-8833-06BC2AA31739}"/>
    <cellStyle name="Normal 22 2 2 3" xfId="1840" xr:uid="{246FF3C5-ADCE-4216-B5CD-AB654C1003E2}"/>
    <cellStyle name="Normal 22 2 3" xfId="1841" xr:uid="{200A5E7A-874D-4C66-A8D2-38E251353ABC}"/>
    <cellStyle name="Normal 22 2 3 2" xfId="1842" xr:uid="{A4C06BEC-089C-431C-9EA6-7A348FEC339D}"/>
    <cellStyle name="Normal 22 2 4" xfId="1843" xr:uid="{A097D5B0-6DC6-40C4-ABA3-84A18B5FEFCF}"/>
    <cellStyle name="Normal 22 3" xfId="1844" xr:uid="{674DB1D8-020D-4ECE-8854-C07E702C74DC}"/>
    <cellStyle name="Normal 22 3 2" xfId="1845" xr:uid="{F3823FE3-D93E-4B4E-A0D2-BAB186A48BAF}"/>
    <cellStyle name="Normal 22 3 2 2" xfId="1846" xr:uid="{2F046A72-9A32-4594-ACFB-CF14416C0002}"/>
    <cellStyle name="Normal 22 3 3" xfId="1847" xr:uid="{41558928-97F4-4878-B5F7-1807C1ECF2F3}"/>
    <cellStyle name="Normal 22 4" xfId="1848" xr:uid="{6709391A-034D-46A2-B65A-94D636014C65}"/>
    <cellStyle name="Normal 22 4 2" xfId="1849" xr:uid="{AE46AB12-7936-48DA-9709-A30936DE16A8}"/>
    <cellStyle name="Normal 22 4 3" xfId="1850" xr:uid="{EAD272C9-DAFF-4082-AB8F-E64DEBF7152A}"/>
    <cellStyle name="Normal 22 5" xfId="1851" xr:uid="{89BB0886-0FE6-45E0-87FD-6580A1CC7D87}"/>
    <cellStyle name="Normal 22 6" xfId="1852" xr:uid="{CCBAA211-BADB-49B9-BAB7-1F9B8870D8C8}"/>
    <cellStyle name="Normal 23" xfId="1853" xr:uid="{E28B551D-3F05-492E-9140-C847315EBD9E}"/>
    <cellStyle name="Normal 23 2" xfId="1854" xr:uid="{A3649AD8-F5B4-4DEA-93B4-D04CBA9EF92C}"/>
    <cellStyle name="Normal 23 2 2" xfId="1855" xr:uid="{6928BF08-E9FE-4BCF-BC75-BC7E40E3E011}"/>
    <cellStyle name="Normal 23 2 2 2" xfId="1856" xr:uid="{28F2589A-FF6C-44AD-8050-D84131823D35}"/>
    <cellStyle name="Normal 23 2 2 2 2" xfId="1857" xr:uid="{09579465-6832-4E55-85CB-0C03FF03C04B}"/>
    <cellStyle name="Normal 23 2 2 3" xfId="1858" xr:uid="{810E2FE6-5870-4A80-BD5E-7A36D1442673}"/>
    <cellStyle name="Normal 23 2 3" xfId="1859" xr:uid="{EECFBD26-6FC6-4A07-8EF1-9006C233CE19}"/>
    <cellStyle name="Normal 23 2 3 2" xfId="1860" xr:uid="{8D5DFEE9-BBB0-4CFA-B626-648C1D7D9FE9}"/>
    <cellStyle name="Normal 23 2 4" xfId="1861" xr:uid="{EFE471EF-3283-465F-A94F-B2763ACBF1C0}"/>
    <cellStyle name="Normal 23 2 5" xfId="1862" xr:uid="{2381DFF6-FB8F-4C6D-A7CD-EF378B12A10A}"/>
    <cellStyle name="Normal 23 3" xfId="1863" xr:uid="{6453B258-CAAD-4011-94D4-ABA4F9ED9312}"/>
    <cellStyle name="Normal 23 3 2" xfId="1864" xr:uid="{E5FE039D-3D88-4387-8901-32C304B556E7}"/>
    <cellStyle name="Normal 23 3 2 2" xfId="1865" xr:uid="{645A6FD1-5D71-4E0F-ACF0-66EF769A5B96}"/>
    <cellStyle name="Normal 23 3 3" xfId="1866" xr:uid="{A2A24BCF-FDD4-4861-89D8-66E0DC2EF0E6}"/>
    <cellStyle name="Normal 23 3 4" xfId="1867" xr:uid="{3185185A-A1DD-49ED-B637-FCD060D81A73}"/>
    <cellStyle name="Normal 23 3 5" xfId="1868" xr:uid="{B0EE2076-C283-42A0-A1D8-7E4D17902C55}"/>
    <cellStyle name="Normal 23 3 6" xfId="1869" xr:uid="{5F2BA6F0-6C2A-4999-BB56-492D68D6F218}"/>
    <cellStyle name="Normal 23 4" xfId="1870" xr:uid="{094D6554-52B3-4F9B-970E-B5C5B35091B2}"/>
    <cellStyle name="Normal 23 4 2" xfId="1871" xr:uid="{25B01AFD-A71E-43CF-B4BA-4FF98BF13936}"/>
    <cellStyle name="Normal 23 5" xfId="1872" xr:uid="{C6AE0BBB-1995-44A4-8C68-FEBF9A1BD9FF}"/>
    <cellStyle name="Normal 23 6" xfId="1873" xr:uid="{053FAD2E-5B4D-4766-A45C-CD30A5632022}"/>
    <cellStyle name="Normal 23 7" xfId="1874" xr:uid="{BDF9B6E7-C72C-420C-9E40-E1F052A3FD45}"/>
    <cellStyle name="Normal 23 8" xfId="1875" xr:uid="{53EEEA40-33A4-4E21-8066-393ECC8E214E}"/>
    <cellStyle name="Normal 23 9" xfId="1876" xr:uid="{91F8889C-D31B-4260-8BC6-FAB3D6CEB322}"/>
    <cellStyle name="Normal 24" xfId="1877" xr:uid="{82F338D5-DC60-4149-B637-842F55925392}"/>
    <cellStyle name="Normal 24 2" xfId="1878" xr:uid="{BE553EDA-E724-4ACB-AAD8-DA9E854BF80D}"/>
    <cellStyle name="Normal 24 3" xfId="1879" xr:uid="{EE3DFA8B-7BAB-4333-BB10-0FE1D2CC5ACA}"/>
    <cellStyle name="Normal 24 3 2" xfId="1880" xr:uid="{5BC63005-923A-49F7-9F00-FCE8D3F0AB06}"/>
    <cellStyle name="Normal 24 3 3" xfId="1881" xr:uid="{B4481315-790C-4858-A370-5EA015D00043}"/>
    <cellStyle name="Normal 24 4" xfId="1882" xr:uid="{5744E67C-901E-429D-87A2-E0D9A108045E}"/>
    <cellStyle name="Normal 24 5" xfId="1883" xr:uid="{69D62F12-6F65-4C79-AD92-6D5FCF91B0E9}"/>
    <cellStyle name="Normal 24 6" xfId="1884" xr:uid="{416C7C36-B137-46C5-870B-C432504CCF59}"/>
    <cellStyle name="Normal 24 6 2" xfId="1885" xr:uid="{BEE098F4-4020-4559-B5D8-54E317ADAAC4}"/>
    <cellStyle name="Normal 24 6 3" xfId="1886" xr:uid="{319F8F16-6A14-4793-8BDA-13617F4315E4}"/>
    <cellStyle name="Normal 25" xfId="1887" xr:uid="{82C0A519-9044-490B-BCD1-31C75D057CC4}"/>
    <cellStyle name="Normal 25 2" xfId="1888" xr:uid="{00CC30CE-00A2-47C0-AFC6-B88DC8592313}"/>
    <cellStyle name="Normal 25 3" xfId="1889" xr:uid="{95837764-DF4C-48D8-9BCB-F0D08C77DC7E}"/>
    <cellStyle name="Normal 25 4" xfId="1890" xr:uid="{13CC8AB6-E778-4582-9CC5-3534551E0A4A}"/>
    <cellStyle name="Normal 26" xfId="1891" xr:uid="{8B0290DD-326B-4AB4-90F4-5D58B899EAEF}"/>
    <cellStyle name="Normal 26 2" xfId="1892" xr:uid="{B4D3C632-BC3C-4695-AD89-0A8DC3C6C17C}"/>
    <cellStyle name="Normal 26 3" xfId="1893" xr:uid="{CEA8D77A-9411-4FF5-9AB9-ABD374FC22D4}"/>
    <cellStyle name="Normal 27" xfId="1894" xr:uid="{898352AE-3E86-4814-B588-DB2F2838D98D}"/>
    <cellStyle name="Normal 27 2" xfId="1895" xr:uid="{016C2A3B-EF67-4ED2-BA62-D0186639B21F}"/>
    <cellStyle name="Normal 27 3" xfId="1896" xr:uid="{C79A1D8D-CC86-46AA-824E-4644F70B50EF}"/>
    <cellStyle name="Normal 27 4" xfId="1897" xr:uid="{270AC39B-5F97-482B-AC74-B9596AC9735E}"/>
    <cellStyle name="Normal 27 5" xfId="1898" xr:uid="{80BC96ED-5669-4873-BAA9-B00326C6EE4F}"/>
    <cellStyle name="Normal 27 6" xfId="1899" xr:uid="{DADC0651-AE5C-419D-B97D-DE22F110DC79}"/>
    <cellStyle name="Normal 27 6 2" xfId="1900" xr:uid="{A4E5403B-0B0F-4D3C-A003-B609EDBA78C0}"/>
    <cellStyle name="Normal 27 6 2 2" xfId="1901" xr:uid="{106A2234-1683-4B7B-9778-1056026E8A4A}"/>
    <cellStyle name="Normal 27 6 2 3" xfId="1902" xr:uid="{0A5B74DB-1DD8-48F4-9698-81E0D39AB082}"/>
    <cellStyle name="Normal 27 7" xfId="1903" xr:uid="{E63F4A15-E862-42A1-BC0E-84A8422C7F1C}"/>
    <cellStyle name="Normal 27 8" xfId="1904" xr:uid="{4C9EA3A5-BAF6-43EB-9595-B002FBB3CDC8}"/>
    <cellStyle name="Normal 27 8 2" xfId="1905" xr:uid="{AA570DEB-A650-480A-8263-7FDECB8D3D80}"/>
    <cellStyle name="Normal 27 8 3" xfId="1906" xr:uid="{4BA42046-BEB8-4312-BE44-650D79F42198}"/>
    <cellStyle name="Normal 28" xfId="1907" xr:uid="{087592C4-190A-408B-A3A7-4B2382570C86}"/>
    <cellStyle name="Normal 28 2" xfId="1908" xr:uid="{3DBE2200-75A8-40AD-AE39-5305390C513A}"/>
    <cellStyle name="Normal 28 2 2" xfId="1909" xr:uid="{55FC2018-97CA-4477-A2B9-B9A58DD1DF7B}"/>
    <cellStyle name="Normal 28 2 2 2" xfId="1910" xr:uid="{0128DF42-007C-4256-A5F1-EF516D036040}"/>
    <cellStyle name="Normal 28 2 3" xfId="1911" xr:uid="{213F2A89-BEC4-4C41-A8F5-9DF112C4F838}"/>
    <cellStyle name="Normal 28 3" xfId="1912" xr:uid="{364DB037-1257-4057-8E9F-5DEEC0A42486}"/>
    <cellStyle name="Normal 28 3 2" xfId="1913" xr:uid="{FC1EB99A-0497-46A5-91DC-368D82389D9A}"/>
    <cellStyle name="Normal 28 3 3" xfId="1914" xr:uid="{F53338A5-43BF-4CE1-97AE-4DE1C37D1177}"/>
    <cellStyle name="Normal 28 3 4" xfId="1915" xr:uid="{5A2B33BA-D19A-4F8D-9B12-DAAF262BBC10}"/>
    <cellStyle name="Normal 28 4" xfId="1916" xr:uid="{3DAA3D08-49A4-42CF-8295-E947B97186D6}"/>
    <cellStyle name="Normal 29" xfId="1917" xr:uid="{478322A0-5B90-460D-A7ED-09DC7B37C520}"/>
    <cellStyle name="Normal 29 2" xfId="1918" xr:uid="{43912505-9FDB-4896-A137-3E12FE2F3DD2}"/>
    <cellStyle name="Normal 29 2 2" xfId="1919" xr:uid="{C6C4904B-2C6D-418F-860A-47E3D07E635F}"/>
    <cellStyle name="Normal 29 3" xfId="1920" xr:uid="{8905F507-BE5B-4E56-8423-83EAB157A3D9}"/>
    <cellStyle name="Normal 29 4" xfId="1921" xr:uid="{FFDF9E24-583D-41C0-9AA3-DC93CCF61E9D}"/>
    <cellStyle name="Normal 29 5" xfId="1922" xr:uid="{4F6693F9-C647-4415-85E5-8BDDBDCD750D}"/>
    <cellStyle name="Normal 29 5 2" xfId="1923" xr:uid="{AEF68667-897A-4599-A340-1A9324D2A2F7}"/>
    <cellStyle name="Normal 29 5 3" xfId="1924" xr:uid="{631ECF0D-5792-4B39-988C-C9BADD2AE971}"/>
    <cellStyle name="Normal 3" xfId="8" xr:uid="{00000000-0005-0000-0000-00000B000000}"/>
    <cellStyle name="Normal 3 10" xfId="1926" xr:uid="{D63BBE64-A90F-4BBE-8B6F-26558EA341DA}"/>
    <cellStyle name="Normal 3 11" xfId="1927" xr:uid="{C277D1AB-5466-4471-805F-B373CFDF9804}"/>
    <cellStyle name="Normal 3 12" xfId="3071" xr:uid="{8492C64E-2B4F-4EB3-AB56-BE0DAB3119DC}"/>
    <cellStyle name="Normal 3 13" xfId="1925" xr:uid="{3C83B2C9-2C56-4EB1-BE5C-29B5C21CC791}"/>
    <cellStyle name="Normal 3 2" xfId="1928" xr:uid="{D71F4CC5-9430-4E32-A9CF-F846348A6BAF}"/>
    <cellStyle name="Normal 3 2 2" xfId="1929" xr:uid="{6DE58356-349B-47A1-8B41-1C70D73E1E75}"/>
    <cellStyle name="Normal 3 2 2 2" xfId="1930" xr:uid="{FCD6732F-82BB-4EFD-BC2B-6FDC464D4F51}"/>
    <cellStyle name="Normal 3 2 2 2 2" xfId="1931" xr:uid="{A3A4F945-028F-486D-B493-5E20D6BC76F6}"/>
    <cellStyle name="Normal 3 2 2 3" xfId="1932" xr:uid="{502D7E95-159E-4D0B-B6A1-4C03D94F8A5D}"/>
    <cellStyle name="Normal 3 2 2 3 2" xfId="1933" xr:uid="{5C284735-EE71-4C94-8CCA-A7419C5F176D}"/>
    <cellStyle name="Normal 3 2 3" xfId="1934" xr:uid="{5AD700DF-B08C-4412-B9F7-6D61A7C9A363}"/>
    <cellStyle name="Normal 3 2 4" xfId="1935" xr:uid="{AFA293E0-B803-4B2B-B212-8EA1F23756C0}"/>
    <cellStyle name="Normal 3 2_SFCD2012 Q1 AP" xfId="1936" xr:uid="{799094B9-3E2C-4CD6-87E7-DF055744DACC}"/>
    <cellStyle name="Normal 3 3" xfId="1937" xr:uid="{D946D4E7-EF0A-411B-AC02-1B0B2E608F0B}"/>
    <cellStyle name="Normal 3 3 2" xfId="1938" xr:uid="{C47D2289-B29D-471F-B502-AF48B7ED120A}"/>
    <cellStyle name="Normal 3 3 2 2" xfId="1939" xr:uid="{8057F586-211F-4363-81B5-EF7DCDBEC7BB}"/>
    <cellStyle name="Normal 3 3 3" xfId="1940" xr:uid="{BBE81825-4C78-4A12-9469-F3F942065F56}"/>
    <cellStyle name="Normal 3 3 3 2" xfId="1941" xr:uid="{D0F5B9A3-4759-496B-A685-8DC00F34CACD}"/>
    <cellStyle name="Normal 3 3 4" xfId="1942" xr:uid="{A951DABC-A8DE-4CB3-9547-88CC47281E2E}"/>
    <cellStyle name="Normal 3 3 4 2" xfId="1943" xr:uid="{5F6C8D61-3092-4B91-B296-E8EF7988CBD3}"/>
    <cellStyle name="Normal 3 3 5" xfId="1944" xr:uid="{F1C36EF0-18E0-417D-AFE6-AE665E9D0063}"/>
    <cellStyle name="Normal 3 4" xfId="14" xr:uid="{00000000-0005-0000-0000-00000C000000}"/>
    <cellStyle name="Normal 3 4 2" xfId="1946" xr:uid="{423D58BC-FBCE-4AFB-AF2B-37FB61E50426}"/>
    <cellStyle name="Normal 3 4 2 2" xfId="1947" xr:uid="{E62C71F5-20F8-427E-A744-14D9704CEE9A}"/>
    <cellStyle name="Normal 3 4 3" xfId="1948" xr:uid="{39996939-8EC0-4E2C-8883-311113066DD7}"/>
    <cellStyle name="Normal 3 4 4" xfId="1945" xr:uid="{10E23995-90C5-4576-ADE5-D1B63AECF9B6}"/>
    <cellStyle name="Normal 3 5" xfId="1949" xr:uid="{6603D836-BA14-4A70-92E5-CD3A85B1DAEC}"/>
    <cellStyle name="Normal 3 5 2" xfId="1950" xr:uid="{3CF7C100-36DE-48EC-A2E7-CD65AAD1DFFB}"/>
    <cellStyle name="Normal 3 5 3" xfId="1951" xr:uid="{DAA85F75-75BB-455F-9122-FE103E98423B}"/>
    <cellStyle name="Normal 3 5 4" xfId="1952" xr:uid="{22E41480-328B-4602-A027-6A84C6EB8E2F}"/>
    <cellStyle name="Normal 3 5 5" xfId="1953" xr:uid="{143AAEEE-FE77-4813-8FB0-17628FFBD4C8}"/>
    <cellStyle name="Normal 3 6" xfId="1954" xr:uid="{14F13018-6BE6-4D34-8804-E62D6F1ED694}"/>
    <cellStyle name="Normal 3 6 2" xfId="1955" xr:uid="{97899555-F5EB-4DB5-9F77-4C9F8C4A81B6}"/>
    <cellStyle name="Normal 3 6 3" xfId="1956" xr:uid="{15214F34-26AD-4F4A-B502-DC51946CB145}"/>
    <cellStyle name="Normal 3 7" xfId="1957" xr:uid="{81B390E9-0828-43C7-B3D7-F0FCB0752872}"/>
    <cellStyle name="Normal 3 7 2" xfId="1958" xr:uid="{49209B8D-095E-44A9-B4D8-CFF7E7F317D7}"/>
    <cellStyle name="Normal 3 7 3" xfId="1959" xr:uid="{2C05673A-0341-475D-AA0F-D1F916FAA9A4}"/>
    <cellStyle name="Normal 3 7 4" xfId="1960" xr:uid="{09D0356D-24B4-46EB-B6BF-78854A0DFB25}"/>
    <cellStyle name="Normal 3 8" xfId="1961" xr:uid="{AB9D9D52-8C50-4E21-8C25-13851AA359E1}"/>
    <cellStyle name="Normal 3 8 2" xfId="1962" xr:uid="{60DD2EB1-9309-4385-ADC6-7606A8FF6649}"/>
    <cellStyle name="Normal 3 8 3" xfId="1963" xr:uid="{45416043-DFFC-44C3-AEA1-14A3AE05DFF6}"/>
    <cellStyle name="Normal 3 9" xfId="1964" xr:uid="{B61782CC-DEA4-4C8A-A0CF-761C2F9A7E7F}"/>
    <cellStyle name="Normal 3_~gl60" xfId="1965" xr:uid="{F1AD569F-02F8-4E57-BB43-D07CA9E5F6AE}"/>
    <cellStyle name="Normal 30" xfId="1966" xr:uid="{4EC19F02-52EF-4C63-B678-D0D8D9539A95}"/>
    <cellStyle name="Normal 30 2" xfId="1967" xr:uid="{3819A8D1-306E-4874-87DD-3AEA09A10054}"/>
    <cellStyle name="Normal 30 3" xfId="1968" xr:uid="{B8854B3B-D440-4AC4-8353-316596940C83}"/>
    <cellStyle name="Normal 31" xfId="1969" xr:uid="{98DAC144-3629-4435-860F-07B39664AEC6}"/>
    <cellStyle name="Normal 31 2" xfId="1970" xr:uid="{5CDFBEBF-EA85-4EA2-A02A-D918C719D04B}"/>
    <cellStyle name="Normal 31 2 2" xfId="1971" xr:uid="{340D8765-85F8-4810-8C10-E22B956C2D2D}"/>
    <cellStyle name="Normal 31 3" xfId="1972" xr:uid="{E31F3F9B-63CB-42F4-AA25-609D65D88F0E}"/>
    <cellStyle name="Normal 31 4" xfId="1973" xr:uid="{9594340C-7431-4DFC-830A-089CFF405C16}"/>
    <cellStyle name="Normal 32" xfId="1974" xr:uid="{E8DD6B16-8253-48F7-9370-B485E031400C}"/>
    <cellStyle name="Normal 32 2" xfId="1975" xr:uid="{709C75DC-7ABB-4263-9C07-ED32524134C2}"/>
    <cellStyle name="Normal 32 2 2" xfId="1976" xr:uid="{AD71EED4-85C6-4C4F-AA92-ED85C524193F}"/>
    <cellStyle name="Normal 32 2 3" xfId="1977" xr:uid="{835E3B16-4197-49E2-8748-5D0E18902E02}"/>
    <cellStyle name="Normal 32 3" xfId="1978" xr:uid="{8342F607-4843-4352-93DC-34855BF15BD2}"/>
    <cellStyle name="Normal 32 4" xfId="1979" xr:uid="{180F3926-99D3-4342-AB3D-89CE30E8893E}"/>
    <cellStyle name="Normal 33" xfId="1980" xr:uid="{8596D799-C53F-4743-B466-DA43527AC451}"/>
    <cellStyle name="Normal 33 2" xfId="1981" xr:uid="{D45BFFA4-BBF7-45A2-B789-A0DF76EBC01F}"/>
    <cellStyle name="Normal 33 3" xfId="1982" xr:uid="{2ED45342-6373-46B0-8348-90A8173C5E75}"/>
    <cellStyle name="Normal 33 3 2" xfId="1983" xr:uid="{4A0C6CB4-D781-40F7-A36E-BBED9EDB7203}"/>
    <cellStyle name="Normal 33 4" xfId="1984" xr:uid="{C968A322-3A65-49DB-8981-C99E24801069}"/>
    <cellStyle name="Normal 33 5" xfId="1985" xr:uid="{BE52E794-F97E-4FCE-92A8-7A5530F95B6B}"/>
    <cellStyle name="Normal 33 5 2" xfId="1986" xr:uid="{FF33F70F-504B-458B-B1AD-8BC385DF555F}"/>
    <cellStyle name="Normal 33 5 3" xfId="1987" xr:uid="{906FF817-0A4E-494D-B65E-3883B6B52929}"/>
    <cellStyle name="Normal 34" xfId="1988" xr:uid="{6AD80C99-48BE-47BF-B30A-30F73A928A16}"/>
    <cellStyle name="Normal 34 2" xfId="1989" xr:uid="{5B1E936B-7013-4B91-B72A-146E38C8DDDD}"/>
    <cellStyle name="Normal 34 2 2" xfId="1990" xr:uid="{31C2ABB8-E5E9-4218-8A4D-0C785BC5180B}"/>
    <cellStyle name="Normal 34 2 3" xfId="1991" xr:uid="{1AFF91F8-7C4B-482D-8D5D-E94ED7C6EA95}"/>
    <cellStyle name="Normal 34 2 4" xfId="1992" xr:uid="{F0EDD2BD-E9F4-47A2-BF72-67A4065F9D82}"/>
    <cellStyle name="Normal 34 3" xfId="1993" xr:uid="{A67D078A-D4C5-4DF0-BB35-63308BC628A9}"/>
    <cellStyle name="Normal 34 4" xfId="1994" xr:uid="{F71760F9-1E60-4B62-8CE5-C1FB0A42C8AE}"/>
    <cellStyle name="Normal 34 4 2" xfId="1995" xr:uid="{5359021D-0CC8-43DD-83EA-AFDAAC1D798D}"/>
    <cellStyle name="Normal 34 4 3" xfId="1996" xr:uid="{84DCB23A-6A32-49C4-A16D-2C3BE2AC07F7}"/>
    <cellStyle name="Normal 35" xfId="1997" xr:uid="{46D6045E-FD2F-46B6-8034-DE30F6E932ED}"/>
    <cellStyle name="Normal 35 2" xfId="1998" xr:uid="{395CC973-9296-4F99-8C04-BC7CCB276D3B}"/>
    <cellStyle name="Normal 35 2 2" xfId="1999" xr:uid="{BC0B34B1-63F5-45C1-810D-E50E079E2A84}"/>
    <cellStyle name="Normal 35 3" xfId="2000" xr:uid="{89CB4D4D-59CF-44D5-9575-8E65F23B829C}"/>
    <cellStyle name="Normal 35 3 2" xfId="2001" xr:uid="{5278AF84-6923-411D-810F-37331BA8EBCB}"/>
    <cellStyle name="Normal 35 4" xfId="2002" xr:uid="{B0C4D10C-79FC-458E-ABA9-08A7F241CD60}"/>
    <cellStyle name="Normal 35 5" xfId="2003" xr:uid="{98BC35F2-2CF1-41BC-808F-CF104F07BD74}"/>
    <cellStyle name="Normal 35 5 2" xfId="2004" xr:uid="{D05FDF83-AD05-46B8-8733-A800C00B3A5B}"/>
    <cellStyle name="Normal 35 5 3" xfId="2005" xr:uid="{7C1C3BC2-B132-40A8-A1A2-51154A24A1A0}"/>
    <cellStyle name="Normal 36" xfId="2006" xr:uid="{9C6CC676-4EFF-45F5-952E-75580951E7A0}"/>
    <cellStyle name="Normal 36 2" xfId="2007" xr:uid="{B2A65313-DF45-4FCE-95D8-581544F81EE4}"/>
    <cellStyle name="Normal 36 2 2" xfId="2008" xr:uid="{5362123A-D5D6-47D1-B6B1-8E56AE2EC42A}"/>
    <cellStyle name="Normal 36 3" xfId="2009" xr:uid="{B6A83A72-CC5C-4126-B7E4-3EDFCF5F0269}"/>
    <cellStyle name="Normal 36 4" xfId="2010" xr:uid="{94A4C12B-594C-4675-8EFB-E93BA5D4BEBC}"/>
    <cellStyle name="Normal 36 4 2" xfId="2011" xr:uid="{9F31CA09-2C00-472F-9BB2-8B00D1D7BF45}"/>
    <cellStyle name="Normal 36 4 3" xfId="2012" xr:uid="{A0C0BC8B-A73D-47C0-B6C8-1DB797735E4E}"/>
    <cellStyle name="Normal 36 5" xfId="2013" xr:uid="{8735F60F-AFCD-4D9C-97E6-36B042279B43}"/>
    <cellStyle name="Normal 36 6" xfId="2014" xr:uid="{D7382D98-98E8-4874-A90F-EB01D98851E1}"/>
    <cellStyle name="Normal 36 6 2" xfId="2015" xr:uid="{ECDB50A8-4DD3-48FD-A55C-F68C013CFF63}"/>
    <cellStyle name="Normal 36 6 3" xfId="2016" xr:uid="{1CD7B575-EFD9-41B8-B19E-EE600FE022B2}"/>
    <cellStyle name="Normal 37" xfId="2017" xr:uid="{C9A512A8-E221-4CAF-8D1D-FA51A7D32D47}"/>
    <cellStyle name="Normal 37 2" xfId="2018" xr:uid="{2B00F15F-E64A-4CF0-96A2-14EF0849767B}"/>
    <cellStyle name="Normal 37 2 2" xfId="2019" xr:uid="{695DBCF8-B8ED-4F2A-9EA9-C6BCA00201E0}"/>
    <cellStyle name="Normal 37 3" xfId="2020" xr:uid="{97D676B2-B027-4141-BAEE-7B1C7E1AA9DC}"/>
    <cellStyle name="Normal 37 4" xfId="2021" xr:uid="{570D2358-CFAA-49E7-AE80-86490FD7E771}"/>
    <cellStyle name="Normal 37 4 2" xfId="2022" xr:uid="{BBE549D2-C0FD-476E-AC30-F43AC0207DDE}"/>
    <cellStyle name="Normal 37 4 3" xfId="2023" xr:uid="{107013D4-EB81-438C-9AEF-0E9511C73F2C}"/>
    <cellStyle name="Normal 38" xfId="2024" xr:uid="{F6C48456-1C5B-45B9-8F77-8E355DE6F10E}"/>
    <cellStyle name="Normal 38 2" xfId="2025" xr:uid="{9B262773-7A72-42F2-8A6A-68C49863ACDE}"/>
    <cellStyle name="Normal 38 2 2" xfId="2026" xr:uid="{8EF8A2DF-8333-45C9-BF9B-AB4C97830E1E}"/>
    <cellStyle name="Normal 38 3" xfId="2027" xr:uid="{5F01DE3F-CBB7-4FF4-B43F-75D57A646CE1}"/>
    <cellStyle name="Normal 38 4" xfId="2028" xr:uid="{975B5389-0FAC-4A54-9AE9-57E70F8C0E15}"/>
    <cellStyle name="Normal 38 5" xfId="2029" xr:uid="{7E103B54-3793-4F7B-BF58-82FD96C4A324}"/>
    <cellStyle name="Normal 38 5 2" xfId="2030" xr:uid="{56F27FA1-093D-4DAB-A654-4DAB064C6FD4}"/>
    <cellStyle name="Normal 38 5 3" xfId="2031" xr:uid="{789DE2DF-6AFF-4841-8561-750730D74F03}"/>
    <cellStyle name="Normal 39" xfId="2032" xr:uid="{906E3FEB-E47C-482F-969E-53FE23495530}"/>
    <cellStyle name="Normal 39 2" xfId="2033" xr:uid="{F46C3DB7-52C5-4421-9D89-EEC59E083F6F}"/>
    <cellStyle name="Normal 39 3" xfId="2034" xr:uid="{BA3C0BFD-ABEC-456B-AE1D-64BFFAC2BC95}"/>
    <cellStyle name="Normal 39 3 2" xfId="2035" xr:uid="{F98A8B1B-F67F-4311-BAF3-47AD06C648FC}"/>
    <cellStyle name="Normal 39 3 3" xfId="2036" xr:uid="{C4017ACB-2CFD-451B-A7DB-477AFB6F219E}"/>
    <cellStyle name="Normal 39 4" xfId="2037" xr:uid="{35E7AF8E-CA9E-4FA2-AA48-F4AB1A4A2A6B}"/>
    <cellStyle name="Normal 39 5" xfId="2038" xr:uid="{569D7BF6-4238-472B-B2C9-9EA338048E99}"/>
    <cellStyle name="Normal 39 5 2" xfId="2039" xr:uid="{B7C57A18-8B79-4668-A64E-58700930F33D}"/>
    <cellStyle name="Normal 39 5 3" xfId="2040" xr:uid="{47584745-9CB0-4467-9718-071832275765}"/>
    <cellStyle name="Normal 4" xfId="2041" xr:uid="{08C00756-740F-4BE3-98B4-4B28CE53DBBA}"/>
    <cellStyle name="Normal 4 2" xfId="10" xr:uid="{00000000-0005-0000-0000-00000D000000}"/>
    <cellStyle name="Normal 4 2 2" xfId="2043" xr:uid="{D7290732-1241-4447-8FBE-219E8737199F}"/>
    <cellStyle name="Normal 4 2 2 2" xfId="2044" xr:uid="{92A6FA0B-6262-40D9-8590-924B51D2E698}"/>
    <cellStyle name="Normal 4 2 2 2 2" xfId="2045" xr:uid="{1B8EE9B6-7BC7-45EE-BE18-7979DB3379B8}"/>
    <cellStyle name="Normal 4 2 2 2 3" xfId="2046" xr:uid="{1A4469C3-61F6-4FE3-896A-6C5B436C5232}"/>
    <cellStyle name="Normal 4 2 2 3" xfId="2047" xr:uid="{E113406C-15D0-48E0-A871-BF58720E9B56}"/>
    <cellStyle name="Normal 4 2 2 3 2" xfId="2048" xr:uid="{B400F1A8-4428-49AB-B70C-BD36600DCD6C}"/>
    <cellStyle name="Normal 4 2 2 3 3" xfId="2049" xr:uid="{527E64E7-08DF-40F8-802B-7FDE00BBD853}"/>
    <cellStyle name="Normal 4 2 2 4" xfId="2050" xr:uid="{9FA8341B-8B75-4D70-8AB3-DCEB89BFB4F0}"/>
    <cellStyle name="Normal 4 2 2 5" xfId="2051" xr:uid="{40C7135B-9756-40A7-93C4-131321F1D66B}"/>
    <cellStyle name="Normal 4 2 3" xfId="2052" xr:uid="{DAC0D18A-AAF2-4003-B171-0E00281B443E}"/>
    <cellStyle name="Normal 4 2 3 2" xfId="2053" xr:uid="{DF3F0816-CBAC-4B5F-94A5-554412A2DA5F}"/>
    <cellStyle name="Normal 4 2 3 3" xfId="2054" xr:uid="{538B785D-4065-4EA9-94E0-BB972A16C5C1}"/>
    <cellStyle name="Normal 4 2 4" xfId="2055" xr:uid="{71DA52BC-70A8-44C8-A3F2-00FE6679D5E9}"/>
    <cellStyle name="Normal 4 2 4 2" xfId="2056" xr:uid="{F8DD82FE-3B22-4409-9F50-BE6FF27EE4EE}"/>
    <cellStyle name="Normal 4 2 5" xfId="2057" xr:uid="{BBD22733-97D4-411D-9A5C-E5A38AB07738}"/>
    <cellStyle name="Normal 4 2 6" xfId="2058" xr:uid="{1921CA91-5C1F-44E9-97E9-4D5AA22017F2}"/>
    <cellStyle name="Normal 4 2 7" xfId="2059" xr:uid="{21436822-DF41-478E-A089-1D9D49A84EDE}"/>
    <cellStyle name="Normal 4 2 8" xfId="2042" xr:uid="{A33C2DE6-EDAE-4050-8815-0CFA6352D322}"/>
    <cellStyle name="Normal 4 3" xfId="2060" xr:uid="{0EF1758F-BFC3-46EE-BB8F-D059B32105AB}"/>
    <cellStyle name="Normal 4 3 2" xfId="2061" xr:uid="{92C8F7C3-9F04-42A5-A0A0-D303AC7D232C}"/>
    <cellStyle name="Normal 4 3 3" xfId="2062" xr:uid="{A2219167-1A0F-4B13-983F-55FBE94363AB}"/>
    <cellStyle name="Normal 4 4" xfId="2063" xr:uid="{1AD365D2-B6F1-457D-BD3A-72910A45E9DC}"/>
    <cellStyle name="Normal 4 4 2" xfId="2064" xr:uid="{6F6196B3-B123-45C1-9A06-F199A65445B6}"/>
    <cellStyle name="Normal 4 4 3" xfId="2065" xr:uid="{2AB3EDB1-190C-4625-8641-08C51D7A8CD3}"/>
    <cellStyle name="Normal 4 4 4" xfId="2066" xr:uid="{D1C57D15-B9FF-4DB9-9A68-683B1E0D0E0D}"/>
    <cellStyle name="Normal 4 5" xfId="2067" xr:uid="{686C96D9-5D1D-48CC-B62E-4719AC90EA6C}"/>
    <cellStyle name="Normal 4 5 2" xfId="2068" xr:uid="{A65723AB-6E4A-4A77-9645-9B3BDF7AB3AF}"/>
    <cellStyle name="Normal 4 5 3" xfId="2069" xr:uid="{6EA10AC8-36C7-4358-B65F-72327F93A455}"/>
    <cellStyle name="Normal 4 6" xfId="2070" xr:uid="{8272FA7D-AECC-4ED1-AAD8-BDD5F42F079A}"/>
    <cellStyle name="Normal 4 6 2" xfId="2071" xr:uid="{F3FCE5D8-3570-4596-A592-641E32804202}"/>
    <cellStyle name="Normal 4 6 3" xfId="2072" xr:uid="{5D47B8EF-CBBC-46E6-B31F-E98B60F37FDD}"/>
    <cellStyle name="Normal 4 6 4" xfId="2073" xr:uid="{E4C6CB48-13D3-4876-BEAB-0FB9F24F678A}"/>
    <cellStyle name="Normal 4 6 5" xfId="2074" xr:uid="{8B8AA2E5-48EE-49ED-AD23-50AA0A6B8A78}"/>
    <cellStyle name="Normal 4 6 6" xfId="2075" xr:uid="{3D844D9A-2461-4E65-BF95-DB36EDD0950A}"/>
    <cellStyle name="Normal 4 7" xfId="2076" xr:uid="{44537038-C639-43DE-8039-1E0EA97EBB47}"/>
    <cellStyle name="Normal 4 8" xfId="2077" xr:uid="{1FD218A8-F972-4EC8-8F90-90913CD62E22}"/>
    <cellStyle name="Normal 4 9" xfId="2078" xr:uid="{6AEE33AD-2BEA-4E28-A4EE-EC03452F9BE6}"/>
    <cellStyle name="Normal 4_AP- SFC_31.12.2010" xfId="2079" xr:uid="{C1D94DBA-E41F-49AB-8294-8B63F24EB1FE}"/>
    <cellStyle name="Normal 40" xfId="2080" xr:uid="{D07E8BF2-BEE1-4E31-9BBD-645D6D2244ED}"/>
    <cellStyle name="Normal 40 2" xfId="2081" xr:uid="{A23CD318-15BF-41EE-A8B9-73434F1E3A98}"/>
    <cellStyle name="Normal 40 2 2" xfId="2082" xr:uid="{7614BC94-1DC9-4D7A-B49E-9674B066C383}"/>
    <cellStyle name="Normal 40 3" xfId="2083" xr:uid="{8AB11145-4A1D-4265-B120-EB8189E94C69}"/>
    <cellStyle name="Normal 40 3 2" xfId="2084" xr:uid="{FCD881A6-120E-4C1B-A7F7-E2231DA3C5BC}"/>
    <cellStyle name="Normal 40 4" xfId="2085" xr:uid="{C5447D3C-1892-443B-8B90-209407AD1D03}"/>
    <cellStyle name="Normal 40 5" xfId="2086" xr:uid="{8E68216F-9A39-44FB-B692-5479EC8298D1}"/>
    <cellStyle name="Normal 40 6" xfId="2087" xr:uid="{F16E01D1-C5F3-4F05-BE7D-60A50D633383}"/>
    <cellStyle name="Normal 40 6 2" xfId="2088" xr:uid="{B918A89D-B740-41DB-864A-5B89D5CFD863}"/>
    <cellStyle name="Normal 40 6 3" xfId="2089" xr:uid="{8CC46709-8EFA-418D-B22B-74B819FA6FAE}"/>
    <cellStyle name="Normal 41" xfId="2090" xr:uid="{F38659CD-7C33-4297-8865-EC9688F9DAD9}"/>
    <cellStyle name="Normal 41 2" xfId="2091" xr:uid="{B6F98D1D-73E5-4679-A33E-278C5F21C620}"/>
    <cellStyle name="Normal 41 3" xfId="2092" xr:uid="{CDAD6098-95C8-438F-BC8D-BB78C46081E0}"/>
    <cellStyle name="Normal 41 4" xfId="2093" xr:uid="{FD2568C8-6894-4992-99AD-A74921E988C3}"/>
    <cellStyle name="Normal 41 5" xfId="2094" xr:uid="{ACD68482-FA87-4EEC-A17F-0FB4DE4DC5BD}"/>
    <cellStyle name="Normal 41 5 2" xfId="2095" xr:uid="{E7A33C1A-814E-4FAC-B270-2BAD3743CA0F}"/>
    <cellStyle name="Normal 41 5 3" xfId="2096" xr:uid="{F22F4A78-BA18-46E7-AC4D-8AC54779956A}"/>
    <cellStyle name="Normal 42" xfId="2097" xr:uid="{6D338A6F-7F60-4F88-BB9D-B92D9CD01F47}"/>
    <cellStyle name="Normal 42 2" xfId="2098" xr:uid="{68881F79-63B0-44AC-900F-EE54098EDE16}"/>
    <cellStyle name="Normal 42 3" xfId="2099" xr:uid="{C8BBC021-900F-4485-97FD-8B5EB72762A0}"/>
    <cellStyle name="Normal 42 4" xfId="2100" xr:uid="{47838ADA-9F8F-489F-AEA4-05AB7525E127}"/>
    <cellStyle name="Normal 42 4 2" xfId="2101" xr:uid="{83301E37-B92A-4D9E-9FD8-6E15090D0235}"/>
    <cellStyle name="Normal 42 4 3" xfId="2102" xr:uid="{3FF56B81-08A1-42B7-9AD7-195285DB4F6A}"/>
    <cellStyle name="Normal 421" xfId="3070" xr:uid="{FB63C740-0099-4420-BE79-CE3C6403F619}"/>
    <cellStyle name="Normal 43" xfId="2103" xr:uid="{B6A69156-73CD-41A5-85CB-59EC559F0EA2}"/>
    <cellStyle name="Normal 43 2" xfId="2104" xr:uid="{81469FC1-E2C1-415E-BA72-2C490C00C748}"/>
    <cellStyle name="Normal 43 3" xfId="2105" xr:uid="{8ADD679D-FD33-43B5-83AB-96839DF39FC1}"/>
    <cellStyle name="Normal 43 3 2" xfId="2106" xr:uid="{7A45C7E0-9FB8-4A4D-AD6D-D40486340E53}"/>
    <cellStyle name="Normal 43 3 3" xfId="2107" xr:uid="{A2408450-A44C-42E6-9654-38380BDC5059}"/>
    <cellStyle name="Normal 44" xfId="2108" xr:uid="{46B2525E-8E8C-4226-87C8-F90D29D7C3EB}"/>
    <cellStyle name="Normal 44 2" xfId="2109" xr:uid="{32945EC6-6784-45EB-9EF1-83B69FBD933F}"/>
    <cellStyle name="Normal 44 3" xfId="2110" xr:uid="{E0B25FB2-73ED-43BB-8DE4-D0C38A621360}"/>
    <cellStyle name="Normal 44 3 2" xfId="2111" xr:uid="{4BFC4437-8297-4405-BFC4-AB7DF81F7CBC}"/>
    <cellStyle name="Normal 44 3 3" xfId="2112" xr:uid="{7882A2FB-BCA0-4D3A-AEF4-4BCA3A1C90B5}"/>
    <cellStyle name="Normal 45" xfId="2113" xr:uid="{CD807A85-4ABB-4705-95F5-C9F225CB7CAF}"/>
    <cellStyle name="Normal 45 2" xfId="2114" xr:uid="{FB469853-1FD2-43FE-BA7F-967026597205}"/>
    <cellStyle name="Normal 45 3" xfId="2115" xr:uid="{CDD24664-11B5-4AE5-B37B-97303CED8624}"/>
    <cellStyle name="Normal 45 3 2" xfId="2116" xr:uid="{7815C8E7-BA59-471A-84CA-B1CFCE80EDBF}"/>
    <cellStyle name="Normal 45 3 3" xfId="2117" xr:uid="{1C574E76-BEE6-447F-964E-633BB2A64DCF}"/>
    <cellStyle name="Normal 46" xfId="2118" xr:uid="{304C2DD6-3EE6-4BFA-AC49-A9CE1F94B6AE}"/>
    <cellStyle name="Normal 46 2" xfId="2119" xr:uid="{282BBFC7-B53A-46EC-B11F-5E947E04036C}"/>
    <cellStyle name="Normal 46 3" xfId="2120" xr:uid="{C4DB5952-B636-4CE5-B675-AC160FA1D27B}"/>
    <cellStyle name="Normal 46 3 2" xfId="2121" xr:uid="{0E383B16-8399-422D-8FE1-146C7CA7C3FD}"/>
    <cellStyle name="Normal 46 3 3" xfId="2122" xr:uid="{F00CF46A-7362-4BFD-A524-EC2CB2AD47CA}"/>
    <cellStyle name="Normal 47" xfId="2123" xr:uid="{FB19E855-22E5-4A9F-BB6C-DEB8F337F40C}"/>
    <cellStyle name="Normal 47 2" xfId="2124" xr:uid="{37F68365-23B6-4E4D-B8D9-D2A950462156}"/>
    <cellStyle name="Normal 47 3" xfId="2125" xr:uid="{785D9D99-EE01-4775-A7C9-DDE277BA21AE}"/>
    <cellStyle name="Normal 47 3 2" xfId="2126" xr:uid="{0706B1EC-BFA0-4628-B782-B01817628F43}"/>
    <cellStyle name="Normal 47 3 3" xfId="2127" xr:uid="{45D7D642-80CC-4137-9852-236FED263570}"/>
    <cellStyle name="Normal 48" xfId="2128" xr:uid="{96F680B3-A715-4ED9-A121-BA9A6302ECB2}"/>
    <cellStyle name="Normal 48 2" xfId="2129" xr:uid="{FE46FCD9-CC49-4E20-8C8A-A9F1C35C0C55}"/>
    <cellStyle name="Normal 48 3" xfId="2130" xr:uid="{22CE5F15-9108-4B0B-B8C0-D681A4CC42E8}"/>
    <cellStyle name="Normal 49" xfId="2131" xr:uid="{792199CA-F496-4682-BA63-737DB37348DC}"/>
    <cellStyle name="Normal 49 2" xfId="2132" xr:uid="{AF4D4BFB-4039-4501-817F-760234A73ADC}"/>
    <cellStyle name="Normal 5" xfId="2" xr:uid="{00000000-0005-0000-0000-00000E000000}"/>
    <cellStyle name="Normal 5 10" xfId="3062" xr:uid="{0623062B-09A6-4459-BE00-BDB9FF7FA3FD}"/>
    <cellStyle name="Normal 5 11" xfId="2133" xr:uid="{91667960-ACB3-4894-8722-3CC8790A48B1}"/>
    <cellStyle name="Normal 5 2" xfId="2134" xr:uid="{CEFAEC3A-C1E4-45D6-B392-9D4A0761B6C7}"/>
    <cellStyle name="Normal 5 2 2" xfId="2135" xr:uid="{46C0A4B3-27B0-43CA-B02F-61EDEEB564C2}"/>
    <cellStyle name="Normal 5 2 2 2" xfId="2136" xr:uid="{ABC67879-70DF-4CB1-9682-C04F62986324}"/>
    <cellStyle name="Normal 5 2 3" xfId="2137" xr:uid="{3280F39C-059E-4884-BD8A-A2D40A0FF5CB}"/>
    <cellStyle name="Normal 5 2 3 2" xfId="2138" xr:uid="{0A3CEBC2-8AD8-4F26-A42D-ECF3526354AD}"/>
    <cellStyle name="Normal 5 2 4" xfId="2139" xr:uid="{905F1371-FE64-416C-B48F-E601C8FD25B3}"/>
    <cellStyle name="Normal 5 2 5" xfId="2140" xr:uid="{BE9B15EC-BC4E-405E-AECA-BE82866B4646}"/>
    <cellStyle name="Normal 5 2 6" xfId="2141" xr:uid="{C36F7975-85D7-4E22-9EB2-D949DCCE81D9}"/>
    <cellStyle name="Normal 5 3" xfId="2142" xr:uid="{F4E0081E-EBCB-4E96-8EBE-6B8BC9B6F591}"/>
    <cellStyle name="Normal 5 3 2" xfId="2143" xr:uid="{79413D3E-D203-4368-B413-A47DB7BEC87B}"/>
    <cellStyle name="Normal 5 3 3" xfId="2144" xr:uid="{F7305F6F-D163-4068-B78E-2FE88256DE23}"/>
    <cellStyle name="Normal 5 4" xfId="2145" xr:uid="{973E81BF-2773-45C0-AB88-FF09302EFB44}"/>
    <cellStyle name="Normal 5 4 2" xfId="2146" xr:uid="{1448C0EF-3AD4-4724-B77D-F538D3590900}"/>
    <cellStyle name="Normal 5 4 3" xfId="2147" xr:uid="{DC362490-EF66-43D7-A998-A64D70F96A57}"/>
    <cellStyle name="Normal 5 4 4" xfId="2148" xr:uid="{5E796467-CBB5-46F9-9844-EFFD94870FA8}"/>
    <cellStyle name="Normal 5 5" xfId="2149" xr:uid="{99B1C071-01BC-4EC9-82EA-00526DA0F2A6}"/>
    <cellStyle name="Normal 5 5 2" xfId="2150" xr:uid="{28EA5E3C-E540-4CA2-9708-436156A9813E}"/>
    <cellStyle name="Normal 5 5 2 2" xfId="2151" xr:uid="{ED567ABF-2440-497A-9645-D3FDD343D926}"/>
    <cellStyle name="Normal 5 5 2 3" xfId="2152" xr:uid="{652B8668-6638-40C6-9C5A-7E34F09DE8C3}"/>
    <cellStyle name="Normal 5 5 3" xfId="2153" xr:uid="{65E397B5-1226-4637-A3D8-5619A86D6D4D}"/>
    <cellStyle name="Normal 5 5 4" xfId="2154" xr:uid="{6429244A-203A-4F54-8FA1-0FC606AB806E}"/>
    <cellStyle name="Normal 5 6" xfId="2155" xr:uid="{D8C6A0A1-BA66-4EA0-8A4E-26D31D537F0A}"/>
    <cellStyle name="Normal 5 7" xfId="2156" xr:uid="{BFF1DFB6-2488-4E19-B7AB-201568B73A5B}"/>
    <cellStyle name="Normal 5 8" xfId="2157" xr:uid="{5F2C410B-82C1-4D4D-9E2D-E0A118B76EED}"/>
    <cellStyle name="Normal 5 9" xfId="2158" xr:uid="{8EE4CFE1-E356-4169-9532-60F5E561E1FF}"/>
    <cellStyle name="Normal 50" xfId="2159" xr:uid="{68ABD540-52E9-45B0-B628-9D1427CA6680}"/>
    <cellStyle name="Normal 50 2" xfId="2160" xr:uid="{A3C39B6E-14F5-4960-9AAA-1A0751C81542}"/>
    <cellStyle name="Normal 51" xfId="2161" xr:uid="{BA457DD6-7703-490B-9E74-22621D2B5F5B}"/>
    <cellStyle name="Normal 51 2" xfId="2162" xr:uid="{07416101-5D25-4E1C-8919-76B131216433}"/>
    <cellStyle name="Normal 52" xfId="2163" xr:uid="{65A0300D-7073-453E-BCB1-656AA1C2B95A}"/>
    <cellStyle name="Normal 52 2" xfId="2164" xr:uid="{A47008F7-4C30-4854-8890-1D295BC222C7}"/>
    <cellStyle name="Normal 53" xfId="2165" xr:uid="{12272C6A-DBDB-414C-84DF-7E1E236D036E}"/>
    <cellStyle name="Normal 53 2" xfId="2166" xr:uid="{C33CBA9F-9A34-4F25-B7AF-81139EED12B0}"/>
    <cellStyle name="Normal 54" xfId="2167" xr:uid="{E39BCC91-D63B-40DD-AE63-E4E553EC9C44}"/>
    <cellStyle name="Normal 54 2" xfId="2168" xr:uid="{A1C4F761-4FEC-48E4-91FA-EC20FB784EDA}"/>
    <cellStyle name="Normal 55" xfId="2169" xr:uid="{2A4431F3-99A8-4E9F-9CE8-E21E5738542E}"/>
    <cellStyle name="Normal 56" xfId="2170" xr:uid="{6F9B094B-4AF3-4D75-BD1C-09E0619795C9}"/>
    <cellStyle name="Normal 57" xfId="2171" xr:uid="{5BF4932C-D567-4B57-B1EE-0D79A4FA9FF5}"/>
    <cellStyle name="Normal 58" xfId="2172" xr:uid="{80C79F5C-5782-4009-AFE6-0AAFB15A71EC}"/>
    <cellStyle name="Normal 59" xfId="2173" xr:uid="{C8698219-F486-41D6-93A1-D96404302B5A}"/>
    <cellStyle name="Normal 6" xfId="2174" xr:uid="{0093AF72-4318-48E3-8661-6D5CF9BED8D5}"/>
    <cellStyle name="Normal 6 2" xfId="7" xr:uid="{00000000-0005-0000-0000-00000F000000}"/>
    <cellStyle name="Normal 6 2 2" xfId="2176" xr:uid="{E066AFF7-27C9-428C-B3B8-EB1B8A76FA61}"/>
    <cellStyle name="Normal 6 2 3" xfId="2177" xr:uid="{9C4D6965-69CF-4BA5-8AF2-A11667A54164}"/>
    <cellStyle name="Normal 6 2 3 2" xfId="2178" xr:uid="{8AC0430A-2D4F-4F0B-B3F4-27C936A6D964}"/>
    <cellStyle name="Normal 6 2 3 3" xfId="2179" xr:uid="{240BA559-79AA-4CFB-91BA-C0F69A7EAD4D}"/>
    <cellStyle name="Normal 6 2 4" xfId="2180" xr:uid="{D8DB0D00-70FB-4FCE-97E3-A788BAECFCC7}"/>
    <cellStyle name="Normal 6 2 5" xfId="3061" xr:uid="{AE7C26E9-4BD1-4C72-BFBC-D8D5EAEDF003}"/>
    <cellStyle name="Normal 6 2 6" xfId="2175" xr:uid="{4FE363A8-9601-4134-A139-8CCF8FEB4351}"/>
    <cellStyle name="Normal 6 3" xfId="2181" xr:uid="{240DF1A2-AC4C-486D-B7E5-F87122B25DE3}"/>
    <cellStyle name="Normal 6 3 2" xfId="2182" xr:uid="{D84B8E09-A2AB-4A7F-9B06-E843CB7BF501}"/>
    <cellStyle name="Normal 6 3 3" xfId="2183" xr:uid="{7266E3C2-7728-42A1-88DE-040929897F03}"/>
    <cellStyle name="Normal 6 3 4" xfId="2184" xr:uid="{5EDB26F7-D6FB-4014-A7C7-47F519A11FFA}"/>
    <cellStyle name="Normal 6 3 4 2" xfId="2185" xr:uid="{472A7EC9-4A8E-4492-BD68-A966BCCC4A4F}"/>
    <cellStyle name="Normal 6 3 4 3" xfId="2186" xr:uid="{FD9B4592-9105-47E0-9FF5-5B2CC7A75CFC}"/>
    <cellStyle name="Normal 6 4" xfId="2187" xr:uid="{80C6CEFF-ECB9-4E5E-8537-2E59A594CECD}"/>
    <cellStyle name="Normal 6 4 2" xfId="2188" xr:uid="{7BDE7109-D236-4738-B258-8A7C3281C88C}"/>
    <cellStyle name="Normal 6 4 3" xfId="2189" xr:uid="{3795FA8E-8E3D-4AFE-B750-6D0C6295814B}"/>
    <cellStyle name="Normal 6 4 4" xfId="2190" xr:uid="{4F8AACB8-EFEE-4847-9A63-B55FECAF951F}"/>
    <cellStyle name="Normal 6 5" xfId="2191" xr:uid="{F9CE0643-1B09-4846-BAA9-4EE980A06515}"/>
    <cellStyle name="Normal 6 5 2" xfId="2192" xr:uid="{C8602ABC-2BDC-4F14-8742-BB20B685597C}"/>
    <cellStyle name="Normal 6 6" xfId="2193" xr:uid="{5EED8257-61CE-443E-86E5-5B638E5B83EA}"/>
    <cellStyle name="Normal 6 7" xfId="2194" xr:uid="{AE9E2343-9C12-47E8-BDB3-71FBE50BE317}"/>
    <cellStyle name="Normal 6_SFC_31.10.2010" xfId="2195" xr:uid="{9EF62CA7-FAB7-4A7B-ACBD-CF7B3B1B1C3A}"/>
    <cellStyle name="Normal 60" xfId="2196" xr:uid="{312DF7B0-CC23-4B68-8DC9-EFA75977C155}"/>
    <cellStyle name="Normal 60 2" xfId="2197" xr:uid="{11613DC9-5E08-4A80-8E02-F7C8620E0FFF}"/>
    <cellStyle name="Normal 60 3" xfId="2198" xr:uid="{5F95CED7-D5C3-4495-9239-F5CFE3841A3C}"/>
    <cellStyle name="Normal 61" xfId="2199" xr:uid="{A46E3135-65A4-4CB7-AC5D-663FF4D9F3D9}"/>
    <cellStyle name="Normal 61 2" xfId="2200" xr:uid="{B8B40598-AFE1-4D67-A323-662949BE7CC2}"/>
    <cellStyle name="Normal 61 3" xfId="2201" xr:uid="{0DE6F461-801B-4EB7-8270-D778A7768799}"/>
    <cellStyle name="Normal 62" xfId="2202" xr:uid="{27B75968-0F0D-4A2D-B5C4-A0B61DC5438A}"/>
    <cellStyle name="Normal 62 2" xfId="2203" xr:uid="{F8B2E917-9DCA-444D-A62B-A2FCF00008B8}"/>
    <cellStyle name="Normal 62 3" xfId="2204" xr:uid="{9FA6F5CA-1D07-4DD2-996C-4DF39B43EED1}"/>
    <cellStyle name="Normal 63" xfId="2205" xr:uid="{BE3201BD-8809-4DF3-9FF1-DB179580698D}"/>
    <cellStyle name="Normal 63 2" xfId="2206" xr:uid="{6579C79A-0EF4-4B92-BD83-E5A9F4350FE5}"/>
    <cellStyle name="Normal 63 3" xfId="2207" xr:uid="{C5C406C4-690C-4304-A931-CA9093564721}"/>
    <cellStyle name="Normal 64" xfId="2208" xr:uid="{5597BED1-2285-4DFE-956A-8274F63124B0}"/>
    <cellStyle name="Normal 64 2" xfId="2209" xr:uid="{4601A002-2573-47B4-932F-D2DF089B6943}"/>
    <cellStyle name="Normal 64 3" xfId="2210" xr:uid="{F4682BD1-6859-4492-BD46-78DEEED564C5}"/>
    <cellStyle name="Normal 65" xfId="2211" xr:uid="{A3E3E51F-9A62-46BE-BA81-3299A0F4ABC9}"/>
    <cellStyle name="Normal 65 2" xfId="2212" xr:uid="{CC6D29F6-B8E7-4BC8-AC30-89F413F5C205}"/>
    <cellStyle name="Normal 65 3" xfId="2213" xr:uid="{DBD56027-56EA-40D8-AD94-5FEE1F3129B1}"/>
    <cellStyle name="Normal 66" xfId="2214" xr:uid="{341C46C8-6FF5-4F26-BEA9-8C4C7A8EDE24}"/>
    <cellStyle name="Normal 66 2" xfId="2215" xr:uid="{75B3616B-25A1-4847-A4B8-CCB405FFD69A}"/>
    <cellStyle name="Normal 66 3" xfId="2216" xr:uid="{13D01216-68C9-4F9B-B543-2D1A38AD7E83}"/>
    <cellStyle name="Normal 67" xfId="2217" xr:uid="{4275543B-AB8F-4D51-97A3-6476E8AFF79E}"/>
    <cellStyle name="Normal 67 2" xfId="2218" xr:uid="{B3D5C615-9EEE-4B46-BB2F-2EE8F52B8FEF}"/>
    <cellStyle name="Normal 67 3" xfId="2219" xr:uid="{B07685C5-7552-461B-9BEE-9938828337D1}"/>
    <cellStyle name="Normal 68" xfId="2220" xr:uid="{7A805207-9FF7-4381-8035-033F422649C4}"/>
    <cellStyle name="Normal 68 2" xfId="2221" xr:uid="{65059479-6E67-42FA-B834-BA4C5D0DEB17}"/>
    <cellStyle name="Normal 68 3" xfId="2222" xr:uid="{714F9711-9BD4-4DFD-917B-52FB04363CDF}"/>
    <cellStyle name="Normal 69" xfId="2223" xr:uid="{F47BC373-1E74-4FD2-B140-CF37B8071922}"/>
    <cellStyle name="Normal 69 2" xfId="2224" xr:uid="{7F052FF7-12F9-417A-985B-2E4B8F8D163E}"/>
    <cellStyle name="Normal 69 3" xfId="2225" xr:uid="{814AAB48-E95C-4400-826E-A0C5C1ADBE99}"/>
    <cellStyle name="Normal 7" xfId="2226" xr:uid="{F5E2EC46-2946-49C1-B1EF-C786B14BFE09}"/>
    <cellStyle name="Normal 7 2" xfId="2227" xr:uid="{9AAF3D85-2160-4EFE-B99F-5F5B4F362A8C}"/>
    <cellStyle name="Normal 7 2 2" xfId="2228" xr:uid="{91C5E5F1-1E98-4800-8B4B-A310B73A5EEC}"/>
    <cellStyle name="Normal 7 2 3" xfId="2229" xr:uid="{C41404DF-AC12-4A18-9F60-F81BB2CA9D4E}"/>
    <cellStyle name="Normal 7 2 4" xfId="2230" xr:uid="{D53DDBF3-C033-44E1-909A-CA6E4C5468A9}"/>
    <cellStyle name="Normal 7 2 4 2" xfId="2231" xr:uid="{EBDD56E6-A52F-429C-AD3A-86AA87C3B46C}"/>
    <cellStyle name="Normal 7 2 4 3" xfId="2232" xr:uid="{01A20CB8-BCCB-4313-BED1-A620DA8B0A1E}"/>
    <cellStyle name="Normal 7 3" xfId="2233" xr:uid="{8AC5E483-D0EA-49FF-ADA8-D2A3A58627AC}"/>
    <cellStyle name="Normal 7 3 2" xfId="2234" xr:uid="{42AD9EE1-AE67-473A-BFF7-B640D5DDF6FB}"/>
    <cellStyle name="Normal 7 3 3" xfId="2235" xr:uid="{5FB62989-266A-487E-ADEA-A9E9D65300FA}"/>
    <cellStyle name="Normal 7 4" xfId="2236" xr:uid="{059882DD-00F8-4B97-9F8A-A8D96C6B50AC}"/>
    <cellStyle name="Normal 7 5" xfId="2237" xr:uid="{6AE8DA38-EB03-4273-8119-7F7C0B3D4C85}"/>
    <cellStyle name="Normal 7 6" xfId="2238" xr:uid="{B5282911-0D97-4B63-ABB0-2D93731C5ECE}"/>
    <cellStyle name="Normal 7 6 2" xfId="2239" xr:uid="{87505D7B-2A23-4C89-9E6C-B6AC53C225B1}"/>
    <cellStyle name="Normal 7 6 3" xfId="2240" xr:uid="{40656B17-AD14-48B3-8BA0-AEB3E7B45F6F}"/>
    <cellStyle name="Normal 7_In Put Vat_CTR 2.13" xfId="2241" xr:uid="{CDB31F21-1B3E-4866-BC37-8D3CE9CF23F4}"/>
    <cellStyle name="Normal 70" xfId="2242" xr:uid="{C3E8E7ED-7E32-4264-A9E8-C975262D9DCB}"/>
    <cellStyle name="Normal 70 2" xfId="2243" xr:uid="{34B236BB-C2AB-4B0E-B0DD-8FABEA73E417}"/>
    <cellStyle name="Normal 70 3" xfId="2244" xr:uid="{48C3E094-F720-42CC-BEC0-68F1ED44C061}"/>
    <cellStyle name="Normal 71" xfId="2245" xr:uid="{2A901408-4429-4DD4-BB87-75176086B17D}"/>
    <cellStyle name="Normal 71 2" xfId="2246" xr:uid="{DEA514E0-DF24-4C1E-B457-4487EF13DD56}"/>
    <cellStyle name="Normal 71 3" xfId="2247" xr:uid="{34587E5B-EE9C-4878-AB63-6D448908AF5E}"/>
    <cellStyle name="Normal 72" xfId="2248" xr:uid="{B7D51515-D999-4E33-BB5C-3261B4AFD03E}"/>
    <cellStyle name="Normal 72 2" xfId="2249" xr:uid="{9B36F4A2-D498-48D9-AC2D-1C0C21844BF8}"/>
    <cellStyle name="Normal 72 3" xfId="2250" xr:uid="{59D1D48C-42BD-45DA-80D9-DA37DDFB654A}"/>
    <cellStyle name="Normal 73" xfId="2251" xr:uid="{98975DF7-D1C1-4075-8600-046CD99F056E}"/>
    <cellStyle name="Normal 73 2" xfId="2252" xr:uid="{C2202313-4B44-40EF-A68D-0050835C779A}"/>
    <cellStyle name="Normal 73 3" xfId="2253" xr:uid="{2B34F81C-81B7-49FB-B487-A9340300BE99}"/>
    <cellStyle name="Normal 74" xfId="2254" xr:uid="{99884B51-6391-43C8-A873-5252A95AC0A6}"/>
    <cellStyle name="Normal 74 2" xfId="2255" xr:uid="{583A08FE-7BB2-4573-AF2C-EB4C21D5991A}"/>
    <cellStyle name="Normal 74 3" xfId="2256" xr:uid="{840B6C69-3E50-44EA-B0E4-57F586AFEEC1}"/>
    <cellStyle name="Normal 75" xfId="2257" xr:uid="{D6339CA7-38A0-422D-9C4C-7E896DE448D8}"/>
    <cellStyle name="Normal 75 2" xfId="2258" xr:uid="{A7600864-1BC3-45B8-89EE-57341B98BA60}"/>
    <cellStyle name="Normal 75 3" xfId="2259" xr:uid="{AF98F051-0A74-4407-B64A-8B6DF3396EB4}"/>
    <cellStyle name="Normal 76" xfId="2260" xr:uid="{3F6C5ED0-531D-4C99-AAF7-7A80F3DBFA56}"/>
    <cellStyle name="Normal 76 2" xfId="2261" xr:uid="{0428AF36-1927-46F2-BDAF-E0A8BED0DB52}"/>
    <cellStyle name="Normal 76 3" xfId="2262" xr:uid="{E12EA6EB-BFF4-4415-9D8A-3CE2D254CF05}"/>
    <cellStyle name="Normal 77" xfId="2263" xr:uid="{D06C8679-4F71-4EA8-8F4C-EE235D976933}"/>
    <cellStyle name="Normal 77 2" xfId="2264" xr:uid="{9E5317B5-3AEB-4895-B9BD-2AF0A04AF3A5}"/>
    <cellStyle name="Normal 77 3" xfId="2265" xr:uid="{B957B210-106C-4A27-ADC6-5DBC30CF5E73}"/>
    <cellStyle name="Normal 78" xfId="2266" xr:uid="{5DB0420A-963E-49D4-A13F-117B3B6EA95F}"/>
    <cellStyle name="Normal 78 2" xfId="2267" xr:uid="{CEE22F52-3D81-4B78-8B97-768650D0B931}"/>
    <cellStyle name="Normal 78 3" xfId="2268" xr:uid="{477F2B23-5E3F-4F86-8705-BD1B038E8A6A}"/>
    <cellStyle name="Normal 79" xfId="2269" xr:uid="{F007FDB7-79F2-4D4A-83A3-0858F8015C04}"/>
    <cellStyle name="Normal 79 2" xfId="2270" xr:uid="{B645DB05-CED5-4367-BA3E-DFEE0A156016}"/>
    <cellStyle name="Normal 79 3" xfId="2271" xr:uid="{99A09CA8-0C67-4943-A415-8CB0EFBF150C}"/>
    <cellStyle name="Normal 8" xfId="2272" xr:uid="{5F818F5C-C6C7-4A69-8074-B4894009A646}"/>
    <cellStyle name="Normal 8 2" xfId="2273" xr:uid="{FFC39278-3187-4981-854F-03F426E42945}"/>
    <cellStyle name="Normal 8 2 2" xfId="2274" xr:uid="{617CA1C5-9F93-4AF2-AFB1-DB17D7849335}"/>
    <cellStyle name="Normal 8 2 3" xfId="2275" xr:uid="{59E587F7-BCB5-4D20-83FD-C2CDB4EDDE27}"/>
    <cellStyle name="Normal 8 2 3 2" xfId="2276" xr:uid="{D35514CF-EEB2-471E-A5DF-80E443C1ACEC}"/>
    <cellStyle name="Normal 8 2 3 3" xfId="2277" xr:uid="{5CDCFD4E-2545-437C-8DE1-6C2BF8C85DB3}"/>
    <cellStyle name="Normal 8 2 3 4" xfId="2278" xr:uid="{25D125A7-64B9-4354-955C-6D10CEEC4D17}"/>
    <cellStyle name="Normal 8 3" xfId="2279" xr:uid="{875AD6E5-2A9D-45B6-8080-3C0192F79CC1}"/>
    <cellStyle name="Normal 8 3 2" xfId="2280" xr:uid="{9A0FEAA6-25A9-41B7-8BAA-4FE5C5DB72A7}"/>
    <cellStyle name="Normal 8 3 3" xfId="2281" xr:uid="{81627D9E-775F-4587-B02F-0259C7FECF67}"/>
    <cellStyle name="Normal 8 4" xfId="2282" xr:uid="{11E3C65F-3359-40F1-850F-B8545577E4FD}"/>
    <cellStyle name="Normal 8 4 2" xfId="2283" xr:uid="{A83C8C7A-BFFC-4CB4-9744-D5A7E4F3D064}"/>
    <cellStyle name="Normal 8 5" xfId="2284" xr:uid="{6A3E71E8-0028-455B-83BF-1591103884C9}"/>
    <cellStyle name="Normal 8 5 2" xfId="2285" xr:uid="{EA03A9A4-056B-4C44-B7EB-0282D4795069}"/>
    <cellStyle name="Normal 8 5 3" xfId="2286" xr:uid="{BF6BD53D-3BD1-403E-84E0-AA7DF8A13F2E}"/>
    <cellStyle name="Normal 8_REC-PKT" xfId="2287" xr:uid="{06F8D036-41C5-4ECE-9779-38BF3A36CF53}"/>
    <cellStyle name="Normal 80" xfId="2288" xr:uid="{EBA35D9B-C5D1-4824-9079-66C471AF1187}"/>
    <cellStyle name="Normal 80 2" xfId="2289" xr:uid="{D68F6EB5-D45E-4ADE-BB1E-49943B04C7F6}"/>
    <cellStyle name="Normal 80 3" xfId="2290" xr:uid="{F5E01072-01DB-4117-B46A-4DB37D758722}"/>
    <cellStyle name="Normal 81" xfId="2291" xr:uid="{21F80F7F-1D24-4BD6-A09C-EB11579A6E43}"/>
    <cellStyle name="Normal 81 2" xfId="2292" xr:uid="{BC65D297-0BAD-4506-9391-06AC37923A60}"/>
    <cellStyle name="Normal 81 3" xfId="2293" xr:uid="{A522FD96-102E-4225-A7C7-5D72E44E7000}"/>
    <cellStyle name="Normal 82" xfId="2294" xr:uid="{F355C5C6-C63B-451E-A97A-A82E34385BEB}"/>
    <cellStyle name="Normal 82 2" xfId="2295" xr:uid="{CEF99755-26CD-4012-AF9C-EEC24CE3CA9E}"/>
    <cellStyle name="Normal 82 3" xfId="2296" xr:uid="{A098C971-AE81-4EA7-A453-A21DE6EDDCCE}"/>
    <cellStyle name="Normal 83" xfId="2297" xr:uid="{7643CD71-1DF9-47AE-A7CB-D689494474A5}"/>
    <cellStyle name="Normal 83 2" xfId="2298" xr:uid="{AE91B28C-B1EB-4F8D-B185-A8A424667360}"/>
    <cellStyle name="Normal 83 3" xfId="2299" xr:uid="{0052FCA1-81C8-4B1F-9019-84E08E03C960}"/>
    <cellStyle name="Normal 84" xfId="2300" xr:uid="{84717F40-F2F9-4903-A2AB-3888747661F9}"/>
    <cellStyle name="Normal 84 2" xfId="2301" xr:uid="{A1079FF6-6F46-49AE-82EA-246A31ADC091}"/>
    <cellStyle name="Normal 84 3" xfId="2302" xr:uid="{0313986B-390B-404A-8E98-96B54D7E6064}"/>
    <cellStyle name="Normal 85" xfId="2303" xr:uid="{C82B9B6E-2F87-4BDA-9903-188F0EEF1227}"/>
    <cellStyle name="Normal 85 2" xfId="2304" xr:uid="{6FCC03F9-3749-45FA-B65D-462B82EBEC53}"/>
    <cellStyle name="Normal 85 3" xfId="2305" xr:uid="{BE91D7B4-7A45-428F-BC9D-05FEC2292DA2}"/>
    <cellStyle name="Normal 86" xfId="2306" xr:uid="{F01E69CC-0AD8-46E9-A0C4-5F2A292DD9C1}"/>
    <cellStyle name="Normal 86 2" xfId="2307" xr:uid="{1735AC1E-931D-4B10-A5E7-2CC3CAB4F6F9}"/>
    <cellStyle name="Normal 86 3" xfId="2308" xr:uid="{916E027F-3750-44E4-9708-F0E9F767A349}"/>
    <cellStyle name="Normal 87" xfId="2309" xr:uid="{6BD97043-4B96-45CA-8B68-C374FEFBDADD}"/>
    <cellStyle name="Normal 87 2" xfId="2310" xr:uid="{4365AEF2-6CA8-4C89-83D8-1EF210388567}"/>
    <cellStyle name="Normal 87 3" xfId="2311" xr:uid="{AF7497C1-2394-4300-A22E-B5213E951AA2}"/>
    <cellStyle name="Normal 88" xfId="2312" xr:uid="{B134F209-F5D1-4420-B00B-37BA4BD01D7E}"/>
    <cellStyle name="Normal 88 2" xfId="2313" xr:uid="{B30A7872-A096-4F51-93B7-74D04A667FA7}"/>
    <cellStyle name="Normal 88 3" xfId="2314" xr:uid="{9AFCECEA-736B-4A01-A22E-F6CA32AD4CD9}"/>
    <cellStyle name="Normal 89" xfId="2315" xr:uid="{7E481E35-7E7E-4C8F-BA95-6982D41CE942}"/>
    <cellStyle name="Normal 89 2" xfId="2316" xr:uid="{DE696DEA-88CC-43AB-A78C-421D2B71403F}"/>
    <cellStyle name="Normal 89 3" xfId="2317" xr:uid="{3948FFF3-B7D3-4991-91C1-8EE6F52815CC}"/>
    <cellStyle name="Normal 9" xfId="2318" xr:uid="{59C8B5B0-B12A-460E-B557-4CC2A453CDC2}"/>
    <cellStyle name="Normal 9 2" xfId="2319" xr:uid="{DBDCF4F4-80B1-4DD2-8A08-D24C90D680B2}"/>
    <cellStyle name="Normal 9 2 2" xfId="2320" xr:uid="{A0AF8DD2-3292-40A1-9C4C-2F24544A9451}"/>
    <cellStyle name="Normal 9 2 3" xfId="2321" xr:uid="{C1C41B75-A677-4556-955C-E2B0114C8384}"/>
    <cellStyle name="Normal 9 2 3 2" xfId="2322" xr:uid="{BDC764E1-6280-482B-AB67-D7E09632E462}"/>
    <cellStyle name="Normal 9 2 3 3" xfId="2323" xr:uid="{A37D098A-5ED7-418D-8387-CB783219FBA8}"/>
    <cellStyle name="Normal 9 2 4" xfId="2324" xr:uid="{FC8C9609-8823-4CCF-BA77-C69ED6F01236}"/>
    <cellStyle name="Normal 9 2 5" xfId="2325" xr:uid="{8417EC01-BA41-4302-BE01-8BCCC9041730}"/>
    <cellStyle name="Normal 9 2 6" xfId="2326" xr:uid="{49D7E86F-BE64-4B56-B6B9-8E3677C11FF5}"/>
    <cellStyle name="Normal 9 3" xfId="2327" xr:uid="{7644DB40-B481-479B-BE2B-D12A11D25E78}"/>
    <cellStyle name="Normal 9 3 2" xfId="2328" xr:uid="{1C3019AD-DBE7-4750-A905-6D1B954C4EDA}"/>
    <cellStyle name="Normal 9 3 2 2" xfId="2329" xr:uid="{434032A4-B2ED-4979-A761-37252B1E000E}"/>
    <cellStyle name="Normal 9 3 3" xfId="2330" xr:uid="{BEFED624-FA9E-4854-BFB6-B481181907CE}"/>
    <cellStyle name="Normal 9 3 4" xfId="2331" xr:uid="{FECB54C3-4129-43D7-B6AE-A492654119E5}"/>
    <cellStyle name="Normal 9 3 5" xfId="2332" xr:uid="{FB2F16FB-B052-4BF0-8F6A-229104485FB4}"/>
    <cellStyle name="Normal 9 3 5 2" xfId="2333" xr:uid="{9FB11786-FCE2-42A1-84DA-A8E10D89EBC6}"/>
    <cellStyle name="Normal 9 3 5 3" xfId="2334" xr:uid="{BE95D5F8-6F05-4320-A708-7D930F04E01B}"/>
    <cellStyle name="Normal 9 3 6" xfId="2335" xr:uid="{18AC69BD-8611-406C-9D38-BB0A076B8E40}"/>
    <cellStyle name="Normal 9 4" xfId="2336" xr:uid="{6FA31BB6-6DE2-4D39-A7A6-790846956172}"/>
    <cellStyle name="Normal 9 4 2" xfId="2337" xr:uid="{F130B7D9-8A47-454A-84D7-800749C59BF5}"/>
    <cellStyle name="Normal 9 4 3" xfId="2338" xr:uid="{5CBE9260-34BE-4696-AAEC-516A3C3503D6}"/>
    <cellStyle name="Normal 9 5" xfId="2339" xr:uid="{98D70F81-0F8A-4C1C-9496-29A679509972}"/>
    <cellStyle name="Normal 9 5 2" xfId="2340" xr:uid="{EF30FFB7-6677-4EA2-8E18-1343C7982314}"/>
    <cellStyle name="Normal 9 5 3" xfId="2341" xr:uid="{D9EC654B-B24A-44E7-B26A-884A988A0C02}"/>
    <cellStyle name="Normal 9 6" xfId="2342" xr:uid="{CB0FD48B-23F2-403B-9976-E267CA82DCD9}"/>
    <cellStyle name="Normal 9 7" xfId="2343" xr:uid="{00C621F8-D912-4938-8E3C-A0C5BDD5ECC3}"/>
    <cellStyle name="Normal 9 8" xfId="3063" xr:uid="{F6C3B2BE-C7A8-4F6B-9517-861C53EFD5FF}"/>
    <cellStyle name="Normal 9_Input Vat NWW-4.12" xfId="2344" xr:uid="{C4EB4A39-C5F5-4B2A-B9C9-F27301198730}"/>
    <cellStyle name="Normal 90" xfId="2345" xr:uid="{9E38A6E7-40C0-4418-8D07-E5EFFC2FB13A}"/>
    <cellStyle name="Normal 90 2" xfId="2346" xr:uid="{873A5B40-B9BC-4650-9910-B9B40B7D5015}"/>
    <cellStyle name="Normal 90 3" xfId="2347" xr:uid="{E3C6BEC1-BAA0-4142-8AA7-E2FCB7E54F82}"/>
    <cellStyle name="Normal 91" xfId="2348" xr:uid="{17F8C154-108D-4D96-A537-2B9D87577C4E}"/>
    <cellStyle name="Normal 91 2" xfId="2349" xr:uid="{ACF3CB78-3F0E-4C63-942C-E3190CCAFD2C}"/>
    <cellStyle name="Normal 91 3" xfId="2350" xr:uid="{7F79CDD2-5368-48AE-ACAE-56BE8C01A96C}"/>
    <cellStyle name="Normal 92" xfId="2351" xr:uid="{BF9F8DA1-9B78-4CF2-BE0B-3F48CAB8656F}"/>
    <cellStyle name="Normal 92 2" xfId="2352" xr:uid="{4915AD82-6DD9-4CD0-A2F6-FC0B3805894D}"/>
    <cellStyle name="Normal 92 3" xfId="2353" xr:uid="{5342F74B-B35A-43E8-8D91-4E4A3C69669B}"/>
    <cellStyle name="Normal 93" xfId="2354" xr:uid="{55FE0BF1-C154-4C94-AC16-2B1B4BDD03F6}"/>
    <cellStyle name="Normal 93 2" xfId="2355" xr:uid="{B724C2AA-5997-4AC0-A777-E71FDB632ED8}"/>
    <cellStyle name="Normal 93 3" xfId="2356" xr:uid="{8C81B3D4-B867-4230-963F-2A901BB730F9}"/>
    <cellStyle name="Normal 94" xfId="2357" xr:uid="{90E0E4BA-9AC5-4D71-A790-3FE5F7E69E2F}"/>
    <cellStyle name="Normal 94 2" xfId="2358" xr:uid="{59533675-FDCE-45B6-AE0E-3B872ED810D3}"/>
    <cellStyle name="Normal 94 3" xfId="2359" xr:uid="{837D6B81-ED4B-4053-B35A-F3017D5FB5B5}"/>
    <cellStyle name="Normal 95" xfId="2360" xr:uid="{8B3E6764-C031-47B8-AD6F-4806E65F132C}"/>
    <cellStyle name="Normal 96" xfId="2361" xr:uid="{C2D494D0-67A1-4378-96F9-52E024509015}"/>
    <cellStyle name="Normal 97" xfId="2362" xr:uid="{03F60385-CA4B-44A6-B550-1575CF45E670}"/>
    <cellStyle name="Normal 98" xfId="2363" xr:uid="{C7BD11AC-F96D-45BA-950C-C15565E11792}"/>
    <cellStyle name="Normal 98 2" xfId="2364" xr:uid="{008540F4-2A49-4BAD-A275-276640BE6A14}"/>
    <cellStyle name="Normal 98 2 2" xfId="2365" xr:uid="{633C50A8-B60D-4A0F-8107-51A005E65281}"/>
    <cellStyle name="Normal 98 2 3" xfId="2366" xr:uid="{97C405B4-15F0-486E-929F-D94FE58741CA}"/>
    <cellStyle name="Normal 98 3" xfId="2367" xr:uid="{AF457451-498D-4D05-BEE0-E2924C56912C}"/>
    <cellStyle name="Normal 98 4" xfId="2368" xr:uid="{9DA40E41-47A3-482F-A4D5-F8A93DA1CFA8}"/>
    <cellStyle name="Normal 99" xfId="2369" xr:uid="{71206582-874C-4C8A-84FE-E3FB285513ED}"/>
    <cellStyle name="Normal 99 2" xfId="2370" xr:uid="{EF5B898A-2BA7-43C0-B86B-36B9F00084B3}"/>
    <cellStyle name="Normal 99 3" xfId="2371" xr:uid="{4364F316-255E-4AD1-B531-488954C2F6D5}"/>
    <cellStyle name="Normal U" xfId="2372" xr:uid="{7BA89C00-696A-4620-BC0D-CCE977651053}"/>
    <cellStyle name="Normal U 2" xfId="2373" xr:uid="{8A35B705-E921-40EA-86FD-ABE0A7351C79}"/>
    <cellStyle name="Normale_9639A02C" xfId="2374" xr:uid="{B3ABE5F9-C856-4A94-8A1D-6951ABD47D46}"/>
    <cellStyle name="Note 2" xfId="2375" xr:uid="{549B29B1-3AD6-44DD-B02A-4A886A0BFC05}"/>
    <cellStyle name="Note 2 2" xfId="2376" xr:uid="{E6EC1286-C914-4F35-A4DD-3C4FB86CD40D}"/>
    <cellStyle name="Note 2 3" xfId="2377" xr:uid="{D1EC976B-BE95-4B86-A466-2BAE8FBE6292}"/>
    <cellStyle name="Note 2 4" xfId="2378" xr:uid="{2968C7A8-F67C-4AEB-9D3E-BADF5C9034C4}"/>
    <cellStyle name="Note 2 5" xfId="2379" xr:uid="{139A4F06-DE1B-4682-AAFE-124B45CD7722}"/>
    <cellStyle name="Note 2 6" xfId="2380" xr:uid="{FA30FF3B-FCD1-4E25-AC5A-02126FC57FAB}"/>
    <cellStyle name="Note 3" xfId="2381" xr:uid="{9AE04F7E-67C1-47CA-A90E-6F02DEDD1F9A}"/>
    <cellStyle name="Note 4" xfId="2382" xr:uid="{8465217E-3B1D-4133-A872-662D9BC4C792}"/>
    <cellStyle name="Note heading" xfId="2383" xr:uid="{3AF18232-E4B3-4E8A-920B-AEABFA8F682A}"/>
    <cellStyle name="Note heading 2" xfId="2384" xr:uid="{F6C1FABA-8B0C-4BD2-8AFD-A1D5644C3316}"/>
    <cellStyle name="nplode" xfId="2385" xr:uid="{B7A5BCF4-9B04-4DEF-B9DB-D34E08A38CE0}"/>
    <cellStyle name="nplode 2" xfId="2386" xr:uid="{9079D3BC-432F-4A44-83CF-8E3F4EEF8AEF}"/>
    <cellStyle name="Output 2" xfId="2387" xr:uid="{98C7772E-1036-4291-ABB1-9610BA227256}"/>
    <cellStyle name="Output 2 2" xfId="2388" xr:uid="{7F71B337-15A1-40D8-AA6D-04F12033516A}"/>
    <cellStyle name="Output 2 3" xfId="2389" xr:uid="{73E2EE83-D8EE-4D5A-81F5-15F425A0C8F6}"/>
    <cellStyle name="Output 2 4" xfId="2390" xr:uid="{5D70ABC8-6EC1-4CB1-AB01-25BCEAA2A2FC}"/>
    <cellStyle name="Output 2 5" xfId="2391" xr:uid="{B6B9A72B-1E98-41EC-827B-DCA51FB7DA60}"/>
    <cellStyle name="Output 2 6" xfId="2392" xr:uid="{DE297203-9114-4B52-A7F2-6D1ED9422626}"/>
    <cellStyle name="Output 3" xfId="2393" xr:uid="{EF004F1B-1D0A-4ED4-B08E-B0060E12C877}"/>
    <cellStyle name="Output 4" xfId="2394" xr:uid="{2FBBCFFC-81AB-46A0-96C7-8944229A0E87}"/>
    <cellStyle name="Output Amounts" xfId="2395" xr:uid="{7BC1AF7F-241F-446E-A663-F4F7E0AC93AD}"/>
    <cellStyle name="Output Amounts 2" xfId="2396" xr:uid="{B9FAC92E-CCD3-4C7E-8B80-9DA8BBE62860}"/>
    <cellStyle name="OUTPUT COLUMN HEADINGS" xfId="2397" xr:uid="{007BEECF-A968-4F9B-9E99-E291FCF0D084}"/>
    <cellStyle name="OUTPUT COLUMN HEADINGS 2" xfId="2398" xr:uid="{8D306453-8320-489E-B8C9-CCC58CC3DCD6}"/>
    <cellStyle name="OUTPUT LINE ITEMS" xfId="2399" xr:uid="{0407EEE3-CC5D-4FAB-9B82-D83FFD3806D0}"/>
    <cellStyle name="OUTPUT LINE ITEMS 2" xfId="2400" xr:uid="{0A9856AB-1D90-4647-BDB3-2B2AF0B3A360}"/>
    <cellStyle name="OUTPUT REPORT HEADING" xfId="2401" xr:uid="{CE912882-363F-4110-AE07-EE5EE758DD73}"/>
    <cellStyle name="OUTPUT REPORT HEADING 2" xfId="2402" xr:uid="{B2D59BF2-A75D-42A2-A574-E8BA837B78C9}"/>
    <cellStyle name="OUTPUT REPORT TITLE" xfId="2403" xr:uid="{7C932D3E-2163-45F8-B669-B0C4A6B92324}"/>
    <cellStyle name="OUTPUT REPORT TITLE 2" xfId="2404" xr:uid="{74B009DA-7B63-46D7-B8FA-9FA9E3E49A85}"/>
    <cellStyle name="Percent (0)" xfId="2405" xr:uid="{9C353F35-D547-452C-B6BB-E5B0856B3CC8}"/>
    <cellStyle name="Percent (0) 2" xfId="2406" xr:uid="{396BF8B5-1F49-4575-9BD1-B01644DE2708}"/>
    <cellStyle name="Percent (0) 2 2" xfId="2407" xr:uid="{4CCD0FC8-ECCD-45D3-9B34-D2E08EC5EE15}"/>
    <cellStyle name="Percent (0) 2 3" xfId="2408" xr:uid="{30969D2B-3BF2-402B-B90C-6EFFC4C738AF}"/>
    <cellStyle name="Percent (0) 3" xfId="2409" xr:uid="{0FBBF32F-5963-46F3-82F0-EB726C222503}"/>
    <cellStyle name="Percent (0) 4" xfId="2410" xr:uid="{34A20090-8E52-452C-9A9D-D5CD1D71007E}"/>
    <cellStyle name="Percent [0]" xfId="2411" xr:uid="{4ABF6893-300C-4231-94CA-B9468D886D60}"/>
    <cellStyle name="Percent [0] U" xfId="2412" xr:uid="{88B67353-A85E-4590-A2B2-4304145D8088}"/>
    <cellStyle name="Percent [0] U 2" xfId="2413" xr:uid="{37CE94CD-A246-4823-8FE6-662CC3D9DC89}"/>
    <cellStyle name="Percent [00]" xfId="2414" xr:uid="{995BB0DD-7901-4502-B799-C9617CBACD42}"/>
    <cellStyle name="Percent [2]" xfId="2415" xr:uid="{58F4A208-83FB-4912-A9A4-6E0FC5223B35}"/>
    <cellStyle name="Percent [2] 10" xfId="2416" xr:uid="{AE8092B9-5112-47AF-AEFA-8430076DA06D}"/>
    <cellStyle name="Percent [2] 11" xfId="2417" xr:uid="{027D619F-A409-4EDF-B43C-68632F82E599}"/>
    <cellStyle name="Percent [2] 2" xfId="2418" xr:uid="{C8B5B013-06C9-4AF2-B3FE-18050705882C}"/>
    <cellStyle name="Percent [2] 3" xfId="2419" xr:uid="{3BED4F82-C5C3-4DB8-9E43-FDAEFCDB6BB8}"/>
    <cellStyle name="Percent [2] 4" xfId="2420" xr:uid="{C3643ABB-41E0-4CC2-8F73-77F410961C8C}"/>
    <cellStyle name="Percent [2] 5" xfId="2421" xr:uid="{1FD554F7-0C49-4EC9-A639-5993BB678746}"/>
    <cellStyle name="Percent [2] 6" xfId="2422" xr:uid="{7E889C1B-B441-4EDE-9194-E0CB2B1B0363}"/>
    <cellStyle name="Percent [2] 7" xfId="2423" xr:uid="{CA7114F5-44C2-4612-AA7A-73C46437FBC0}"/>
    <cellStyle name="Percent [2] 8" xfId="2424" xr:uid="{B87E8FAB-EFB2-4D32-A815-DCA5F90D80EC}"/>
    <cellStyle name="Percent [2] 9" xfId="2425" xr:uid="{A88D61BF-7028-49AF-99DC-9646B6D086EF}"/>
    <cellStyle name="Percent [2] U" xfId="2426" xr:uid="{1C8D988E-F3E7-4DB6-A440-D036202A3F04}"/>
    <cellStyle name="Percent [2]_0412 TPS 2006 Budget" xfId="2427" xr:uid="{1332985D-2EF3-45DA-BEE4-E894E71A75CF}"/>
    <cellStyle name="Percent 10" xfId="2428" xr:uid="{266E6DDE-8C73-41A9-98DD-812E23081D05}"/>
    <cellStyle name="Percent 10 2" xfId="2429" xr:uid="{8E9C7593-4741-4589-B210-89C5DA629CB9}"/>
    <cellStyle name="Percent 10 3" xfId="2430" xr:uid="{1F697D74-8A05-4267-B79D-EB3A57342EFB}"/>
    <cellStyle name="Percent 11" xfId="2431" xr:uid="{7A7163C9-F7D1-4785-9A7C-1F3F7B3E0D2F}"/>
    <cellStyle name="Percent 11 2" xfId="2432" xr:uid="{02B86108-826A-487C-9792-4AE937061CED}"/>
    <cellStyle name="Percent 11 3" xfId="2433" xr:uid="{14A36B46-83A0-4A8C-9DC7-28F3032F30ED}"/>
    <cellStyle name="Percent 12" xfId="2434" xr:uid="{055E74D0-A48A-40D4-9F91-E8C7F28FBDC6}"/>
    <cellStyle name="Percent 12 2" xfId="2435" xr:uid="{E59E4387-4093-44C3-84B5-CCFECAF7DBAF}"/>
    <cellStyle name="Percent 12 3" xfId="2436" xr:uid="{4928A1D2-1849-4AFC-9814-A68B36A90674}"/>
    <cellStyle name="Percent 13" xfId="2437" xr:uid="{B547C229-3A5B-4F4F-9ACB-3F0C8AF1C218}"/>
    <cellStyle name="Percent 13 2" xfId="2438" xr:uid="{D082AA48-D886-4FF3-9F9A-198CF7521F16}"/>
    <cellStyle name="Percent 13 3" xfId="2439" xr:uid="{68EB008A-36B3-4391-AEA8-60323233F85E}"/>
    <cellStyle name="Percent 14" xfId="2440" xr:uid="{39409191-0F88-45DB-B08D-219CD9200E47}"/>
    <cellStyle name="Percent 14 2" xfId="2441" xr:uid="{0F6A2152-5A37-4013-88C2-8D5A5B3D1FA0}"/>
    <cellStyle name="Percent 14 3" xfId="2442" xr:uid="{960DE5C4-E9CB-4B35-AD63-7C6A923C1432}"/>
    <cellStyle name="Percent 15" xfId="2443" xr:uid="{08DB35F0-E7F4-42ED-ACD0-B792123061FC}"/>
    <cellStyle name="Percent 15 2" xfId="2444" xr:uid="{F9FFAFEB-110C-46D2-9B5E-C0A4895E333D}"/>
    <cellStyle name="Percent 15 3" xfId="2445" xr:uid="{B98FB563-9310-4937-98DE-EDC104C19D0A}"/>
    <cellStyle name="Percent 16" xfId="2446" xr:uid="{A9D7CB6B-EE77-4B1C-989C-662516A28773}"/>
    <cellStyle name="Percent 16 2" xfId="2447" xr:uid="{1CBF567D-6CA9-40E2-8653-6EF8FFCE9EE7}"/>
    <cellStyle name="Percent 16 3" xfId="2448" xr:uid="{1E1C727C-3420-4B23-8526-3E77AECF34DD}"/>
    <cellStyle name="Percent 17" xfId="2449" xr:uid="{5E3A8ADE-3C7B-48FE-9CC4-47BDF23651A3}"/>
    <cellStyle name="Percent 17 2" xfId="2450" xr:uid="{682B0579-28D8-46AF-85FF-8DE47F7D9EF6}"/>
    <cellStyle name="Percent 17 3" xfId="2451" xr:uid="{8B6B8B00-015A-4640-827D-BA59B5B2B5B7}"/>
    <cellStyle name="Percent 18" xfId="2452" xr:uid="{F3FE88A2-FDFB-48C5-A2BD-212AAA5F2A61}"/>
    <cellStyle name="Percent 18 2" xfId="2453" xr:uid="{58AA7A7B-27F8-4858-B3C6-E28C7F2C6BAC}"/>
    <cellStyle name="Percent 18 3" xfId="2454" xr:uid="{F1CA0400-6A51-4B0E-B570-334FB5CA9C3F}"/>
    <cellStyle name="Percent 19" xfId="2455" xr:uid="{39C45A08-6938-4912-B329-D3CF96B52BD2}"/>
    <cellStyle name="Percent 19 2" xfId="2456" xr:uid="{85C67DA0-7DFE-4D2E-A5E4-D64D3CC75F60}"/>
    <cellStyle name="Percent 19 3" xfId="2457" xr:uid="{67A2892C-8115-4DE8-A974-5B24850F5B15}"/>
    <cellStyle name="Percent 2" xfId="2458" xr:uid="{B7BCC24D-BC76-45D0-9BDE-7CC10F8D96DB}"/>
    <cellStyle name="Percent 2 2" xfId="2459" xr:uid="{2D0F37CB-2EEA-4BCF-94D9-63AFA36ADB6F}"/>
    <cellStyle name="Percent 2 2 2" xfId="2460" xr:uid="{033B8BF4-CF31-4E94-B69A-26D01C510E3E}"/>
    <cellStyle name="Percent 2 2 3" xfId="2461" xr:uid="{8BA3DE30-6F62-4A57-BA90-D18FA0A1D1D4}"/>
    <cellStyle name="Percent 2 3" xfId="2462" xr:uid="{6892EEEC-5F65-465E-9519-357AEFCFFAB8}"/>
    <cellStyle name="Percent 2 3 2" xfId="2463" xr:uid="{9D708B7C-1D00-4DE5-B85B-89C73F51CB96}"/>
    <cellStyle name="Percent 2 4" xfId="2464" xr:uid="{5DB9F56C-AA52-4D85-8C32-2D1EC7014169}"/>
    <cellStyle name="Percent 2 5" xfId="2465" xr:uid="{87D5D463-926A-4A96-ACE1-BB5BFFCAEABD}"/>
    <cellStyle name="Percent 20" xfId="2466" xr:uid="{857F82CA-C786-4F2E-8A34-1700CF7522A2}"/>
    <cellStyle name="Percent 20 2" xfId="2467" xr:uid="{87B1BC01-9250-4F51-BE03-CC7387A2B1CA}"/>
    <cellStyle name="Percent 20 3" xfId="2468" xr:uid="{12487EE1-E14E-41CA-8CD5-1139F9A66F6C}"/>
    <cellStyle name="Percent 21" xfId="2469" xr:uid="{34D516EA-C6EE-4FA6-BDF3-138AAC3F7C60}"/>
    <cellStyle name="Percent 21 2" xfId="2470" xr:uid="{5B91882D-1640-4326-A4C3-B2D423A8E971}"/>
    <cellStyle name="Percent 21 3" xfId="2471" xr:uid="{5C748D07-45CA-422D-9053-C21FF2D780FF}"/>
    <cellStyle name="Percent 22" xfId="2472" xr:uid="{E0FAA161-A30C-493D-A6A4-239D3DD8047E}"/>
    <cellStyle name="Percent 22 2" xfId="2473" xr:uid="{1F424CC6-4EC5-457A-B43C-DFD352C4A640}"/>
    <cellStyle name="Percent 22 3" xfId="2474" xr:uid="{71C48EFE-55D1-41EC-9C21-B50F77EA0642}"/>
    <cellStyle name="Percent 23" xfId="2475" xr:uid="{F3618A74-12B5-4FFB-A6AD-81F4C337E215}"/>
    <cellStyle name="Percent 23 2" xfId="2476" xr:uid="{A1AB6960-5750-4EDD-BCB6-54BC5EE293A8}"/>
    <cellStyle name="Percent 23 3" xfId="2477" xr:uid="{3A7E89F3-C976-4362-8AA7-DAE26683F643}"/>
    <cellStyle name="Percent 24" xfId="2478" xr:uid="{D266D8F3-F313-4E73-AB37-B358CDFCFC4D}"/>
    <cellStyle name="Percent 24 2" xfId="2479" xr:uid="{B3608CE1-1131-4180-AD11-8EAECF2B230F}"/>
    <cellStyle name="Percent 24 3" xfId="2480" xr:uid="{AC40181D-808B-4A76-AE8A-6B72A5FE3592}"/>
    <cellStyle name="Percent 25" xfId="2481" xr:uid="{5990FBD7-7C0C-4345-88E9-8C23A21393BA}"/>
    <cellStyle name="Percent 25 2" xfId="2482" xr:uid="{85CC7F25-3C21-43A8-B24E-731A5E783191}"/>
    <cellStyle name="Percent 25 3" xfId="2483" xr:uid="{E1CD704A-4FC4-44B5-8C8A-B71EC6EB7962}"/>
    <cellStyle name="Percent 26" xfId="2484" xr:uid="{4CDF9114-EF97-4DB9-95FA-C6AB383CD542}"/>
    <cellStyle name="Percent 26 2" xfId="2485" xr:uid="{F2E625EC-39F8-4A7E-96A4-9E1541A191C4}"/>
    <cellStyle name="Percent 26 3" xfId="2486" xr:uid="{8ADFA6EC-3E6E-412D-B676-6C5D00BBC56E}"/>
    <cellStyle name="Percent 27" xfId="2487" xr:uid="{968EAC82-E496-4ADA-968A-2F56720CAB4F}"/>
    <cellStyle name="Percent 27 2" xfId="2488" xr:uid="{94C535BC-1645-4FDF-97E5-CABA8134735F}"/>
    <cellStyle name="Percent 27 3" xfId="2489" xr:uid="{C87FD80D-F80F-42A5-AA1F-04F873E9867C}"/>
    <cellStyle name="Percent 28" xfId="2490" xr:uid="{10BC2339-D338-46A0-86D9-013D8245A20D}"/>
    <cellStyle name="Percent 28 2" xfId="2491" xr:uid="{1B7F7A28-DA02-47D3-A7DA-C2F1AC73D749}"/>
    <cellStyle name="Percent 28 3" xfId="2492" xr:uid="{C9639E18-033D-4A80-A67B-2ECC5EC93853}"/>
    <cellStyle name="Percent 29" xfId="2493" xr:uid="{BA0BE563-C8FE-4520-B43E-ABAF037F8C45}"/>
    <cellStyle name="Percent 29 2" xfId="2494" xr:uid="{75BBDD60-19BB-4074-A4A6-3D1022844A23}"/>
    <cellStyle name="Percent 29 3" xfId="2495" xr:uid="{44D4F286-CCBC-42DD-9D56-9777D676517C}"/>
    <cellStyle name="Percent 3" xfId="2496" xr:uid="{31A91F1D-DCF2-4753-B715-BCEBE13DA3F2}"/>
    <cellStyle name="Percent 3 2" xfId="2497" xr:uid="{92660419-29D9-4125-A9EE-8F35E35FE5E2}"/>
    <cellStyle name="Percent 3 2 2" xfId="2498" xr:uid="{E3F6C476-066F-4F6D-A078-A2545868712A}"/>
    <cellStyle name="Percent 3 2 2 2" xfId="2499" xr:uid="{0DF61078-ABE1-450D-91F5-9869CAA9D177}"/>
    <cellStyle name="Percent 3 2 3" xfId="2500" xr:uid="{6941792B-78EF-41DD-B3C6-11F2EB2C67E5}"/>
    <cellStyle name="Percent 3 3" xfId="2501" xr:uid="{E992E953-E7E3-4312-BCE6-C9862709E3B7}"/>
    <cellStyle name="Percent 3 3 2" xfId="2502" xr:uid="{FCB3949B-9A8E-48BA-BA9A-991FF013B15D}"/>
    <cellStyle name="Percent 3 4" xfId="2503" xr:uid="{4CFE5066-E58F-4E40-B6C8-AEA3BFD58976}"/>
    <cellStyle name="Percent 30" xfId="2504" xr:uid="{B55C71CE-3004-4999-8E75-1E23B96F272D}"/>
    <cellStyle name="Percent 30 2" xfId="2505" xr:uid="{BDBEB838-25B1-43E9-AFE7-418C182F9A23}"/>
    <cellStyle name="Percent 30 3" xfId="2506" xr:uid="{A3959281-4672-4017-A241-C07E8B7238DF}"/>
    <cellStyle name="Percent 31" xfId="2507" xr:uid="{1000DD24-FD5B-4842-A336-E74D7B930D6E}"/>
    <cellStyle name="Percent 31 2" xfId="2508" xr:uid="{DCA1C707-6AC5-4E42-9B39-A5B3DC3DDE51}"/>
    <cellStyle name="Percent 31 3" xfId="2509" xr:uid="{9DA057B7-C12A-44B6-A712-15522EB12E8E}"/>
    <cellStyle name="Percent 32" xfId="2510" xr:uid="{827760DC-769B-4353-BA06-7BE2D883CB54}"/>
    <cellStyle name="Percent 32 2" xfId="2511" xr:uid="{B5B07C17-D62F-4459-9E07-716020562DCB}"/>
    <cellStyle name="Percent 32 3" xfId="2512" xr:uid="{E7299355-4440-4AA5-9C0C-ECC2E268F359}"/>
    <cellStyle name="Percent 33" xfId="2513" xr:uid="{4CD90EF8-498B-4CBD-821C-E6AED8325E24}"/>
    <cellStyle name="Percent 33 2" xfId="2514" xr:uid="{6C0DC639-3ABA-47E6-B791-B0CB22AA50CD}"/>
    <cellStyle name="Percent 33 3" xfId="2515" xr:uid="{A9DA922C-CE1E-446B-BD11-CD791104DEA0}"/>
    <cellStyle name="Percent 34" xfId="2516" xr:uid="{C6347567-2DED-4071-986E-2B6CDC520355}"/>
    <cellStyle name="Percent 34 2" xfId="2517" xr:uid="{D4348F0D-7A1C-4D05-9B0E-7DF3FF147752}"/>
    <cellStyle name="Percent 34 3" xfId="2518" xr:uid="{8DEB2DEA-29DB-4CF8-8599-D83EC665F74F}"/>
    <cellStyle name="Percent 35" xfId="2519" xr:uid="{5FCEC917-55D2-487C-B882-FD8F82A13471}"/>
    <cellStyle name="Percent 35 2" xfId="2520" xr:uid="{A8FBC032-F942-4D06-8A60-D0F8C01B0D6C}"/>
    <cellStyle name="Percent 35 3" xfId="2521" xr:uid="{E8AC5693-99FC-4B3B-B299-B20376C1735B}"/>
    <cellStyle name="Percent 36" xfId="2522" xr:uid="{A3C73802-260E-4461-A1F4-B7934FBC916E}"/>
    <cellStyle name="Percent 36 2" xfId="2523" xr:uid="{2B7F86CB-FE12-4000-BC5A-5B3DE7FBB527}"/>
    <cellStyle name="Percent 36 3" xfId="2524" xr:uid="{EBD19FB7-FC79-407D-AC26-B8B8A5910998}"/>
    <cellStyle name="Percent 37" xfId="2525" xr:uid="{71ACC2C4-1DB7-4850-8E42-A5C2FF47A36B}"/>
    <cellStyle name="Percent 37 2" xfId="2526" xr:uid="{FC1D15A8-32D6-4B62-B509-CBE03BB747DD}"/>
    <cellStyle name="Percent 37 3" xfId="2527" xr:uid="{2FF89051-CAEE-4B32-A97D-EC163325C891}"/>
    <cellStyle name="Percent 38" xfId="2528" xr:uid="{B2098D10-EDC8-4CB8-87B3-C5C70BFAC37A}"/>
    <cellStyle name="Percent 38 2" xfId="2529" xr:uid="{EF270D11-A4D3-4034-BE83-2863558DAE64}"/>
    <cellStyle name="Percent 38 3" xfId="2530" xr:uid="{B97BD50D-1C15-42A0-AC0E-7ADD4A324625}"/>
    <cellStyle name="Percent 39" xfId="2531" xr:uid="{42E833A9-F96A-4A42-B038-AC2A0FBCB31C}"/>
    <cellStyle name="Percent 39 2" xfId="2532" xr:uid="{FB50718F-C690-4C9A-AF33-7A148A50D1AC}"/>
    <cellStyle name="Percent 39 3" xfId="2533" xr:uid="{7B177889-6AAB-4AEF-99C0-9AC5B027DE56}"/>
    <cellStyle name="Percent 4" xfId="2534" xr:uid="{429C8593-D5EF-4E1A-A4DA-44B9AEE47709}"/>
    <cellStyle name="Percent 4 2" xfId="2535" xr:uid="{2F1997D4-8526-47A4-805F-81E7D0DD8A6A}"/>
    <cellStyle name="Percent 4 2 2" xfId="2536" xr:uid="{4E153D99-7684-4AF1-9DB7-B7DB5F35889B}"/>
    <cellStyle name="Percent 4 2 2 2" xfId="2537" xr:uid="{0BDCD9C4-164F-4119-AC59-0B44E50BA9A0}"/>
    <cellStyle name="Percent 4 2 3" xfId="2538" xr:uid="{08900FD8-801F-49A5-9A60-5F3BA15F3FB2}"/>
    <cellStyle name="Percent 4 2 4" xfId="2539" xr:uid="{9DB46D5F-BC20-4BB6-9033-DB44E347316F}"/>
    <cellStyle name="Percent 4 3" xfId="2540" xr:uid="{1BFA83C7-4381-4ADD-9332-85ADFD71F6C6}"/>
    <cellStyle name="Percent 4 4" xfId="2541" xr:uid="{706E4BAC-9DAD-4825-9EDA-2BB42ECAF478}"/>
    <cellStyle name="Percent 4 5" xfId="2542" xr:uid="{C5E3D039-99C6-403C-9A6E-BAFDDB881871}"/>
    <cellStyle name="Percent 40" xfId="2543" xr:uid="{B212F897-CCB6-4D1A-AEA8-2727D659D570}"/>
    <cellStyle name="Percent 40 2" xfId="2544" xr:uid="{69378122-25A9-4B83-9DCB-62032C135F32}"/>
    <cellStyle name="Percent 40 3" xfId="2545" xr:uid="{098CBE10-F3C8-438B-894A-ECF872A3723E}"/>
    <cellStyle name="Percent 41" xfId="2546" xr:uid="{A9D3FAC4-CBFB-4ABD-A03E-FF29377DBEC2}"/>
    <cellStyle name="Percent 41 2" xfId="2547" xr:uid="{B787C1A0-F20A-43C7-8F33-9B14B82EFBE7}"/>
    <cellStyle name="Percent 41 3" xfId="2548" xr:uid="{206D9236-4BA2-488C-992E-CE730F1834DB}"/>
    <cellStyle name="Percent 42" xfId="2549" xr:uid="{A919D703-335E-409E-A2AA-3FD149CA7D15}"/>
    <cellStyle name="Percent 42 2" xfId="2550" xr:uid="{A10B15CF-6C73-4605-91FF-210BD7789794}"/>
    <cellStyle name="Percent 42 3" xfId="2551" xr:uid="{2E6319E2-E8E5-497B-895B-E6A245260E25}"/>
    <cellStyle name="Percent 43" xfId="2552" xr:uid="{092167A5-B20E-40B2-A98D-4E8E3D87AF3E}"/>
    <cellStyle name="Percent 43 2" xfId="2553" xr:uid="{5E84434D-2AE1-4F7A-BFD4-56262C636708}"/>
    <cellStyle name="Percent 43 3" xfId="2554" xr:uid="{76DC2D8F-4CBA-4E1A-91D4-F2BAEA197BF6}"/>
    <cellStyle name="Percent 44" xfId="2555" xr:uid="{6CA9F811-0F98-47F2-B02A-E7295CC0AA38}"/>
    <cellStyle name="Percent 44 2" xfId="2556" xr:uid="{F1CC4768-5941-4DB1-B8F6-CEA7A6188304}"/>
    <cellStyle name="Percent 44 3" xfId="2557" xr:uid="{BF0E4A34-E916-496D-A324-C95747EB49A7}"/>
    <cellStyle name="Percent 45" xfId="2558" xr:uid="{2E6023A3-4789-4175-81E1-AADB0CDF0B6D}"/>
    <cellStyle name="Percent 45 2" xfId="2559" xr:uid="{7275607E-F368-40AB-9F99-5FF40A2D7A33}"/>
    <cellStyle name="Percent 45 3" xfId="2560" xr:uid="{EA4C4263-4D2C-4731-A5E5-43FF6D4E321E}"/>
    <cellStyle name="Percent 46" xfId="2561" xr:uid="{B86C40D9-ECF0-4CA3-85D4-59E9A0884701}"/>
    <cellStyle name="Percent 46 2" xfId="2562" xr:uid="{93DD4CA6-4E0A-48FC-96FF-D9B487F3DAE9}"/>
    <cellStyle name="Percent 46 3" xfId="2563" xr:uid="{9588F67B-F47A-41C6-AC5F-93447B3759CE}"/>
    <cellStyle name="Percent 47" xfId="2564" xr:uid="{9ADE6CBE-7119-4296-B417-5A5E238CD42A}"/>
    <cellStyle name="Percent 47 2" xfId="2565" xr:uid="{A469790E-F119-49B5-841F-0D46A15DF8D0}"/>
    <cellStyle name="Percent 47 3" xfId="2566" xr:uid="{F55C20F1-A2EA-47A3-88CC-4887E5FB34E5}"/>
    <cellStyle name="Percent 48" xfId="2567" xr:uid="{19E2986B-D3BD-4FC5-A13B-FAB1568AE2C3}"/>
    <cellStyle name="Percent 48 2" xfId="2568" xr:uid="{88EC97F9-1FAF-43D1-B804-ECACCE4F9848}"/>
    <cellStyle name="Percent 48 3" xfId="2569" xr:uid="{F984F2BD-7532-4C71-A5C5-21DA85A73078}"/>
    <cellStyle name="Percent 49" xfId="2570" xr:uid="{83A9864D-3692-421D-B283-11D1CBC85ACF}"/>
    <cellStyle name="Percent 49 2" xfId="2571" xr:uid="{85FE49F6-5221-4DF7-9934-7B623BCDF0D6}"/>
    <cellStyle name="Percent 49 3" xfId="2572" xr:uid="{8FE5F36B-8CC3-4201-9B7C-E4DB2F97101A}"/>
    <cellStyle name="Percent 5" xfId="2573" xr:uid="{867068B9-99A9-49B1-AA7A-7AF6B8A5F3AD}"/>
    <cellStyle name="Percent 5 2" xfId="2574" xr:uid="{5508704E-08FD-4B4C-9C15-E2C0D47A16A4}"/>
    <cellStyle name="Percent 5 3" xfId="2575" xr:uid="{20D034A4-2B59-4267-814D-60830C423D01}"/>
    <cellStyle name="Percent 5 3 2" xfId="2576" xr:uid="{953BB601-6F60-4CF7-BDA1-1827E56C2C5F}"/>
    <cellStyle name="Percent 5 4" xfId="2577" xr:uid="{201FA4D1-CE14-471B-9EC2-31BB5AA8F7DE}"/>
    <cellStyle name="Percent 50" xfId="2578" xr:uid="{FF3A0149-4E5F-478B-A6B7-7B22EA4F02EB}"/>
    <cellStyle name="Percent 50 2" xfId="2579" xr:uid="{5889D6BA-0B81-438C-9A5B-C609A5307B9D}"/>
    <cellStyle name="Percent 50 3" xfId="2580" xr:uid="{DBB0672D-885A-4DF2-BA68-73FE5B3DD1B1}"/>
    <cellStyle name="Percent 51" xfId="2581" xr:uid="{9278FEF0-BD36-4BF8-8F35-CB69F229F394}"/>
    <cellStyle name="Percent 51 2" xfId="2582" xr:uid="{C377B6DC-CF54-41EA-9226-C0922CABC78B}"/>
    <cellStyle name="Percent 51 3" xfId="2583" xr:uid="{CA9C6071-1632-475D-AF18-4E1389B93B7C}"/>
    <cellStyle name="Percent 52" xfId="2584" xr:uid="{F25EB367-586B-4DA5-9413-5EAE96894A8E}"/>
    <cellStyle name="Percent 52 2" xfId="2585" xr:uid="{5DA7AA46-7FA6-4BD9-9D11-9D3E9735CB60}"/>
    <cellStyle name="Percent 52 3" xfId="2586" xr:uid="{0BF459BD-8AC9-4461-8211-E6FD8E0AEB2B}"/>
    <cellStyle name="Percent 53" xfId="2587" xr:uid="{9EFB9F25-81C4-4EA4-8C29-9D6067C9B9CF}"/>
    <cellStyle name="Percent 53 2" xfId="2588" xr:uid="{2AE9186D-36F4-4AA6-8EE4-6A2324134DBE}"/>
    <cellStyle name="Percent 53 3" xfId="2589" xr:uid="{DDE4DECC-3734-4256-9F11-1AC4F67F7E40}"/>
    <cellStyle name="Percent 54" xfId="2590" xr:uid="{1A478B63-C8D0-4378-861A-A88455073072}"/>
    <cellStyle name="Percent 54 2" xfId="2591" xr:uid="{15090A62-8142-4C88-B82F-2E701078D8FD}"/>
    <cellStyle name="Percent 54 3" xfId="2592" xr:uid="{2DA9D303-213E-4819-A458-53F9B3813C4A}"/>
    <cellStyle name="Percent 55" xfId="2593" xr:uid="{A73A7AE6-8443-48D4-AE0C-6ECB37EE4964}"/>
    <cellStyle name="Percent 55 2" xfId="2594" xr:uid="{966EE63F-4E56-4717-8CC8-294D38974693}"/>
    <cellStyle name="Percent 55 3" xfId="2595" xr:uid="{F6231784-BAA3-4A9A-9C38-42377FBA5673}"/>
    <cellStyle name="Percent 56" xfId="2596" xr:uid="{43D34CAF-6D5C-4DF2-8CE2-E42A0E5107B1}"/>
    <cellStyle name="Percent 56 2" xfId="2597" xr:uid="{075A948D-A7A1-4E8A-A9F5-E0723DBA0FBF}"/>
    <cellStyle name="Percent 56 3" xfId="2598" xr:uid="{BE509BD7-20F5-4DCD-BC74-E474EC6D1CFF}"/>
    <cellStyle name="Percent 57" xfId="2599" xr:uid="{13FAB2E8-E563-4851-968F-379541920471}"/>
    <cellStyle name="Percent 57 2" xfId="2600" xr:uid="{07A37746-6569-4913-B874-33A292093AAE}"/>
    <cellStyle name="Percent 57 3" xfId="2601" xr:uid="{3E5E8756-7191-4954-86FD-79A9E20F8E25}"/>
    <cellStyle name="Percent 58" xfId="2602" xr:uid="{CE83FA0B-9D4D-42EF-80D9-49A0A3C448FD}"/>
    <cellStyle name="Percent 58 2" xfId="2603" xr:uid="{219FEDD5-0AC3-4DF9-833C-E1CEAC136E72}"/>
    <cellStyle name="Percent 58 3" xfId="2604" xr:uid="{E985A378-3EA6-4BAE-8AA6-6AB694F3E0F2}"/>
    <cellStyle name="Percent 59" xfId="2605" xr:uid="{8C45BFB7-BD26-4C97-899A-4B9807F6A0BB}"/>
    <cellStyle name="Percent 59 2" xfId="2606" xr:uid="{F161E264-8F07-479E-9059-3C63F8C894C7}"/>
    <cellStyle name="Percent 59 3" xfId="2607" xr:uid="{5CD1D243-F948-4790-8967-EAC3E3C548C5}"/>
    <cellStyle name="Percent 6" xfId="2608" xr:uid="{C32A0143-3005-442C-9864-DEE8330F0D54}"/>
    <cellStyle name="Percent 6 2" xfId="2609" xr:uid="{6FE60685-7927-4AC8-B0A1-04142095CB5B}"/>
    <cellStyle name="Percent 6 2 2" xfId="2610" xr:uid="{F6F2AAFE-06E3-4EC9-AE48-86FEA2BD5053}"/>
    <cellStyle name="Percent 6 3" xfId="2611" xr:uid="{F091686C-B465-4FB7-BEB3-ACFDF1BADE44}"/>
    <cellStyle name="Percent 6 3 2" xfId="2612" xr:uid="{11BFD6E4-901D-4B75-AEF8-A737FE3C439C}"/>
    <cellStyle name="Percent 60" xfId="2613" xr:uid="{13E433C2-4703-47D5-9C81-F279D0486CB7}"/>
    <cellStyle name="Percent 60 2" xfId="2614" xr:uid="{B726FF42-11E0-40F4-88C8-26FAAE05AA39}"/>
    <cellStyle name="Percent 60 3" xfId="2615" xr:uid="{523863E1-FDD2-45FE-9FB6-BF692D7F4B64}"/>
    <cellStyle name="Percent 61" xfId="2616" xr:uid="{597250A8-1100-46AF-8347-30A549C5DC47}"/>
    <cellStyle name="Percent 61 2" xfId="2617" xr:uid="{8D3D7047-F1E2-47EB-B2C5-6E50DE00743B}"/>
    <cellStyle name="Percent 61 3" xfId="2618" xr:uid="{86D1A4F0-CF9C-42CC-B8BB-10F43F4381FB}"/>
    <cellStyle name="Percent 62" xfId="2619" xr:uid="{B75D732A-F1B9-4C4C-9A9F-D47A046253D1}"/>
    <cellStyle name="Percent 62 2" xfId="2620" xr:uid="{845DED98-6362-4654-A840-2F4C9A73A024}"/>
    <cellStyle name="Percent 62 3" xfId="2621" xr:uid="{A0FF4537-ECF0-491E-9A38-FEA7428D2FDA}"/>
    <cellStyle name="Percent 63" xfId="2622" xr:uid="{13E27577-427F-4717-95EA-9B8F9DF95473}"/>
    <cellStyle name="Percent 63 2" xfId="2623" xr:uid="{92F46576-EDAA-4A43-9C2B-AAB988FB5981}"/>
    <cellStyle name="Percent 63 3" xfId="2624" xr:uid="{1552BD97-B943-42E2-BB8A-5AC7EDB54C20}"/>
    <cellStyle name="Percent 64" xfId="2625" xr:uid="{E025C138-E83E-444D-AC52-AC9B9240E649}"/>
    <cellStyle name="Percent 64 2" xfId="2626" xr:uid="{5ACF31E4-848C-467B-9284-9261D30D4975}"/>
    <cellStyle name="Percent 64 3" xfId="2627" xr:uid="{DD784937-019E-4799-8497-9FBAC06A98D2}"/>
    <cellStyle name="Percent 65" xfId="2628" xr:uid="{3FEB3ACC-9EC9-400D-A276-E84C5635F452}"/>
    <cellStyle name="Percent 65 2" xfId="2629" xr:uid="{FE378C42-1BC5-4AF4-8A6B-6C9921F3B713}"/>
    <cellStyle name="Percent 65 3" xfId="2630" xr:uid="{3FF4981B-C780-4271-8913-70997B63BAB3}"/>
    <cellStyle name="Percent 66" xfId="2631" xr:uid="{18A16BEA-8616-409A-8050-01EB0E8F8E73}"/>
    <cellStyle name="Percent 66 2" xfId="2632" xr:uid="{295CA638-0C71-4E9A-B7F7-CCC9CB6DCA5E}"/>
    <cellStyle name="Percent 66 3" xfId="2633" xr:uid="{0C8D67EA-B3FD-4E1A-BE72-826D85DA7553}"/>
    <cellStyle name="Percent 67" xfId="2634" xr:uid="{6AD00FB8-C14F-4C20-97CA-C2863D603C9C}"/>
    <cellStyle name="Percent 67 2" xfId="2635" xr:uid="{222F90CB-F77A-4187-989A-751141F26D23}"/>
    <cellStyle name="Percent 67 3" xfId="2636" xr:uid="{13A2C911-1042-47CD-A71F-CEB18BBAD97E}"/>
    <cellStyle name="Percent 68" xfId="2637" xr:uid="{5466A73E-B50B-40B4-BBC3-C191A6C5F4F7}"/>
    <cellStyle name="Percent 68 2" xfId="2638" xr:uid="{A9CDBCE8-7B84-425C-9CCB-72708D34DC92}"/>
    <cellStyle name="Percent 68 3" xfId="2639" xr:uid="{6B931AE5-741E-4FC9-A87A-35060332DBD5}"/>
    <cellStyle name="Percent 69" xfId="2640" xr:uid="{9B177E43-F99D-4083-96AA-ED2010D0EBB5}"/>
    <cellStyle name="Percent 69 2" xfId="2641" xr:uid="{D924DFFC-2F20-419C-83E6-F3FBA5DE324F}"/>
    <cellStyle name="Percent 69 3" xfId="2642" xr:uid="{44C2CBBC-6A90-48E0-842E-3122032CF078}"/>
    <cellStyle name="Percent 7" xfId="2643" xr:uid="{1481A242-45E9-4C02-A92A-137299350E1D}"/>
    <cellStyle name="Percent 7 2" xfId="2644" xr:uid="{C798B22A-9F21-4B98-AC56-5C9A7EC0B896}"/>
    <cellStyle name="Percent 7 2 2" xfId="2645" xr:uid="{3C25E102-5B52-4E32-BA33-02945C73B32D}"/>
    <cellStyle name="Percent 7 2 3" xfId="2646" xr:uid="{5107501E-944A-45C0-AF9D-FDA05B097CA9}"/>
    <cellStyle name="Percent 7 3" xfId="2647" xr:uid="{2E284D38-E047-467F-81D3-59E91C846554}"/>
    <cellStyle name="Percent 70" xfId="2648" xr:uid="{96A0CAA9-DABE-499D-BBF5-B9BA9F665CF4}"/>
    <cellStyle name="Percent 70 2" xfId="2649" xr:uid="{6B825D07-F330-4551-8238-D6EDB481C0BE}"/>
    <cellStyle name="Percent 70 3" xfId="2650" xr:uid="{F47A78DE-35B0-4EB5-868C-227B860E9E43}"/>
    <cellStyle name="Percent 71" xfId="2651" xr:uid="{9D29651A-4B7C-4E1B-8AD3-7022734291EB}"/>
    <cellStyle name="Percent 71 2" xfId="2652" xr:uid="{C294B5E0-A3C9-4EC5-B00D-37CA5D308053}"/>
    <cellStyle name="Percent 71 2 2" xfId="2653" xr:uid="{DC971D90-B125-4BB3-BC2C-3D47E239B87C}"/>
    <cellStyle name="Percent 71 2 3" xfId="2654" xr:uid="{A7BC6FA9-254A-402F-B773-1B279C9B9D47}"/>
    <cellStyle name="Percent 71 3" xfId="2655" xr:uid="{9919B5A5-4C61-4989-8A6F-712733FF57C6}"/>
    <cellStyle name="Percent 71 4" xfId="2656" xr:uid="{903F9AE2-C362-47ED-BAE8-E688511C2220}"/>
    <cellStyle name="Percent 72" xfId="2657" xr:uid="{6A3AC95C-8239-4C68-91F2-E5CF9CB52385}"/>
    <cellStyle name="Percent 72 2" xfId="2658" xr:uid="{A0C8B239-828A-464E-A074-C41EBA761684}"/>
    <cellStyle name="Percent 72 3" xfId="2659" xr:uid="{D1D6F530-92B1-471B-A739-ABAF6F24CEFD}"/>
    <cellStyle name="Percent 73" xfId="2660" xr:uid="{D2419C7C-FBB2-42C8-B751-0F42B266AC4D}"/>
    <cellStyle name="Percent 74" xfId="2661" xr:uid="{F7159CC8-2703-4AF3-B4F2-864A14D0C3F9}"/>
    <cellStyle name="Percent 75" xfId="2662" xr:uid="{6064728B-9066-46B9-B674-49AB9489CFB3}"/>
    <cellStyle name="Percent 76" xfId="2663" xr:uid="{996ED828-CCD2-4277-94D5-F5C43867617B}"/>
    <cellStyle name="Percent 77" xfId="2664" xr:uid="{B15B295A-C7DA-480A-803A-A7161C76D7FF}"/>
    <cellStyle name="Percent 78" xfId="2665" xr:uid="{35DE9909-5C7A-4127-8142-639ECDD80266}"/>
    <cellStyle name="Percent 79" xfId="2666" xr:uid="{F8E93703-206A-4938-BB87-6C4A2B70B843}"/>
    <cellStyle name="Percent 8" xfId="2667" xr:uid="{4CDE7E01-ED1D-4D79-848B-B0FCC8D136B8}"/>
    <cellStyle name="Percent 8 2" xfId="2668" xr:uid="{780CBB80-0F67-4C82-AD76-9D69EC30AE0A}"/>
    <cellStyle name="Percent 8 3" xfId="2669" xr:uid="{4127BC5A-63D2-434F-A85A-F14EF518BB56}"/>
    <cellStyle name="Percent 80" xfId="3069" xr:uid="{EEE80EB3-3786-44AB-97C6-C673946D8313}"/>
    <cellStyle name="Percent 9" xfId="2670" xr:uid="{E354F9B1-F318-4CAB-9496-A4E0870852F7}"/>
    <cellStyle name="Percent 9 2" xfId="2671" xr:uid="{D6E29666-E778-4505-99F0-14B47DE89BF7}"/>
    <cellStyle name="Percent 9 3" xfId="2672" xr:uid="{8B8B6B41-7913-4B75-9A80-721E7845DFAC}"/>
    <cellStyle name="Pilkku_BINV" xfId="2673" xr:uid="{C6AD1491-776D-4892-B94D-0CD73473EE04}"/>
    <cellStyle name="PrePop Currency (0)" xfId="2674" xr:uid="{7BAC554A-8F39-449D-BDA9-59DB846C0AAD}"/>
    <cellStyle name="PrePop Currency (2)" xfId="2675" xr:uid="{44CC37E4-87F7-4553-8B3E-823D43B28F42}"/>
    <cellStyle name="PrePop Units (0)" xfId="2676" xr:uid="{E9673D18-3168-4AA4-B84C-3DC308BDAA46}"/>
    <cellStyle name="PrePop Units (1)" xfId="2677" xr:uid="{F0F3426A-EBA6-442B-91BF-163A7BC30917}"/>
    <cellStyle name="PrePop Units (2)" xfId="2678" xr:uid="{0F71B4BC-A924-4313-9BFF-9C6DB097DA28}"/>
    <cellStyle name="PSChar" xfId="2679" xr:uid="{75523B25-5371-415D-BCEC-EE319DDBDBB5}"/>
    <cellStyle name="PSChar 2" xfId="2680" xr:uid="{59892A65-348E-4CD3-8A28-4C8F4899058D}"/>
    <cellStyle name="PSDate" xfId="2681" xr:uid="{102BB416-D9C3-4397-94D9-6C3329ADB4DE}"/>
    <cellStyle name="PSDec" xfId="2682" xr:uid="{0C2F7F22-6EA2-454C-8DB6-13097EB32494}"/>
    <cellStyle name="PSHeading" xfId="2683" xr:uid="{D372EA73-C09F-4B62-8D4F-396927BE6A4C}"/>
    <cellStyle name="PSHeading 2" xfId="2684" xr:uid="{420C72CA-8003-4B89-8464-074908094E45}"/>
    <cellStyle name="PSInt" xfId="2685" xr:uid="{BC426C78-4997-44F1-A532-09D7BAC61091}"/>
    <cellStyle name="PSSpacer" xfId="2686" xr:uid="{B823B5BE-903C-49EB-866B-CF237BC32D59}"/>
    <cellStyle name="PSSpacer 2" xfId="2687" xr:uid="{F483E4C7-2778-445C-81E0-2AEF3BEEAD31}"/>
    <cellStyle name="Py?r. luku_BINV" xfId="2688" xr:uid="{674454A4-AC91-4302-BE30-EC3151DE6E07}"/>
    <cellStyle name="Py?r. valuutta_BINV" xfId="2689" xr:uid="{81CF5FD8-2231-4AFC-B005-75FF14C6951F}"/>
    <cellStyle name="Quantity" xfId="2690" xr:uid="{F444690C-A16B-4173-9526-D3F85922B23B}"/>
    <cellStyle name="Quantity 10" xfId="2691" xr:uid="{5C2DE9AA-BC9E-4016-A3AA-C4043F30B47E}"/>
    <cellStyle name="Quantity 11" xfId="2692" xr:uid="{4EB1F8C6-1B01-44D5-AA45-FA9E67A40290}"/>
    <cellStyle name="Quantity 2" xfId="2693" xr:uid="{0AF6D83A-EDCB-4FF0-8BEB-772D33EE4402}"/>
    <cellStyle name="Quantity 3" xfId="2694" xr:uid="{854A12B8-79C4-4AB3-8C64-200FA00E10E8}"/>
    <cellStyle name="Quantity 4" xfId="2695" xr:uid="{CC1617D1-EDC0-4181-8CF8-83FA14FAC674}"/>
    <cellStyle name="Quantity 5" xfId="2696" xr:uid="{CBE69E7A-7887-4099-94F9-7CD2BA4D74A6}"/>
    <cellStyle name="Quantity 6" xfId="2697" xr:uid="{D395BB91-8EBC-40A2-8E60-EEDA0C7E6572}"/>
    <cellStyle name="Quantity 7" xfId="2698" xr:uid="{AB0D97CE-701A-4077-8F96-2A8CB37AE80B}"/>
    <cellStyle name="Quantity 8" xfId="2699" xr:uid="{148AE534-5BB2-4F3E-9370-1907050A0819}"/>
    <cellStyle name="Quantity 9" xfId="2700" xr:uid="{AF05947B-F938-4DA2-ACDE-623DE9B70FD3}"/>
    <cellStyle name="Quantity_REC-PKT" xfId="2701" xr:uid="{9A429AD5-E3AE-4B0D-858B-CFDE0351EB2D}"/>
    <cellStyle name="RangeNames" xfId="2702" xr:uid="{BC38DBF1-F965-4533-8C72-F9FF97FFA6A1}"/>
    <cellStyle name="RangeNames 2" xfId="2703" xr:uid="{2FBF9734-C55B-4A24-9ED8-45E111A41C1A}"/>
    <cellStyle name="Ratio" xfId="2704" xr:uid="{4E92EE08-3864-48F4-B346-DEF09511A173}"/>
    <cellStyle name="ratio - Style2" xfId="2705" xr:uid="{25D85F9E-9EC8-421D-930A-0812FC5E5859}"/>
    <cellStyle name="ratio - Style2 2" xfId="2706" xr:uid="{2C9C1A5B-8677-43E1-B17F-E94B6C36B565}"/>
    <cellStyle name="Reset range style to defaults" xfId="2707" xr:uid="{9E062DA0-B1F3-47BC-9581-A396B8853D50}"/>
    <cellStyle name="Reset range style to defaults 2" xfId="2708" xr:uid="{4F192F17-351E-41FF-8DA6-BD518140A092}"/>
    <cellStyle name="Rittichai" xfId="2709" xr:uid="{7A98D10F-A38D-4476-994B-086267301721}"/>
    <cellStyle name="Rothschild Normal" xfId="2710" xr:uid="{FC7ABBA5-B5EA-4DDB-9266-0834A11AF43F}"/>
    <cellStyle name="Rothschild Normal 2" xfId="2711" xr:uid="{1EAD97B1-EBEA-48E6-9B44-1EC35243EFAF}"/>
    <cellStyle name="RowSummary" xfId="2712" xr:uid="{D60BC946-6987-49E8-9A73-A356BF343793}"/>
    <cellStyle name="SAPBEXaggData" xfId="2713" xr:uid="{A6F2B757-BDB8-47AF-8174-0318B33E4268}"/>
    <cellStyle name="SAPBEXaggData 2" xfId="2714" xr:uid="{F333180A-A624-4D56-BEBC-4CAFCA321931}"/>
    <cellStyle name="SAPBEXaggData 2 2" xfId="2715" xr:uid="{247A199F-7AAA-4473-8EC9-7D1F14CDB88F}"/>
    <cellStyle name="SAPBEXaggData 2 3" xfId="2716" xr:uid="{1F0DD8DF-D423-428D-A6AE-027C07FFD730}"/>
    <cellStyle name="SAPBEXaggData 3" xfId="2717" xr:uid="{AED13349-3EF2-4A66-AD22-F43A8D8901C4}"/>
    <cellStyle name="SAPBEXaggData 4" xfId="2718" xr:uid="{62BE3CAD-0774-4D90-A232-1D63AD078FC6}"/>
    <cellStyle name="SAPBEXaggDataEmph" xfId="2719" xr:uid="{0DC4B031-D184-4B10-A09F-30A0D818F09C}"/>
    <cellStyle name="SAPBEXaggDataEmph 2" xfId="2720" xr:uid="{EC24855C-DFF4-48A6-A024-0260F48D1A58}"/>
    <cellStyle name="SAPBEXaggItem" xfId="2721" xr:uid="{46D3676B-C876-403E-B699-63029A720F7F}"/>
    <cellStyle name="SAPBEXaggItem 2" xfId="2722" xr:uid="{99C5B934-991B-49BD-A66D-4CE1E5781976}"/>
    <cellStyle name="SAPBEXaggItem 2 2" xfId="2723" xr:uid="{69B35AC9-A5EE-4504-AE84-549134BAF59C}"/>
    <cellStyle name="SAPBEXaggItem 2 3" xfId="2724" xr:uid="{494B09EE-66C0-40B3-8EC1-F254690E2B90}"/>
    <cellStyle name="SAPBEXaggItem 3" xfId="2725" xr:uid="{EB1EA899-2495-4069-8E09-4F3F0ADBFD96}"/>
    <cellStyle name="SAPBEXaggItem 4" xfId="2726" xr:uid="{B8DB7A64-A891-402E-8073-8A59EFF018D7}"/>
    <cellStyle name="SAPBEXaggItemX" xfId="2727" xr:uid="{633A9BEE-9AAA-4EB9-9C63-F884FB609BE9}"/>
    <cellStyle name="SAPBEXaggItemX 2" xfId="2728" xr:uid="{E623D3B0-20E0-40A9-8015-B723BD93CDB1}"/>
    <cellStyle name="SAPBEXchaText" xfId="2729" xr:uid="{40AFBCFA-5D31-4B21-B68D-737DED104D4A}"/>
    <cellStyle name="SAPBEXchaText 2" xfId="2730" xr:uid="{7FC51814-DE48-4A6B-BB70-1E9810681605}"/>
    <cellStyle name="SAPBEXexcBad7" xfId="2731" xr:uid="{2E130149-F6CE-42AB-A492-2A6806E36096}"/>
    <cellStyle name="SAPBEXexcBad7 2" xfId="2732" xr:uid="{CEFDEB7F-7C1B-4CDF-AAF8-89AF85DD7ED0}"/>
    <cellStyle name="SAPBEXexcBad8" xfId="2733" xr:uid="{FE5792FF-755A-44BB-8F8F-11606042A62D}"/>
    <cellStyle name="SAPBEXexcBad8 2" xfId="2734" xr:uid="{76B4176D-9580-45C0-84A7-66BB6E59AE0A}"/>
    <cellStyle name="SAPBEXexcBad9" xfId="2735" xr:uid="{DC20CA9E-AAF2-4068-8D8C-829116EAF89F}"/>
    <cellStyle name="SAPBEXexcBad9 2" xfId="2736" xr:uid="{BD84964B-8789-4CD2-A9BB-FAA71C142352}"/>
    <cellStyle name="SAPBEXexcCritical4" xfId="2737" xr:uid="{F5A77634-43D8-40C1-AC09-DE152AA34D53}"/>
    <cellStyle name="SAPBEXexcCritical4 2" xfId="2738" xr:uid="{010F2D21-D125-45D4-A72F-BDD5AA80755D}"/>
    <cellStyle name="SAPBEXexcCritical5" xfId="2739" xr:uid="{99FCAC45-E5CF-4A4F-A2F1-53193993B0E9}"/>
    <cellStyle name="SAPBEXexcCritical5 2" xfId="2740" xr:uid="{2C63A9F4-E7F4-477D-BA2B-69F1CA64EA64}"/>
    <cellStyle name="SAPBEXexcCritical6" xfId="2741" xr:uid="{775DFC3A-4493-4D72-BF91-A484D863B191}"/>
    <cellStyle name="SAPBEXexcCritical6 2" xfId="2742" xr:uid="{1CC5DD2F-887E-487E-9AA8-3C59FDE5B68A}"/>
    <cellStyle name="SAPBEXexcGood1" xfId="2743" xr:uid="{BE70A010-8E3F-4673-BA0C-D0AF2B233B03}"/>
    <cellStyle name="SAPBEXexcGood1 2" xfId="2744" xr:uid="{0160AFC5-8E8B-4D3D-ACE5-B045F389FE79}"/>
    <cellStyle name="SAPBEXexcGood2" xfId="2745" xr:uid="{68B4C6AB-F039-47AD-AB7B-C2CF7C05D58D}"/>
    <cellStyle name="SAPBEXexcGood2 2" xfId="2746" xr:uid="{5B4D5FC7-FC47-440F-968C-6F8435DE1D9A}"/>
    <cellStyle name="SAPBEXexcGood3" xfId="2747" xr:uid="{7B5664C2-CDC8-4ECA-BC7B-7E581802358A}"/>
    <cellStyle name="SAPBEXexcGood3 2" xfId="2748" xr:uid="{9D95A96F-2C3A-45AB-8977-DF90DB6A851A}"/>
    <cellStyle name="SAPBEXfilterDrill" xfId="2749" xr:uid="{1AB0A599-AF11-476C-AB5F-BCD901209E99}"/>
    <cellStyle name="SAPBEXfilterDrill 2" xfId="2750" xr:uid="{2C183790-C4F8-494F-8DE6-977F5DC22423}"/>
    <cellStyle name="SAPBEXfilterDrill 2 2" xfId="2751" xr:uid="{94E66CA5-ACFB-42DA-AE66-1E0BEA2609BF}"/>
    <cellStyle name="SAPBEXfilterDrill 2 3" xfId="2752" xr:uid="{60066862-8D7A-4CAC-A440-41F2261300CF}"/>
    <cellStyle name="SAPBEXfilterDrill 3" xfId="2753" xr:uid="{3B757A0B-BE8C-475B-BB5A-D2D97DE23C60}"/>
    <cellStyle name="SAPBEXfilterDrill 4" xfId="2754" xr:uid="{170D505D-E99D-45FA-886A-BA4D8110B735}"/>
    <cellStyle name="SAPBEXfilterItem" xfId="2755" xr:uid="{27D6F67D-0317-433E-BEF9-EBDE16E8495E}"/>
    <cellStyle name="SAPBEXfilterItem 2" xfId="2756" xr:uid="{71EF7895-9A51-4467-87AC-2F563DE4CA01}"/>
    <cellStyle name="SAPBEXfilterText" xfId="2757" xr:uid="{39B67FAF-6C6A-44DD-999F-CD79174589A3}"/>
    <cellStyle name="SAPBEXfilterText 2" xfId="2758" xr:uid="{EE7F437F-4DC0-459C-A1FF-FDD93C5FDA17}"/>
    <cellStyle name="SAPBEXformats" xfId="2759" xr:uid="{395F429E-709C-4F36-99CC-4C8CE937E3D5}"/>
    <cellStyle name="SAPBEXformats 2" xfId="2760" xr:uid="{3EDCE880-BF21-4270-90C4-01158AB5FBE2}"/>
    <cellStyle name="SAPBEXheaderItem" xfId="2761" xr:uid="{72E6D42D-2832-425B-9BE1-26678089D261}"/>
    <cellStyle name="SAPBEXheaderItem 2" xfId="2762" xr:uid="{8D6AE8C2-8DE2-4B07-9B85-48826F23FFDE}"/>
    <cellStyle name="SAPBEXheaderText" xfId="2763" xr:uid="{49A765FE-6CB4-47B3-80FE-DA6CC0CE2797}"/>
    <cellStyle name="SAPBEXheaderText 2" xfId="2764" xr:uid="{7D850BCC-FDBB-46BB-BCBB-A26014667637}"/>
    <cellStyle name="SAPBEXHLevel0" xfId="2765" xr:uid="{386E5B0D-7CD9-47D6-B42D-2B586A445352}"/>
    <cellStyle name="SAPBEXHLevel0 2" xfId="2766" xr:uid="{268052E7-03DE-4996-996C-E2D9B45E40D7}"/>
    <cellStyle name="SAPBEXHLevel0X" xfId="2767" xr:uid="{DBED90E1-D56C-4AF6-BD75-CC6B27A690D2}"/>
    <cellStyle name="SAPBEXHLevel0X 2" xfId="2768" xr:uid="{88EB02EE-F0A7-4FA6-B15B-E364548E9294}"/>
    <cellStyle name="SAPBEXHLevel1" xfId="2769" xr:uid="{645AF775-49EB-42EE-9347-AC8447DFC9DE}"/>
    <cellStyle name="SAPBEXHLevel1 2" xfId="2770" xr:uid="{F5CE2F44-EEFF-485A-B518-FDAF67A0CABE}"/>
    <cellStyle name="SAPBEXHLevel1X" xfId="2771" xr:uid="{9A902F00-BD79-4252-A402-F4B4759A3C41}"/>
    <cellStyle name="SAPBEXHLevel1X 2" xfId="2772" xr:uid="{9501B9D0-DD80-4DB7-A947-3A3892A482CC}"/>
    <cellStyle name="SAPBEXHLevel2" xfId="2773" xr:uid="{4C8BA72D-AC6E-49A1-9498-091119D1C8FB}"/>
    <cellStyle name="SAPBEXHLevel2 2" xfId="2774" xr:uid="{518A8F4D-0A41-452F-B992-D38767944862}"/>
    <cellStyle name="SAPBEXHLevel2X" xfId="2775" xr:uid="{EF7328D4-728B-487F-8B3B-9C3CA101641C}"/>
    <cellStyle name="SAPBEXHLevel2X 2" xfId="2776" xr:uid="{DABAB853-427E-42A9-BA5F-729D12AF28DD}"/>
    <cellStyle name="SAPBEXHLevel3" xfId="2777" xr:uid="{33969A9C-BDE8-4C56-92CD-21C7046CA59D}"/>
    <cellStyle name="SAPBEXHLevel3 2" xfId="2778" xr:uid="{877EFF6A-DE61-48C1-A458-D239F117B33A}"/>
    <cellStyle name="SAPBEXHLevel3X" xfId="2779" xr:uid="{34B617D6-236D-4180-ADC8-FE8BF89315F3}"/>
    <cellStyle name="SAPBEXHLevel3X 2" xfId="2780" xr:uid="{37F84F01-55A6-4D85-8437-35042BA5344A}"/>
    <cellStyle name="SAPBEXresData" xfId="2781" xr:uid="{C3C0D82A-05E4-4F22-B0F1-D76AE8B1A04E}"/>
    <cellStyle name="SAPBEXresData 2" xfId="2782" xr:uid="{EC866C66-6FB7-41E0-B1BD-0524F1633ABD}"/>
    <cellStyle name="SAPBEXresDataEmph" xfId="2783" xr:uid="{79A40861-FA4C-452F-BCD3-C5548E72B35B}"/>
    <cellStyle name="SAPBEXresDataEmph 2" xfId="2784" xr:uid="{8D016C15-12D7-461C-99B8-9E849EFBD9C1}"/>
    <cellStyle name="SAPBEXresItem" xfId="2785" xr:uid="{4C0FDCAA-8E83-4913-96A7-E0F8B0A6DDAF}"/>
    <cellStyle name="SAPBEXresItem 2" xfId="2786" xr:uid="{B2430C5B-6F13-4820-871C-9CE4F9104F5F}"/>
    <cellStyle name="SAPBEXresItemX" xfId="2787" xr:uid="{FD446602-2041-4309-A6FD-212DEA2DCB10}"/>
    <cellStyle name="SAPBEXresItemX 2" xfId="2788" xr:uid="{3D4420D0-8C12-4EEC-844C-6411570C0737}"/>
    <cellStyle name="SAPBEXstdData" xfId="2789" xr:uid="{14A222EF-7797-4D4A-A108-A71EFBCFAB25}"/>
    <cellStyle name="SAPBEXstdData 2" xfId="2790" xr:uid="{6D31F14D-076F-4340-A405-6703E9FAEDF3}"/>
    <cellStyle name="SAPBEXstdDataEmph" xfId="2791" xr:uid="{B06BDD54-8D54-4197-871E-3AB12ABDE4F0}"/>
    <cellStyle name="SAPBEXstdDataEmph 2" xfId="2792" xr:uid="{20D63EED-5CB6-4DC8-A4BD-25A47FD22F11}"/>
    <cellStyle name="SAPBEXstdItem" xfId="2793" xr:uid="{66BB7D35-DF16-4F97-8582-DE451E456709}"/>
    <cellStyle name="SAPBEXstdItem 2" xfId="2794" xr:uid="{921628D2-14DA-4C4F-9476-BA614FBE7E31}"/>
    <cellStyle name="SAPBEXstdItemX" xfId="2795" xr:uid="{E4D25E72-69CD-4E52-A1FA-D6729F2ADB28}"/>
    <cellStyle name="SAPBEXstdItemX 2" xfId="2796" xr:uid="{7E161C5B-2AD1-41FB-BE73-48C658C6C4EB}"/>
    <cellStyle name="SAPBEXtitle" xfId="2797" xr:uid="{EECC7883-A9D8-435A-ADD6-61C9540EADDE}"/>
    <cellStyle name="SAPBEXtitle 2" xfId="2798" xr:uid="{2474593D-F11B-41ED-88DA-03DFFFE99C39}"/>
    <cellStyle name="SAPBEXundefined" xfId="2799" xr:uid="{F3D45F9A-0115-4252-BDAF-FDA05EF4C918}"/>
    <cellStyle name="SAPBEXundefined 2" xfId="2800" xr:uid="{7226D043-72C5-48C3-B2ED-8FFA4452CD8A}"/>
    <cellStyle name="Sensitivity" xfId="2801" xr:uid="{F999485D-6CDE-40AE-9792-2BE468DEE38B}"/>
    <cellStyle name="Sensitivity 2" xfId="2802" xr:uid="{21D24B19-2AF2-4286-BB71-E10BB9AC397C}"/>
    <cellStyle name="SheetHeader1" xfId="2803" xr:uid="{E91C5A5D-EDB9-4A39-941F-DDA4B11C5283}"/>
    <cellStyle name="SheetHeader1 2" xfId="2804" xr:uid="{1F7166E8-623F-4862-8FE3-D3AD8B038134}"/>
    <cellStyle name="SheetHeader2" xfId="2805" xr:uid="{7A644E26-7641-4D8F-B676-3BFA54831D4C}"/>
    <cellStyle name="SheetHeader2 2" xfId="2806" xr:uid="{C19785AA-3010-488C-B621-3A39EB0ED357}"/>
    <cellStyle name="StandardInput" xfId="2807" xr:uid="{305D289D-BA79-4E40-9841-E28D5C4273B3}"/>
    <cellStyle name="StandardInput 2" xfId="2808" xr:uid="{62CCB141-2BC8-4F62-8003-2E7087093603}"/>
    <cellStyle name="Style 1" xfId="2809" xr:uid="{6259D7FF-7349-4A92-96B8-2410C3AB9371}"/>
    <cellStyle name="Style 1 2" xfId="2810" xr:uid="{EBBF52F7-DDE2-4705-8047-AD166374763F}"/>
    <cellStyle name="Style 1 2 2" xfId="2811" xr:uid="{AE98B204-CA2A-4A98-BA7A-747B96B1C047}"/>
    <cellStyle name="Style 1 3" xfId="2812" xr:uid="{A8ACEB02-FD74-4CCB-AEE2-C899251AF9BC}"/>
    <cellStyle name="style1" xfId="2813" xr:uid="{9858C412-CB07-4FEB-A494-DD97646E2211}"/>
    <cellStyle name="Style2" xfId="2814" xr:uid="{915542CC-471E-4A6B-A687-6504D0C184FA}"/>
    <cellStyle name="Style2 2" xfId="2815" xr:uid="{DC6EECEC-2F21-4AA3-BE30-C21FA116EB36}"/>
    <cellStyle name="Style3" xfId="2816" xr:uid="{DBE4B01B-9479-457F-9B78-CE7EB3F8677D}"/>
    <cellStyle name="Style3 2" xfId="2817" xr:uid="{04477F67-1002-4C58-82C1-77233D12DBB7}"/>
    <cellStyle name="subhead" xfId="2818" xr:uid="{D61020E5-0DF6-4539-A326-83E99FEB49E2}"/>
    <cellStyle name="Subheading" xfId="2819" xr:uid="{EC626BDE-A2CF-48A2-8027-97C40D5B0C42}"/>
    <cellStyle name="SubheadingBold" xfId="2820" xr:uid="{04CB5B9F-A53A-498B-9770-AB5EEBB25159}"/>
    <cellStyle name="Table" xfId="2821" xr:uid="{2A69C802-2656-4EB1-B897-3AB835C425D5}"/>
    <cellStyle name="Table 2" xfId="2822" xr:uid="{66A9DFDC-976C-430F-B8A4-83A207C6C7BA}"/>
    <cellStyle name="Table 3" xfId="2823" xr:uid="{5DBAFE90-4A7A-4AEE-BEC0-2732873C7043}"/>
    <cellStyle name="Table 4" xfId="2824" xr:uid="{715D0D30-531B-414A-9F74-BD44EAA741DC}"/>
    <cellStyle name="Table Heading" xfId="2825" xr:uid="{BF305D89-A4F7-44ED-825E-7EFBFDBCECCC}"/>
    <cellStyle name="Table Heading 2" xfId="2826" xr:uid="{EBC04264-1252-406F-93C8-A82FB9C9C8BC}"/>
    <cellStyle name="Table_Heading2" xfId="2827" xr:uid="{3B80D6A7-CC62-41D5-B0B4-909160BF53CA}"/>
    <cellStyle name="TBC" xfId="2828" xr:uid="{57210065-F1E3-470C-AAD0-CC715E0C3266}"/>
    <cellStyle name="TBC 2" xfId="2829" xr:uid="{D021A81B-EEA4-4FDD-999B-2E56ADA55602}"/>
    <cellStyle name="Text Indent A" xfId="2830" xr:uid="{B11D6693-37B1-433B-86D6-45FA5FE397A8}"/>
    <cellStyle name="Text Indent B" xfId="2831" xr:uid="{7BE398D2-1829-4C49-8ADD-58FED461FD85}"/>
    <cellStyle name="Text Indent C" xfId="2832" xr:uid="{C550AA6B-0C6A-4165-A76C-7DF2DAA3A30A}"/>
    <cellStyle name="thousand" xfId="2833" xr:uid="{159E5D5B-6E13-41F5-A648-D1AC136F4CFC}"/>
    <cellStyle name="Tickmark" xfId="2834" xr:uid="{D123B36A-F9FE-4074-ACD6-4FCB000132DB}"/>
    <cellStyle name="Tickmark 2" xfId="2835" xr:uid="{2042C4E9-92E3-440F-816F-C02AF8F690B6}"/>
    <cellStyle name="Times New Roman" xfId="2836" xr:uid="{7CA791A9-0D57-45E3-B164-C6DE52326925}"/>
    <cellStyle name="Title 2" xfId="2837" xr:uid="{B71B8CF7-A01D-42F9-8E3F-8FB20E3CC708}"/>
    <cellStyle name="Title 2 2" xfId="2838" xr:uid="{66EA3506-24B3-4362-BC93-03ED8F88FC69}"/>
    <cellStyle name="Title 2 3" xfId="2839" xr:uid="{B395156C-498E-448A-B3CB-A05CB42F011D}"/>
    <cellStyle name="Title 3" xfId="2840" xr:uid="{68816A18-7254-45EA-89E8-C5CAE1B3F9FD}"/>
    <cellStyle name="Total 1" xfId="2841" xr:uid="{D9B4DB49-CB57-402D-99CE-B12AD885674E}"/>
    <cellStyle name="Total 2" xfId="2842" xr:uid="{BB62E9D3-E963-45DC-BF46-0C7E4C7DD3E1}"/>
    <cellStyle name="Total 2 2" xfId="2843" xr:uid="{C3F718A4-7658-4718-9456-65D1F4307F91}"/>
    <cellStyle name="Total 2 3" xfId="2844" xr:uid="{C0835D21-BE60-449E-80D3-939A59CD59DC}"/>
    <cellStyle name="Total 2 4" xfId="2845" xr:uid="{ADDB2C9B-FB3E-4FEA-A6D0-A8940C3B3AEE}"/>
    <cellStyle name="Total 2 5" xfId="2846" xr:uid="{6A5FB2B3-8C28-4649-8B61-23C4D58A055B}"/>
    <cellStyle name="Total 2 6" xfId="2847" xr:uid="{F3BB5DDD-E881-48C8-A735-D4731C835C96}"/>
    <cellStyle name="Total 3" xfId="2848" xr:uid="{6F35DD6F-722C-4344-91BE-A6E0CAEBF2CB}"/>
    <cellStyle name="Total 3 2" xfId="2849" xr:uid="{7871DB69-E5C6-4137-821A-F90AF14FDA8A}"/>
    <cellStyle name="Total 4" xfId="2850" xr:uid="{A04B9903-1C1C-4B06-BE4D-FC6700E2EDC7}"/>
    <cellStyle name="Total 4 2" xfId="2851" xr:uid="{F1826976-8EC6-4DEC-81BF-FED26DEE76B9}"/>
    <cellStyle name="Transfer out" xfId="2852" xr:uid="{12D5D2AA-3FF5-4648-8C92-2A379C281181}"/>
    <cellStyle name="Transfer out 2" xfId="2853" xr:uid="{90421BD3-A488-4F2B-9F6C-684CAD61DD35}"/>
    <cellStyle name="Transfer out 2 2" xfId="2854" xr:uid="{B4B69E04-1895-4ED8-A08C-EA76C0369378}"/>
    <cellStyle name="Transfer out 2 3" xfId="2855" xr:uid="{15DA55AD-FE59-48C5-B10A-DFD535D2493D}"/>
    <cellStyle name="Transfer out 3" xfId="2856" xr:uid="{A4C90CE5-9CAA-4EC0-9C2B-3E5282B4862E}"/>
    <cellStyle name="Transfer out 4" xfId="2857" xr:uid="{FD02578E-FFFD-4673-AB70-6F6914B9D551}"/>
    <cellStyle name="Tusental (0)_pldt" xfId="2858" xr:uid="{58E80792-5C7C-427E-8F04-C112C581BFF9}"/>
    <cellStyle name="Tusental_A-listan (fixad)" xfId="2859" xr:uid="{8DC757F3-1B00-42A5-B9A4-9799A1FC8044}"/>
    <cellStyle name="Unit" xfId="2860" xr:uid="{AD80EE96-5C68-43A6-A4B6-0641378E3A98}"/>
    <cellStyle name="Unit 2" xfId="2861" xr:uid="{208692DB-FF90-4379-8FC9-2E8D6261DAD9}"/>
    <cellStyle name="Unprotected" xfId="2862" xr:uid="{85550239-6BA9-45E6-80B3-149218E2B1BE}"/>
    <cellStyle name="Unprotected 2" xfId="2863" xr:uid="{EC4DFF90-C3A7-4DB6-92DD-29A2252AA5F3}"/>
    <cellStyle name="User_Defined_A" xfId="2864" xr:uid="{891395E0-F93B-4D2F-ADA0-53146DB440A9}"/>
    <cellStyle name="Valuta (0)_pldt" xfId="2865" xr:uid="{482E837D-DA8C-433E-B880-11D8C00C34E3}"/>
    <cellStyle name="Valuta_NPV" xfId="2866" xr:uid="{43F9C6EE-CBBA-40F0-AFD8-9F6B3A23AAEB}"/>
    <cellStyle name="Valuutta_BINV" xfId="2867" xr:uid="{B9EFD314-D9C5-4C1C-9511-378368742621}"/>
    <cellStyle name="Warning" xfId="2868" xr:uid="{81C6D4CA-ABEA-4BEB-9B05-53B3E2CBFAC0}"/>
    <cellStyle name="Warning 2" xfId="2869" xr:uid="{69FAF5C0-4D9D-426B-84D0-A28463714CC5}"/>
    <cellStyle name="Warning Text 2" xfId="2870" xr:uid="{C3F141AC-B0AE-4A73-AE32-25D5B7B6A24C}"/>
    <cellStyle name="Warning Text 3" xfId="2871" xr:uid="{47710EC9-7F89-4669-A09E-6EEF26D1A74C}"/>
    <cellStyle name="WHead - Style2" xfId="2872" xr:uid="{F24ABACC-0C8B-4E66-A016-92C574585921}"/>
    <cellStyle name="WHead - Style2 2" xfId="2873" xr:uid="{9848AC75-0405-463D-A982-C293A0EB3839}"/>
    <cellStyle name="WHead - Style2 3" xfId="2874" xr:uid="{2D26A04F-5538-47A9-B860-1804E0EF9F9E}"/>
    <cellStyle name="เครื่องหมายจุลภาค [0]_1" xfId="2875" xr:uid="{7C2725E8-2A62-4CC2-BC66-75B1E2F52150}"/>
    <cellStyle name="เครื่องหมายจุลภาค 10" xfId="2876" xr:uid="{84A013EC-3282-4C81-9B6F-6AF17B15A767}"/>
    <cellStyle name="เครื่องหมายจุลภาค 2" xfId="2877" xr:uid="{E4BF6D53-C76F-4226-AFE8-27D0C8ED92FA}"/>
    <cellStyle name="เครื่องหมายจุลภาค 2 2" xfId="2878" xr:uid="{B8F0B489-1D69-475D-9A6F-161AF4782C56}"/>
    <cellStyle name="เครื่องหมายจุลภาค 2 2 2" xfId="2879" xr:uid="{B2A96595-FDFF-4007-942D-034B5A70D38B}"/>
    <cellStyle name="เครื่องหมายจุลภาค 2 2 2 2" xfId="2880" xr:uid="{1DBC3811-7BE9-4B04-9708-AAC189918244}"/>
    <cellStyle name="เครื่องหมายจุลภาค 2 2 2 3" xfId="2881" xr:uid="{F196F5BC-D624-4DAF-9113-4E43F632F075}"/>
    <cellStyle name="เครื่องหมายจุลภาค 2 2 2 4" xfId="2882" xr:uid="{E8DB5848-7ABE-47B9-9FF1-795C4198656E}"/>
    <cellStyle name="เครื่องหมายจุลภาค 2 2 3" xfId="2883" xr:uid="{CB427805-D29E-4B3F-8904-5B1850CA53FA}"/>
    <cellStyle name="เครื่องหมายจุลภาค 2 2 4" xfId="2884" xr:uid="{E4F9CD61-31EF-4EBE-BF64-80863C080549}"/>
    <cellStyle name="เครื่องหมายจุลภาค 2 2 5" xfId="2885" xr:uid="{A762A0FE-24EC-44B5-92BE-2CF9D0A15A04}"/>
    <cellStyle name="เครื่องหมายจุลภาค 2 3" xfId="2886" xr:uid="{F506788A-4858-4800-A2DF-095515848593}"/>
    <cellStyle name="เครื่องหมายจุลภาค 2 4" xfId="2887" xr:uid="{51B6D709-5E59-4B15-A61B-43B31EF32C99}"/>
    <cellStyle name="เครื่องหมายจุลภาค 2 5" xfId="2888" xr:uid="{4CB83F9F-2BD0-45CD-A329-A44E99446317}"/>
    <cellStyle name="เครื่องหมายจุลภาค 2_~gl60" xfId="2889" xr:uid="{E6640318-6BA3-489D-BA73-E0B83F764D6C}"/>
    <cellStyle name="เครื่องหมายจุลภาค 3" xfId="2890" xr:uid="{8190B8C0-5DC6-4117-B538-C7BC65130A39}"/>
    <cellStyle name="เครื่องหมายจุลภาค 3 2" xfId="2891" xr:uid="{8C1D4FDA-EBE7-4C4E-90CB-5A3DA4F5206D}"/>
    <cellStyle name="เครื่องหมายจุลภาค 3 3" xfId="2892" xr:uid="{55481170-72C7-4C3C-86DD-D073A99C480E}"/>
    <cellStyle name="เครื่องหมายจุลภาค 3 4" xfId="2893" xr:uid="{7D6E2288-4C7F-4CD3-BFA5-2D64F4185ADB}"/>
    <cellStyle name="เครื่องหมายจุลภาค 3_Copy of SFCD@Detail - 12.2010-kung" xfId="2894" xr:uid="{7450724C-91EF-44D3-8B4B-C8CE5B5E0D1D}"/>
    <cellStyle name="เครื่องหมายจุลภาค 4" xfId="2895" xr:uid="{8248F301-5485-4E3E-87D1-79C1A9A50459}"/>
    <cellStyle name="เครื่องหมายจุลภาค 4 2" xfId="2896" xr:uid="{AAF092FC-CBA9-4985-B2C5-B53103D2DEFE}"/>
    <cellStyle name="เครื่องหมายจุลภาค 4 3" xfId="2897" xr:uid="{C1845C5A-161B-4DD3-BA7D-EB69B85BDA98}"/>
    <cellStyle name="เครื่องหมายจุลภาค 4 4" xfId="2898" xr:uid="{C5EB742F-B375-4A65-B5F2-DE175D11508C}"/>
    <cellStyle name="เครื่องหมายจุลภาค 5" xfId="2899" xr:uid="{B8D34E4D-F0CA-4F1B-97A2-AA2BCF5A7B4A}"/>
    <cellStyle name="เครื่องหมายจุลภาค 5 2" xfId="2900" xr:uid="{CAAAB102-EF5F-463C-A915-3F1A7198BC78}"/>
    <cellStyle name="เครื่องหมายจุลภาค 5 3" xfId="2901" xr:uid="{E53493D7-7B2B-423E-B792-CCAE0CD066AD}"/>
    <cellStyle name="เครื่องหมายจุลภาค 5 4" xfId="2902" xr:uid="{345E49A0-AA3C-4C72-976D-B9CCCF45C1F9}"/>
    <cellStyle name="เครื่องหมายจุลภาค 6" xfId="2903" xr:uid="{3558BE03-DDCE-4B2A-847E-D7E0F1D03261}"/>
    <cellStyle name="เครื่องหมายจุลภาค 6 2" xfId="2904" xr:uid="{9C3B5F2C-AC3E-43CB-8F83-A504EC603CFA}"/>
    <cellStyle name="เครื่องหมายจุลภาค 7" xfId="2905" xr:uid="{73A4092A-4D19-4F81-AE24-38432AC201B3}"/>
    <cellStyle name="เครื่องหมายจุลภาค 7 2" xfId="2906" xr:uid="{7E50453B-8419-479B-A0DE-728DA468C740}"/>
    <cellStyle name="เครื่องหมายจุลภาค 7 3" xfId="2907" xr:uid="{CE5E5938-D6AE-4AAD-A8F9-869E1B001D08}"/>
    <cellStyle name="เครื่องหมายจุลภาค 7 4" xfId="2908" xr:uid="{89BF893C-450B-420E-A703-FE73A7F530F5}"/>
    <cellStyle name="เครื่องหมายจุลภาค 7 5" xfId="2909" xr:uid="{932DDF0E-96E1-4DE7-8424-5FE5B91A71F8}"/>
    <cellStyle name="เครื่องหมายจุลภาค 7 6" xfId="2910" xr:uid="{56AB2AD5-3655-4790-AC33-E080E6DF0021}"/>
    <cellStyle name="เครื่องหมายจุลภาค 7 7" xfId="2911" xr:uid="{A19B7FB1-80B1-4A05-9D1E-22CF979A6845}"/>
    <cellStyle name="เครื่องหมายจุลภาค 8" xfId="2912" xr:uid="{4F676C96-0B49-437D-94D5-65591694427C}"/>
    <cellStyle name="เครื่องหมายจุลภาค 9" xfId="2913" xr:uid="{7CE267A3-E404-48BF-9F6F-897F35F539AD}"/>
    <cellStyle name="เครื่องหมายจุลภาค_01-18-05" xfId="2914" xr:uid="{B51E64C6-E457-48B0-9E2C-CDB0CA346B38}"/>
    <cellStyle name="เครื่องหมายสกุลเงิน [0]_1" xfId="2915" xr:uid="{CB3B4981-B409-417F-A62E-A0965BA36346}"/>
    <cellStyle name="เครื่องหมายสกุลเงิน_1" xfId="2916" xr:uid="{9769C7E4-9717-428E-A6C4-B1BA4FB72B9F}"/>
    <cellStyle name="เชื่อมโยงหลายมิติ" xfId="2917" xr:uid="{BA07DA1E-2234-4204-8D1B-33AA6729969F}"/>
    <cellStyle name="เชื่อมโยงหลายมิติ 2" xfId="2918" xr:uid="{245AB010-CBED-4A26-B3ED-C3C744F07FD2}"/>
    <cellStyle name="เชื่อมโยงหลายมิติ 3" xfId="2919" xr:uid="{4B1A0802-6AF9-4F90-820D-365AD06B527C}"/>
    <cellStyle name="เชื่อมโยงหลายมิติ 4" xfId="2920" xr:uid="{EEEA3FDD-A8E0-459D-8144-6878C597E981}"/>
    <cellStyle name="เซลล์ตรวจสอบ" xfId="2921" xr:uid="{B7179BE0-F554-4D43-AA02-936D4143117C}"/>
    <cellStyle name="เซลล์ตรวจสอบ 2" xfId="2922" xr:uid="{F7719EE4-48A4-4E44-83EF-2ABE87ACB10F}"/>
    <cellStyle name="เซลล์ที่มีการเชื่อมโยง" xfId="2923" xr:uid="{21D789F7-BC4C-472F-AA6F-2858A5561EAD}"/>
    <cellStyle name="เซลล์ที่มีการเชื่อมโยง 2" xfId="2924" xr:uid="{F1E97AE1-AE18-4E5F-A9D4-FE0C1E194213}"/>
    <cellStyle name="เปอร์เซ็นต์_Lead 280203" xfId="2925" xr:uid="{433C7BA6-074B-440B-BC1A-D13DD9132456}"/>
    <cellStyle name="แย่" xfId="2926" xr:uid="{460F7DE0-7126-43E3-9066-88B244E07D87}"/>
    <cellStyle name="แย่ 2" xfId="2927" xr:uid="{46A249D2-6FA9-4311-97B5-D11575C57713}"/>
    <cellStyle name="แสดงผล" xfId="2928" xr:uid="{5F8CE459-281A-4475-AC39-F38D08F8FF87}"/>
    <cellStyle name="แสดงผล 2" xfId="2929" xr:uid="{D4958719-F77A-40AF-9BC0-CE03FD5049B4}"/>
    <cellStyle name="แสดงผล 3" xfId="2930" xr:uid="{098473BB-D173-436A-95B5-655C2401D369}"/>
    <cellStyle name="แสดงผล 4" xfId="2931" xr:uid="{C721D069-6C88-4446-A35F-6432045FA5F2}"/>
    <cellStyle name="การคำนวณ" xfId="2932" xr:uid="{BFCF695B-24C1-490C-9C44-22A5C0553772}"/>
    <cellStyle name="การคำนวณ 2" xfId="2933" xr:uid="{3E16DFDA-934C-45D4-863F-4663C6A2D49C}"/>
    <cellStyle name="การคำนวณ 3" xfId="2934" xr:uid="{17225006-CA88-42BA-8336-DB0B5F8D7C78}"/>
    <cellStyle name="การคำนวณ 4" xfId="2935" xr:uid="{AE966EB4-6C26-4DA4-862D-B0802892079E}"/>
    <cellStyle name="ข้อความเตือน" xfId="2936" xr:uid="{B65F23B1-CAD6-41F8-BB5F-8911F86E3539}"/>
    <cellStyle name="ข้อความเตือน 2" xfId="2937" xr:uid="{84A50675-B954-424B-BCAF-9C2478ED2B70}"/>
    <cellStyle name="ข้อความอธิบาย" xfId="2938" xr:uid="{0C9D7DE7-CE79-4EBE-9248-A818E9AA8C14}"/>
    <cellStyle name="ข้อความอธิบาย 2" xfId="2939" xr:uid="{F7B0D261-02E3-414B-8191-6537268EB1AE}"/>
    <cellStyle name="ค@ฏ๋_laroux" xfId="2940" xr:uid="{B6E854A0-0952-4128-93CF-7C9EE3E710DF}"/>
    <cellStyle name="คdคภฆ์[0]_laroux" xfId="2941" xr:uid="{1458E95D-7208-4E69-B6FF-AA3D32DDD69B}"/>
    <cellStyle name="คdคภฆ์_laroux" xfId="2942" xr:uid="{B6CA0D65-3E90-48FE-937D-5834349211AA}"/>
    <cellStyle name="ชื่อเรื่อง" xfId="2943" xr:uid="{0CDB6AA5-87C9-4DCB-AF7B-B19E06A17E2F}"/>
    <cellStyle name="ชื่อเรื่อง 2" xfId="2944" xr:uid="{AFE73EFA-4ADD-4177-B021-80E562F5A026}"/>
    <cellStyle name="ณfน๔ [0]_laroux" xfId="2945" xr:uid="{71C29EBB-632A-4C8B-846D-65B5B13A49DB}"/>
    <cellStyle name="ณfน๔[0]_laroux" xfId="2946" xr:uid="{39E687C2-563B-4FDB-976F-815BBC95F93D}"/>
    <cellStyle name="ณfน๔_laroux" xfId="2947" xr:uid="{64048468-649F-4D7A-B3ED-B66DFF607C4B}"/>
    <cellStyle name="ดี" xfId="2948" xr:uid="{FFE61093-D063-4612-9A94-CCED3234035D}"/>
    <cellStyle name="ดี 2" xfId="2949" xr:uid="{7D9BECC5-D098-48D9-9BC1-C9ED9C9BFFCE}"/>
    <cellStyle name="ตามการเชื่อมโยงหลายมิติ" xfId="2950" xr:uid="{C83CCB06-4D78-4B7E-920E-A9424B8CF487}"/>
    <cellStyle name="ตามการเชื่อมโยงหลายมิติ 2" xfId="2951" xr:uid="{A11CC198-1567-401D-899B-9CD5B048C007}"/>
    <cellStyle name="ตามการเชื่อมโยงหลายมิติ 3" xfId="2952" xr:uid="{A1E0699A-1862-41CE-A6D4-5741806C7B98}"/>
    <cellStyle name="ตามการเชื่อมโยงหลายมิติ 4" xfId="2953" xr:uid="{9CFF5F5E-4CE4-4802-9440-BE3CC7FB08FB}"/>
    <cellStyle name="น้บะภฒ_95" xfId="2954" xr:uid="{CC38CA3B-4C33-498A-A228-85A90A36F752}"/>
    <cellStyle name="ปกติ 10" xfId="2955" xr:uid="{B56DD7ED-FE13-48A6-82C6-27C546481C28}"/>
    <cellStyle name="ปกติ 2" xfId="2956" xr:uid="{DB6076F2-F405-45D5-9D73-0908DAC8F206}"/>
    <cellStyle name="ปกติ 2 2" xfId="2957" xr:uid="{BCFC73BE-8EAC-44E3-ACF3-6FF3F309CE8B}"/>
    <cellStyle name="ปกติ 2 2 2" xfId="2958" xr:uid="{D26CA666-AD43-4A1E-A76F-8ADAEA34F03A}"/>
    <cellStyle name="ปกติ 2 2 2 2" xfId="2959" xr:uid="{132AFD43-1F2E-48B4-A30A-E156C92B62E5}"/>
    <cellStyle name="ปกติ 2 2 3" xfId="2960" xr:uid="{35C2A116-3E69-454F-818F-F958CB521D14}"/>
    <cellStyle name="ปกติ 2 2_SFCD2012 Q1 AP" xfId="2961" xr:uid="{EB95177D-4838-434E-BF91-AACAE9462AAF}"/>
    <cellStyle name="ปกติ 2 3" xfId="2962" xr:uid="{5A978812-B374-41C7-A338-2246CBF45490}"/>
    <cellStyle name="ปกติ 2 3 2" xfId="2963" xr:uid="{EBFA2DBA-32F8-4AF4-90C0-D114FF66F0A8}"/>
    <cellStyle name="ปกติ 2 3 3" xfId="2964" xr:uid="{9EE0DFA6-FD35-4845-83BF-193EE28F3BB5}"/>
    <cellStyle name="ปกติ 2 3 4" xfId="2965" xr:uid="{2B812495-E821-4465-A649-B5B1FFE99181}"/>
    <cellStyle name="ปกติ 2 4" xfId="2966" xr:uid="{BDC638A2-A38E-4194-9BD5-49677C1CD544}"/>
    <cellStyle name="ปกติ 2 4 2" xfId="2967" xr:uid="{A603AB2F-9EA9-445F-8E37-A4874E77E9B2}"/>
    <cellStyle name="ปกติ 2 5" xfId="2968" xr:uid="{A5175323-EF2F-442F-9117-8AF2744AB666}"/>
    <cellStyle name="ปกติ 2 6" xfId="2969" xr:uid="{02930B70-90A5-4A02-B21F-E35BF36EB8FE}"/>
    <cellStyle name="ปกติ 2 7" xfId="2970" xr:uid="{A9497AFC-6036-4026-B4BA-7343BD29AF9B}"/>
    <cellStyle name="ปกติ 2 8" xfId="2971" xr:uid="{70B94725-A6E2-4A1E-970B-6E9777F9F04C}"/>
    <cellStyle name="ปกติ 2__Input_Vat-BKP-06-K.Update" xfId="2972" xr:uid="{81658B14-A7CF-4399-8C83-A05130237268}"/>
    <cellStyle name="ปกติ 3" xfId="2973" xr:uid="{62267684-E852-4115-8D60-FD565A785A28}"/>
    <cellStyle name="ปกติ 3 2" xfId="2974" xr:uid="{90B239CA-016F-4B93-9599-0DBF5DC35976}"/>
    <cellStyle name="ปกติ 3 2 2" xfId="2975" xr:uid="{6F801BF3-6756-43AE-95C8-AC454331C258}"/>
    <cellStyle name="ปกติ 3 3" xfId="2976" xr:uid="{D002E808-0D0A-488E-86D2-CAAA40A4FB02}"/>
    <cellStyle name="ปกติ 3_Aging SFCD" xfId="2977" xr:uid="{F376556F-152A-4545-961E-B9AC7833FBDF}"/>
    <cellStyle name="ปกติ 4" xfId="2978" xr:uid="{F9D2A926-25EA-4028-AB60-860763443187}"/>
    <cellStyle name="ปกติ 4 2" xfId="2979" xr:uid="{AD5A5D14-E522-42B1-B6C5-1E0CDC4AF45F}"/>
    <cellStyle name="ปกติ 4 2 2" xfId="2980" xr:uid="{AD090637-D3D2-4625-9A1F-3463FD4191AF}"/>
    <cellStyle name="ปกติ 4 3" xfId="2981" xr:uid="{0BC82CCD-1F00-48A3-B860-6315A06D53FB}"/>
    <cellStyle name="ปกติ 5" xfId="2982" xr:uid="{E4E31EE3-A9A3-436E-8085-8F3EBC25FD53}"/>
    <cellStyle name="ปกติ 5 2" xfId="2983" xr:uid="{59C6E085-4D20-4574-87D1-5CC849220BEF}"/>
    <cellStyle name="ปกติ 6" xfId="2984" xr:uid="{E6F93DA5-C075-4602-82BD-EF5407F2F3B4}"/>
    <cellStyle name="ปกติ 6 2" xfId="2985" xr:uid="{B342351D-AEA9-4993-84D1-FCC21E64FE3A}"/>
    <cellStyle name="ปกติ 6 3" xfId="2986" xr:uid="{B078A45F-516E-4E13-8880-50B46BE893AB}"/>
    <cellStyle name="ปกติ 6 4" xfId="2987" xr:uid="{30FE2128-EEFA-415A-8C49-96620FEBB5B5}"/>
    <cellStyle name="ปกติ 7" xfId="2988" xr:uid="{0A7E7D9B-00F3-447E-8ADE-C891E44F0F83}"/>
    <cellStyle name="ปกติ 7 2" xfId="2989" xr:uid="{59357295-55D3-42C4-817F-E88CF8D5BDBA}"/>
    <cellStyle name="ปกติ 7 3" xfId="2990" xr:uid="{76A9A0C3-CE30-4BE4-AECA-2425AEA6E2C5}"/>
    <cellStyle name="ปกติ 7 4" xfId="2991" xr:uid="{7D93E338-2EB2-4416-A419-F9D84190D51F}"/>
    <cellStyle name="ปกติ 8" xfId="2992" xr:uid="{A59BB2CF-8F23-4DAB-A873-A01633B8A0AE}"/>
    <cellStyle name="ปกติ 8 2" xfId="2993" xr:uid="{5E6F1C8E-B34A-4AC5-B4EE-86BAC8C7E999}"/>
    <cellStyle name="ปกติ 8 3" xfId="2994" xr:uid="{834841C2-E1A8-4466-9DE6-0C77E5D16C25}"/>
    <cellStyle name="ปกติ 9" xfId="2995" xr:uid="{0198FD20-055B-41A4-BD2F-2B1231163ACD}"/>
    <cellStyle name="ปกติ 9 2" xfId="2996" xr:uid="{EEE04602-330B-4DE0-A652-67FED2F2D2DB}"/>
    <cellStyle name="ปกติ_~gl4F" xfId="2997" xr:uid="{ADB0D8BD-F1BD-4F97-8B37-8A3753423289}"/>
    <cellStyle name="ป้อนค่า" xfId="2998" xr:uid="{7EE29C94-3479-44AF-B7A9-75CBE8320E41}"/>
    <cellStyle name="ป้อนค่า 2" xfId="2999" xr:uid="{5880557E-AF9E-42EA-9D6F-D373EEFD254F}"/>
    <cellStyle name="ป้อนค่า 3" xfId="3000" xr:uid="{4FC06429-6930-4B2F-800D-FEECCBE65213}"/>
    <cellStyle name="ป้อนค่า 4" xfId="3001" xr:uid="{2680470E-977F-4F16-8666-2ABC48828132}"/>
    <cellStyle name="ปานกลาง" xfId="3002" xr:uid="{91A16C09-C6DA-4892-98F3-89FF6B6C6A62}"/>
    <cellStyle name="ปานกลาง 2" xfId="3003" xr:uid="{49A4DC55-AEB5-4AA0-AE1B-8CF326FCD2D5}"/>
    <cellStyle name="ผลรวม" xfId="3004" xr:uid="{7C9E8CE8-FACA-4498-9DA9-15EEA909E7C5}"/>
    <cellStyle name="ผลรวม 2" xfId="3005" xr:uid="{050FE1D8-D889-4170-A956-4238425916B1}"/>
    <cellStyle name="ผลรวม 3" xfId="3006" xr:uid="{6BBAC02C-46AE-4B08-8C72-F2E0747FE8B0}"/>
    <cellStyle name="ผลรวม 4" xfId="3007" xr:uid="{C5FA3EAA-6EFC-4B12-BA1C-F35924689167}"/>
    <cellStyle name="ฤธถ [0]_95" xfId="3008" xr:uid="{71C58E1C-12E4-4218-9E27-28D95B1482FF}"/>
    <cellStyle name="ฤธถ_95" xfId="3009" xr:uid="{6A686544-C9BF-4062-8462-A8453D6EB823}"/>
    <cellStyle name="ล_x000b_ศญ_ฝลฐๆฟตม๖วฅ" xfId="3010" xr:uid="{9A725A7D-4E50-4C87-82BE-CCF13530C106}"/>
    <cellStyle name="ล๋ศญ [0]_95" xfId="3011" xr:uid="{074DBF52-CF7C-420E-A7EA-05865F57B68A}"/>
    <cellStyle name="ล๋ศญ_95" xfId="3012" xr:uid="{5F58241C-D19D-4C29-9929-28EE136618E1}"/>
    <cellStyle name="ลักษณะ 1" xfId="3013" xr:uid="{30EC8401-4FEE-4E14-B88B-70A239905595}"/>
    <cellStyle name="ลักษณะ 1 2" xfId="3014" xr:uid="{2ACA5368-44C4-4D23-A565-D961B9A1AAE3}"/>
    <cellStyle name="วฅมุ_4ฟ๙ฝวภ๛" xfId="3015" xr:uid="{61B6D155-3700-4A90-9927-671C5B84A9C6}"/>
    <cellStyle name="ส่วนที่ถูกเน้น1" xfId="3016" xr:uid="{EF736467-4A6F-4796-8490-BB244675FC54}"/>
    <cellStyle name="ส่วนที่ถูกเน้น1 2" xfId="3017" xr:uid="{3B9E3A21-1B4D-430A-8853-B6ACE9AF292E}"/>
    <cellStyle name="ส่วนที่ถูกเน้น2" xfId="3018" xr:uid="{2AE47AFF-E5AD-41EE-93EB-280301E0DC01}"/>
    <cellStyle name="ส่วนที่ถูกเน้น2 2" xfId="3019" xr:uid="{5A07B8E4-7271-40FA-AB17-E5001FFCA418}"/>
    <cellStyle name="ส่วนที่ถูกเน้น3" xfId="3020" xr:uid="{8F3DB776-50B3-4B34-903B-58E3A3AAE4FE}"/>
    <cellStyle name="ส่วนที่ถูกเน้น3 2" xfId="3021" xr:uid="{6483FF93-60AB-40A4-941B-5295BAF45FB9}"/>
    <cellStyle name="ส่วนที่ถูกเน้น4" xfId="3022" xr:uid="{F84B3630-4ECF-46E6-93D1-8041B2C6F322}"/>
    <cellStyle name="ส่วนที่ถูกเน้น4 2" xfId="3023" xr:uid="{2AFCBE90-5C37-4F90-ABC3-813C75BA5A53}"/>
    <cellStyle name="ส่วนที่ถูกเน้น5" xfId="3024" xr:uid="{05C1021C-7F64-45D8-8292-1C476D5DB2A4}"/>
    <cellStyle name="ส่วนที่ถูกเน้น5 2" xfId="3025" xr:uid="{BA6FEB4B-30F3-4AC7-B0DF-CB896ED21426}"/>
    <cellStyle name="ส่วนที่ถูกเน้น6" xfId="3026" xr:uid="{BFFAFE86-6A42-4112-95AC-D9A2B02B6EAD}"/>
    <cellStyle name="ส่วนที่ถูกเน้น6 2" xfId="3027" xr:uid="{A8EF968E-005A-405A-8BC8-98ECE1003453}"/>
    <cellStyle name="หมายเหตุ" xfId="3028" xr:uid="{5EC79BAD-6D6D-4494-8FF8-3AB840977D51}"/>
    <cellStyle name="หมายเหตุ 10" xfId="3029" xr:uid="{0C88A1B1-AAA8-4D94-AB3C-DBB53288FAB1}"/>
    <cellStyle name="หมายเหตุ 11" xfId="3030" xr:uid="{992AE641-0E26-42F9-AC8F-24669F20CCCA}"/>
    <cellStyle name="หมายเหตุ 2" xfId="3031" xr:uid="{1EBBB77D-4D85-4A68-8041-31714D380A87}"/>
    <cellStyle name="หมายเหตุ 2 2" xfId="3032" xr:uid="{48962F98-E43D-4DC5-BC5A-042D6829EA06}"/>
    <cellStyle name="หมายเหตุ 2 3" xfId="3033" xr:uid="{123A628F-76D0-4658-9A44-31CB94E6A43A}"/>
    <cellStyle name="หมายเหตุ 3" xfId="3034" xr:uid="{ED029ADA-D01E-4920-8167-854AE60011E6}"/>
    <cellStyle name="หมายเหตุ 3 2" xfId="3035" xr:uid="{5816D5E1-6753-4C3C-87E0-B89C869EE71C}"/>
    <cellStyle name="หมายเหตุ 3 3" xfId="3036" xr:uid="{FED37B9E-A2BA-4518-A40F-D10A6D3EC567}"/>
    <cellStyle name="หมายเหตุ 3 4" xfId="3037" xr:uid="{D984A2BF-A365-446F-BEE6-8BA1188EE7E4}"/>
    <cellStyle name="หมายเหตุ 4" xfId="3038" xr:uid="{1D700541-7D92-49F1-B9B3-2BFDE4AA0B11}"/>
    <cellStyle name="หมายเหตุ 5" xfId="3039" xr:uid="{AF300273-F74D-4F12-B874-20ADFBC2E1D6}"/>
    <cellStyle name="หมายเหตุ 6" xfId="3040" xr:uid="{D656424F-9110-4D04-AF3D-1C05F846659D}"/>
    <cellStyle name="หมายเหตุ 7" xfId="3041" xr:uid="{2D50764C-75BE-406F-BFE7-DEAFE71B5C08}"/>
    <cellStyle name="หมายเหตุ 8" xfId="3042" xr:uid="{664F6E44-D483-489A-880F-F7B09FA683A0}"/>
    <cellStyle name="หมายเหตุ 9" xfId="3043" xr:uid="{CB259104-E74E-45B6-86C6-072C007121C2}"/>
    <cellStyle name="หัวเรื่อง 1" xfId="3044" xr:uid="{ED01E660-9142-4CF4-8BAC-E85BDE573098}"/>
    <cellStyle name="หัวเรื่อง 1 2" xfId="3045" xr:uid="{B1D7E47F-72E7-48CE-8E45-AEF5551FF7E8}"/>
    <cellStyle name="หัวเรื่อง 2" xfId="3046" xr:uid="{72E9187C-6910-4F3C-9DF1-AA02593276C9}"/>
    <cellStyle name="หัวเรื่อง 2 2" xfId="3047" xr:uid="{6EABBD7C-5EE7-4108-BE4D-20A2EC7BF7CF}"/>
    <cellStyle name="หัวเรื่อง 3" xfId="3048" xr:uid="{DC125625-B4BF-4941-8D52-37EC7AD8215B}"/>
    <cellStyle name="หัวเรื่อง 3 2" xfId="3049" xr:uid="{CB8CCA8A-999F-4C9D-8313-7DBA84B1EF31}"/>
    <cellStyle name="หัวเรื่อง 3 3" xfId="3050" xr:uid="{92030165-E5F2-48BA-BCCA-11F70F92814C}"/>
    <cellStyle name="หัวเรื่อง 3 4" xfId="3051" xr:uid="{D24D590C-A6A8-4BCB-B6F6-95DA5B56504A}"/>
    <cellStyle name="หัวเรื่อง 4" xfId="3052" xr:uid="{33667A0F-6B21-400B-AFA7-1B724E878395}"/>
    <cellStyle name="หัวเรื่อง 4 2" xfId="3053" xr:uid="{65A81999-01D5-4487-990F-3D58DC5652A4}"/>
    <cellStyle name="통화 [0]_SGV" xfId="3054" xr:uid="{F54BFC36-A811-41D2-9B32-50CFDF6DCBA4}"/>
    <cellStyle name="통화_SGV" xfId="3055" xr:uid="{DA64B662-EE94-46F0-B990-E5B04F0D737E}"/>
    <cellStyle name="표준_SGV" xfId="3056" xr:uid="{952414EE-9EDF-4EE6-96F5-9C011E575611}"/>
  </cellStyles>
  <dxfs count="0"/>
  <tableStyles count="0" defaultTableStyle="TableStyleMedium2" defaultPivotStyle="PivotStyleLight16"/>
  <colors>
    <mruColors>
      <color rgb="FF00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63A5-AA32-417F-9868-7A4EBDA8EDE0}">
  <dimension ref="A1:M117"/>
  <sheetViews>
    <sheetView tabSelected="1" view="pageBreakPreview" zoomScaleNormal="90" zoomScaleSheetLayoutView="100" workbookViewId="0">
      <selection activeCell="A11" sqref="A11"/>
    </sheetView>
  </sheetViews>
  <sheetFormatPr defaultColWidth="9" defaultRowHeight="14.5"/>
  <cols>
    <col min="1" max="1" width="52.36328125" style="223" customWidth="1"/>
    <col min="2" max="2" width="6.54296875" style="13" customWidth="1"/>
    <col min="3" max="3" width="1.1796875" style="245" customWidth="1"/>
    <col min="4" max="4" width="12.1796875" style="208" customWidth="1"/>
    <col min="5" max="5" width="1.1796875" style="244" customWidth="1"/>
    <col min="6" max="6" width="12.1796875" style="208" customWidth="1"/>
    <col min="7" max="7" width="1.1796875" style="244" customWidth="1"/>
    <col min="8" max="8" width="12.1796875" style="208" customWidth="1"/>
    <col min="9" max="9" width="1.1796875" style="245" customWidth="1"/>
    <col min="10" max="10" width="12.1796875" style="208" customWidth="1"/>
    <col min="11" max="11" width="9" style="109"/>
    <col min="12" max="12" width="14.453125" style="109" customWidth="1"/>
    <col min="13" max="13" width="24.1796875" style="205" bestFit="1" customWidth="1"/>
    <col min="14" max="16384" width="9" style="109"/>
  </cols>
  <sheetData>
    <row r="1" spans="1:12" ht="20.25" customHeight="1">
      <c r="A1" s="204" t="s">
        <v>0</v>
      </c>
      <c r="C1" s="29"/>
      <c r="D1" s="93"/>
      <c r="E1" s="94"/>
      <c r="F1" s="93"/>
      <c r="G1" s="94"/>
      <c r="H1" s="93"/>
      <c r="I1" s="29"/>
      <c r="J1" s="93"/>
    </row>
    <row r="2" spans="1:12" ht="20.25" customHeight="1">
      <c r="A2" s="206" t="s">
        <v>1</v>
      </c>
      <c r="C2" s="29"/>
      <c r="D2" s="93"/>
      <c r="E2" s="94"/>
      <c r="F2" s="93"/>
      <c r="G2" s="94"/>
      <c r="H2" s="93"/>
      <c r="I2" s="29"/>
      <c r="J2" s="93"/>
    </row>
    <row r="3" spans="1:12" ht="19.5" customHeight="1">
      <c r="A3" s="207"/>
      <c r="B3" s="1"/>
      <c r="C3" s="1"/>
      <c r="E3" s="209"/>
      <c r="G3" s="209"/>
      <c r="I3" s="1"/>
    </row>
    <row r="4" spans="1:12" ht="19" customHeight="1">
      <c r="A4" s="1"/>
      <c r="B4" s="207"/>
      <c r="C4" s="1"/>
      <c r="D4" s="282" t="s">
        <v>2</v>
      </c>
      <c r="E4" s="282"/>
      <c r="F4" s="282"/>
      <c r="G4" s="210"/>
      <c r="H4" s="283" t="s">
        <v>3</v>
      </c>
      <c r="I4" s="283"/>
      <c r="J4" s="283"/>
    </row>
    <row r="5" spans="1:12" ht="19" customHeight="1">
      <c r="A5" s="1"/>
      <c r="B5" s="211"/>
      <c r="C5" s="2"/>
      <c r="D5" s="284" t="s">
        <v>4</v>
      </c>
      <c r="E5" s="284"/>
      <c r="F5" s="284"/>
      <c r="G5" s="212"/>
      <c r="H5" s="285" t="s">
        <v>5</v>
      </c>
      <c r="I5" s="285"/>
      <c r="J5" s="285"/>
    </row>
    <row r="6" spans="1:12" ht="19" customHeight="1">
      <c r="A6" s="1"/>
      <c r="B6" s="211"/>
      <c r="C6" s="2"/>
      <c r="D6" s="248" t="s">
        <v>6</v>
      </c>
      <c r="E6" s="214"/>
      <c r="F6" s="213" t="s">
        <v>7</v>
      </c>
      <c r="G6" s="187"/>
      <c r="H6" s="248" t="s">
        <v>6</v>
      </c>
      <c r="I6" s="214"/>
      <c r="J6" s="213" t="s">
        <v>7</v>
      </c>
    </row>
    <row r="7" spans="1:12" ht="19" customHeight="1">
      <c r="A7" s="11" t="s">
        <v>8</v>
      </c>
      <c r="B7" s="12" t="s">
        <v>9</v>
      </c>
      <c r="C7" s="215"/>
      <c r="D7" s="57">
        <v>2024</v>
      </c>
      <c r="E7" s="57"/>
      <c r="F7" s="57">
        <v>2023</v>
      </c>
      <c r="G7" s="57"/>
      <c r="H7" s="57">
        <v>2024</v>
      </c>
      <c r="I7" s="57"/>
      <c r="J7" s="57">
        <v>2023</v>
      </c>
    </row>
    <row r="8" spans="1:12" ht="19" customHeight="1">
      <c r="A8" s="11"/>
      <c r="B8" s="12"/>
      <c r="C8" s="215"/>
      <c r="D8" s="216" t="s">
        <v>10</v>
      </c>
      <c r="E8" s="57"/>
      <c r="F8" s="57"/>
      <c r="G8" s="57"/>
      <c r="H8" s="216" t="s">
        <v>10</v>
      </c>
      <c r="I8" s="57"/>
      <c r="J8" s="57"/>
    </row>
    <row r="9" spans="1:12" ht="19" customHeight="1">
      <c r="A9" s="217"/>
      <c r="C9" s="217"/>
      <c r="D9" s="286" t="s">
        <v>11</v>
      </c>
      <c r="E9" s="286"/>
      <c r="F9" s="286"/>
      <c r="G9" s="286"/>
      <c r="H9" s="286"/>
      <c r="I9" s="286"/>
      <c r="J9" s="286"/>
    </row>
    <row r="10" spans="1:12" ht="19" customHeight="1">
      <c r="A10" s="7" t="s">
        <v>12</v>
      </c>
      <c r="B10" s="102"/>
      <c r="C10" s="218"/>
      <c r="D10" s="219"/>
      <c r="E10" s="218"/>
      <c r="F10" s="219"/>
      <c r="G10" s="218"/>
      <c r="H10" s="219"/>
      <c r="I10" s="218"/>
      <c r="J10" s="219"/>
    </row>
    <row r="11" spans="1:12" ht="19" customHeight="1">
      <c r="A11" s="1" t="s">
        <v>13</v>
      </c>
      <c r="B11" s="220"/>
      <c r="C11" s="8"/>
      <c r="D11" s="9">
        <v>1273393</v>
      </c>
      <c r="E11" s="8"/>
      <c r="F11" s="9">
        <v>1491743</v>
      </c>
      <c r="G11" s="8"/>
      <c r="H11" s="10">
        <v>362137</v>
      </c>
      <c r="I11" s="8"/>
      <c r="J11" s="10">
        <v>547183</v>
      </c>
      <c r="L11" s="221"/>
    </row>
    <row r="12" spans="1:12" ht="19" customHeight="1">
      <c r="A12" s="255" t="s">
        <v>278</v>
      </c>
      <c r="B12" s="220">
        <v>12</v>
      </c>
      <c r="C12" s="8"/>
      <c r="D12" s="9">
        <v>150675</v>
      </c>
      <c r="E12" s="8"/>
      <c r="F12" s="9">
        <v>0</v>
      </c>
      <c r="G12" s="8"/>
      <c r="H12" s="10">
        <v>150675</v>
      </c>
      <c r="I12" s="8"/>
      <c r="J12" s="10">
        <v>0</v>
      </c>
      <c r="L12" s="221"/>
    </row>
    <row r="13" spans="1:12" ht="19" customHeight="1">
      <c r="A13" s="1" t="s">
        <v>14</v>
      </c>
      <c r="B13" s="220"/>
      <c r="C13" s="8"/>
      <c r="D13" s="9"/>
      <c r="E13" s="8"/>
      <c r="F13" s="9"/>
      <c r="G13" s="14"/>
      <c r="H13" s="40"/>
      <c r="I13" s="40"/>
      <c r="J13" s="40"/>
      <c r="L13" s="221"/>
    </row>
    <row r="14" spans="1:12" ht="19" customHeight="1">
      <c r="A14" s="1" t="s">
        <v>15</v>
      </c>
      <c r="B14" s="220">
        <v>3</v>
      </c>
      <c r="C14" s="8"/>
      <c r="D14" s="9">
        <v>3159956</v>
      </c>
      <c r="E14" s="8"/>
      <c r="F14" s="9">
        <v>2976181</v>
      </c>
      <c r="G14" s="14"/>
      <c r="H14" s="40">
        <v>1676192</v>
      </c>
      <c r="I14" s="40"/>
      <c r="J14" s="40">
        <v>1641659</v>
      </c>
      <c r="L14" s="221"/>
    </row>
    <row r="15" spans="1:12" ht="19" customHeight="1">
      <c r="A15" s="1" t="s">
        <v>16</v>
      </c>
      <c r="B15" s="220">
        <v>3</v>
      </c>
      <c r="C15" s="8"/>
      <c r="D15" s="9">
        <v>772540</v>
      </c>
      <c r="E15" s="8"/>
      <c r="F15" s="9">
        <v>787401</v>
      </c>
      <c r="G15" s="14"/>
      <c r="H15" s="40">
        <v>529317</v>
      </c>
      <c r="I15" s="40"/>
      <c r="J15" s="40">
        <v>833622</v>
      </c>
      <c r="L15" s="221"/>
    </row>
    <row r="16" spans="1:12" ht="19" customHeight="1">
      <c r="A16" s="1" t="s">
        <v>17</v>
      </c>
      <c r="B16" s="220"/>
      <c r="C16" s="14"/>
      <c r="D16" s="109"/>
      <c r="E16" s="14"/>
      <c r="F16" s="40"/>
      <c r="G16" s="8"/>
      <c r="H16" s="40"/>
      <c r="I16" s="40"/>
      <c r="J16" s="40"/>
      <c r="L16" s="221"/>
    </row>
    <row r="17" spans="1:12" ht="19" customHeight="1">
      <c r="A17" s="1" t="s">
        <v>18</v>
      </c>
      <c r="B17" s="220" t="s">
        <v>301</v>
      </c>
      <c r="C17" s="14"/>
      <c r="D17" s="40">
        <v>239098</v>
      </c>
      <c r="E17" s="14"/>
      <c r="F17" s="40">
        <v>221098</v>
      </c>
      <c r="G17" s="8"/>
      <c r="H17" s="40">
        <v>798939</v>
      </c>
      <c r="I17" s="40"/>
      <c r="J17" s="40">
        <v>768540</v>
      </c>
      <c r="L17" s="221"/>
    </row>
    <row r="18" spans="1:12" ht="19" customHeight="1">
      <c r="A18" s="1" t="s">
        <v>19</v>
      </c>
      <c r="B18" s="220"/>
      <c r="C18" s="8"/>
      <c r="D18" s="40"/>
      <c r="E18" s="10"/>
      <c r="F18" s="40"/>
      <c r="G18" s="8"/>
      <c r="H18" s="10"/>
      <c r="I18" s="9"/>
      <c r="J18" s="10"/>
      <c r="L18" s="221"/>
    </row>
    <row r="19" spans="1:12" ht="19" customHeight="1">
      <c r="A19" s="1" t="s">
        <v>20</v>
      </c>
      <c r="B19" s="220" t="s">
        <v>301</v>
      </c>
      <c r="C19" s="8"/>
      <c r="D19" s="40">
        <v>30927</v>
      </c>
      <c r="E19" s="10"/>
      <c r="F19" s="40">
        <v>30519</v>
      </c>
      <c r="G19" s="8"/>
      <c r="H19" s="10">
        <v>842689</v>
      </c>
      <c r="I19" s="9"/>
      <c r="J19" s="10">
        <v>0</v>
      </c>
      <c r="L19" s="221"/>
    </row>
    <row r="20" spans="1:12" ht="19" customHeight="1">
      <c r="A20" s="1" t="s">
        <v>21</v>
      </c>
      <c r="B20" s="220">
        <v>11</v>
      </c>
      <c r="C20" s="8"/>
      <c r="D20" s="40">
        <v>659</v>
      </c>
      <c r="E20" s="10"/>
      <c r="F20" s="40">
        <v>634</v>
      </c>
      <c r="G20" s="8"/>
      <c r="H20" s="10" t="s">
        <v>22</v>
      </c>
      <c r="I20" s="9"/>
      <c r="J20" s="10">
        <v>0</v>
      </c>
      <c r="L20" s="221"/>
    </row>
    <row r="21" spans="1:12" ht="19" customHeight="1">
      <c r="A21" s="1" t="s">
        <v>23</v>
      </c>
      <c r="B21" s="220"/>
      <c r="C21" s="8"/>
      <c r="D21" s="9">
        <v>90658</v>
      </c>
      <c r="E21" s="8"/>
      <c r="F21" s="9">
        <v>134307</v>
      </c>
      <c r="G21" s="14"/>
      <c r="H21" s="40">
        <v>2835</v>
      </c>
      <c r="I21" s="40"/>
      <c r="J21" s="40">
        <v>0</v>
      </c>
      <c r="L21" s="221"/>
    </row>
    <row r="22" spans="1:12" ht="19" customHeight="1">
      <c r="A22" s="1" t="s">
        <v>24</v>
      </c>
      <c r="B22" s="222">
        <v>3</v>
      </c>
      <c r="C22" s="15"/>
      <c r="D22" s="9">
        <v>351574</v>
      </c>
      <c r="E22" s="16"/>
      <c r="F22" s="9">
        <v>341705</v>
      </c>
      <c r="G22" s="16"/>
      <c r="H22" s="10">
        <v>116601</v>
      </c>
      <c r="I22" s="18"/>
      <c r="J22" s="10">
        <v>240845</v>
      </c>
      <c r="L22" s="221"/>
    </row>
    <row r="23" spans="1:12" ht="19" customHeight="1">
      <c r="A23" s="4" t="s">
        <v>25</v>
      </c>
      <c r="C23" s="19">
        <v>0</v>
      </c>
      <c r="D23" s="20">
        <f>SUM(D11:D22)</f>
        <v>6069480</v>
      </c>
      <c r="E23" s="21"/>
      <c r="F23" s="20">
        <f>SUM(F11:F22)</f>
        <v>5983588</v>
      </c>
      <c r="G23" s="21"/>
      <c r="H23" s="20">
        <f>SUM(H11:H22)</f>
        <v>4479385</v>
      </c>
      <c r="I23" s="21"/>
      <c r="J23" s="20">
        <f>SUM(J11:J22)</f>
        <v>4031849</v>
      </c>
    </row>
    <row r="24" spans="1:12" ht="15.65" customHeight="1">
      <c r="C24" s="22"/>
      <c r="D24" s="17"/>
      <c r="E24" s="17"/>
      <c r="F24" s="17"/>
      <c r="G24" s="17"/>
      <c r="H24" s="17"/>
      <c r="I24" s="22"/>
      <c r="J24" s="17"/>
    </row>
    <row r="25" spans="1:12" ht="19" customHeight="1">
      <c r="A25" s="7" t="s">
        <v>26</v>
      </c>
      <c r="B25" s="224"/>
      <c r="C25" s="17"/>
      <c r="D25" s="17"/>
      <c r="E25" s="17"/>
      <c r="F25" s="17"/>
      <c r="G25" s="17"/>
      <c r="H25" s="17"/>
      <c r="I25" s="17"/>
      <c r="J25" s="17"/>
    </row>
    <row r="26" spans="1:12" ht="19" customHeight="1">
      <c r="A26" s="170" t="s">
        <v>27</v>
      </c>
      <c r="B26" s="224">
        <v>12</v>
      </c>
      <c r="C26" s="23"/>
      <c r="D26" s="17">
        <v>27826</v>
      </c>
      <c r="E26" s="17"/>
      <c r="F26" s="17">
        <v>23713</v>
      </c>
      <c r="G26" s="17"/>
      <c r="H26" s="17">
        <v>4568</v>
      </c>
      <c r="I26" s="40"/>
      <c r="J26" s="17">
        <v>4556</v>
      </c>
    </row>
    <row r="27" spans="1:12" ht="19" customHeight="1">
      <c r="A27" s="24" t="s">
        <v>28</v>
      </c>
      <c r="B27" s="224">
        <v>11</v>
      </c>
      <c r="C27" s="23"/>
      <c r="D27" s="17">
        <v>390521</v>
      </c>
      <c r="E27" s="40"/>
      <c r="F27" s="17">
        <v>1126959</v>
      </c>
      <c r="G27" s="17"/>
      <c r="H27" s="17">
        <v>275512</v>
      </c>
      <c r="I27" s="17"/>
      <c r="J27" s="17">
        <v>1013618</v>
      </c>
    </row>
    <row r="28" spans="1:12" ht="19" customHeight="1">
      <c r="A28" s="24" t="s">
        <v>29</v>
      </c>
      <c r="B28" s="224">
        <v>4</v>
      </c>
      <c r="C28" s="23"/>
      <c r="D28" s="17">
        <v>7197930</v>
      </c>
      <c r="E28" s="40"/>
      <c r="F28" s="17">
        <v>3136121</v>
      </c>
      <c r="G28" s="17"/>
      <c r="H28" s="17">
        <v>3354874</v>
      </c>
      <c r="I28" s="17"/>
      <c r="J28" s="17">
        <v>933348</v>
      </c>
    </row>
    <row r="29" spans="1:12" ht="19" customHeight="1">
      <c r="A29" s="24" t="s">
        <v>30</v>
      </c>
      <c r="B29" s="224">
        <v>4</v>
      </c>
      <c r="C29" s="23"/>
      <c r="D29" s="17">
        <v>624962</v>
      </c>
      <c r="E29" s="17"/>
      <c r="F29" s="17">
        <v>566150</v>
      </c>
      <c r="G29" s="17"/>
      <c r="H29" s="40">
        <v>0</v>
      </c>
      <c r="I29" s="17"/>
      <c r="J29" s="40">
        <v>0</v>
      </c>
    </row>
    <row r="30" spans="1:12" ht="19" customHeight="1">
      <c r="A30" s="24" t="s">
        <v>31</v>
      </c>
      <c r="B30" s="224">
        <v>5</v>
      </c>
      <c r="C30" s="23"/>
      <c r="D30" s="40">
        <v>0</v>
      </c>
      <c r="E30" s="17"/>
      <c r="F30" s="40">
        <v>0</v>
      </c>
      <c r="G30" s="17"/>
      <c r="H30" s="17">
        <v>8952975</v>
      </c>
      <c r="I30" s="17"/>
      <c r="J30" s="17">
        <v>8614975</v>
      </c>
    </row>
    <row r="31" spans="1:12" ht="19" customHeight="1">
      <c r="A31" s="24" t="s">
        <v>32</v>
      </c>
      <c r="B31" s="224"/>
      <c r="C31" s="23"/>
      <c r="D31" s="40"/>
      <c r="E31" s="17"/>
      <c r="F31" s="40"/>
      <c r="G31" s="17"/>
      <c r="H31" s="17"/>
      <c r="I31" s="17"/>
      <c r="J31" s="17"/>
    </row>
    <row r="32" spans="1:12" ht="19" customHeight="1">
      <c r="A32" s="24" t="s">
        <v>20</v>
      </c>
      <c r="B32" s="224" t="s">
        <v>301</v>
      </c>
      <c r="C32" s="16"/>
      <c r="D32" s="40">
        <v>0</v>
      </c>
      <c r="E32" s="17"/>
      <c r="F32" s="40">
        <v>0</v>
      </c>
      <c r="G32" s="17"/>
      <c r="H32" s="17">
        <v>1894539</v>
      </c>
      <c r="I32" s="40"/>
      <c r="J32" s="17">
        <v>1767554</v>
      </c>
    </row>
    <row r="33" spans="1:10" ht="19" customHeight="1">
      <c r="A33" s="24" t="s">
        <v>21</v>
      </c>
      <c r="B33" s="224">
        <v>11</v>
      </c>
      <c r="C33" s="16"/>
      <c r="D33" s="25">
        <v>451</v>
      </c>
      <c r="E33" s="17"/>
      <c r="F33" s="25">
        <v>787</v>
      </c>
      <c r="G33" s="17"/>
      <c r="H33" s="40">
        <v>0</v>
      </c>
      <c r="I33" s="40"/>
      <c r="J33" s="40">
        <v>0</v>
      </c>
    </row>
    <row r="34" spans="1:10" ht="19" customHeight="1">
      <c r="A34" s="24" t="s">
        <v>33</v>
      </c>
      <c r="B34" s="224"/>
      <c r="C34" s="16"/>
      <c r="D34" s="25">
        <v>257676</v>
      </c>
      <c r="E34" s="17"/>
      <c r="F34" s="25">
        <v>269633</v>
      </c>
      <c r="G34" s="17"/>
      <c r="H34" s="17">
        <v>257676</v>
      </c>
      <c r="I34" s="17"/>
      <c r="J34" s="17">
        <v>269633</v>
      </c>
    </row>
    <row r="35" spans="1:10" ht="19" customHeight="1">
      <c r="A35" s="24" t="s">
        <v>34</v>
      </c>
      <c r="B35" s="224"/>
      <c r="C35" s="16"/>
      <c r="D35" s="25">
        <v>848115</v>
      </c>
      <c r="E35" s="17"/>
      <c r="F35" s="25">
        <v>702216</v>
      </c>
      <c r="G35" s="17"/>
      <c r="H35" s="40">
        <v>3282</v>
      </c>
      <c r="I35" s="40"/>
      <c r="J35" s="40">
        <v>3440</v>
      </c>
    </row>
    <row r="36" spans="1:10" ht="19" customHeight="1">
      <c r="A36" s="24" t="s">
        <v>35</v>
      </c>
      <c r="B36" s="224">
        <v>6</v>
      </c>
      <c r="C36" s="16"/>
      <c r="D36" s="25">
        <v>8438475</v>
      </c>
      <c r="E36" s="17"/>
      <c r="F36" s="25">
        <v>8157266</v>
      </c>
      <c r="G36" s="17"/>
      <c r="H36" s="17">
        <v>2285826</v>
      </c>
      <c r="I36" s="40"/>
      <c r="J36" s="17">
        <v>2276905</v>
      </c>
    </row>
    <row r="37" spans="1:10" ht="19" customHeight="1">
      <c r="A37" s="24" t="s">
        <v>36</v>
      </c>
      <c r="B37" s="224"/>
      <c r="C37" s="16"/>
      <c r="D37" s="25">
        <v>3127231</v>
      </c>
      <c r="E37" s="17"/>
      <c r="F37" s="25">
        <v>3292956</v>
      </c>
      <c r="G37" s="17"/>
      <c r="H37" s="17">
        <v>989805</v>
      </c>
      <c r="I37" s="40"/>
      <c r="J37" s="17">
        <v>1023220</v>
      </c>
    </row>
    <row r="38" spans="1:10" ht="19" customHeight="1">
      <c r="A38" s="24" t="s">
        <v>37</v>
      </c>
      <c r="B38" s="224">
        <v>2</v>
      </c>
      <c r="C38" s="16"/>
      <c r="D38" s="25">
        <v>14862589</v>
      </c>
      <c r="E38" s="17"/>
      <c r="F38" s="25">
        <v>14763028</v>
      </c>
      <c r="G38" s="17"/>
      <c r="H38" s="40">
        <v>11372872</v>
      </c>
      <c r="I38" s="40"/>
      <c r="J38" s="40">
        <v>11372872</v>
      </c>
    </row>
    <row r="39" spans="1:10" ht="19" customHeight="1">
      <c r="A39" s="170" t="s">
        <v>38</v>
      </c>
      <c r="B39" s="12" t="s">
        <v>306</v>
      </c>
      <c r="C39" s="15"/>
      <c r="D39" s="25">
        <v>596406</v>
      </c>
      <c r="E39" s="17"/>
      <c r="F39" s="25">
        <v>844527</v>
      </c>
      <c r="G39" s="17"/>
      <c r="H39" s="17">
        <v>327054</v>
      </c>
      <c r="I39" s="22"/>
      <c r="J39" s="17">
        <v>588908</v>
      </c>
    </row>
    <row r="40" spans="1:10" ht="19" customHeight="1">
      <c r="A40" s="24" t="s">
        <v>39</v>
      </c>
      <c r="B40" s="12"/>
      <c r="C40" s="15"/>
      <c r="D40" s="25">
        <v>242669</v>
      </c>
      <c r="E40" s="17"/>
      <c r="F40" s="25">
        <v>136443</v>
      </c>
      <c r="G40" s="17"/>
      <c r="H40" s="40">
        <v>55867</v>
      </c>
      <c r="I40" s="22"/>
      <c r="J40" s="40">
        <v>0</v>
      </c>
    </row>
    <row r="41" spans="1:10" ht="19" customHeight="1">
      <c r="A41" s="24" t="s">
        <v>40</v>
      </c>
      <c r="B41" s="12">
        <v>3</v>
      </c>
      <c r="C41" s="15"/>
      <c r="D41" s="26">
        <v>479071</v>
      </c>
      <c r="E41" s="17"/>
      <c r="F41" s="26">
        <v>237079</v>
      </c>
      <c r="G41" s="17"/>
      <c r="H41" s="26">
        <v>289542</v>
      </c>
      <c r="I41" s="22"/>
      <c r="J41" s="26">
        <v>61510</v>
      </c>
    </row>
    <row r="42" spans="1:10" ht="19" customHeight="1">
      <c r="A42" s="225" t="s">
        <v>41</v>
      </c>
      <c r="B42" s="102"/>
      <c r="C42" s="102"/>
      <c r="D42" s="20">
        <f>SUM(D26:D41)</f>
        <v>37093922</v>
      </c>
      <c r="E42" s="226"/>
      <c r="F42" s="20">
        <f>SUM(F26:F41)</f>
        <v>33256878</v>
      </c>
      <c r="G42" s="226"/>
      <c r="H42" s="20">
        <f>SUM(H26:H41)</f>
        <v>30064392</v>
      </c>
      <c r="I42" s="227"/>
      <c r="J42" s="20">
        <f>SUM(J26:J41)</f>
        <v>27930539</v>
      </c>
    </row>
    <row r="43" spans="1:10" ht="15.65" customHeight="1">
      <c r="A43" s="225"/>
      <c r="B43" s="102"/>
      <c r="C43" s="102"/>
      <c r="D43" s="27"/>
      <c r="E43" s="226"/>
      <c r="F43" s="27"/>
      <c r="G43" s="226"/>
      <c r="H43" s="27"/>
      <c r="I43" s="227"/>
      <c r="J43" s="27"/>
    </row>
    <row r="44" spans="1:10" ht="19" customHeight="1" thickBot="1">
      <c r="A44" s="4" t="s">
        <v>42</v>
      </c>
      <c r="B44" s="102"/>
      <c r="C44" s="102"/>
      <c r="D44" s="28">
        <f>D23+D42</f>
        <v>43163402</v>
      </c>
      <c r="E44" s="226"/>
      <c r="F44" s="28">
        <f>F23+F42</f>
        <v>39240466</v>
      </c>
      <c r="G44" s="226"/>
      <c r="H44" s="28">
        <f>H23+H42</f>
        <v>34543777</v>
      </c>
      <c r="I44" s="227"/>
      <c r="J44" s="28">
        <f>J23+J42</f>
        <v>31962388</v>
      </c>
    </row>
    <row r="45" spans="1:10" ht="19.5" customHeight="1" thickTop="1">
      <c r="A45" s="4"/>
      <c r="B45" s="102"/>
      <c r="C45" s="102"/>
      <c r="D45" s="105"/>
      <c r="E45" s="228"/>
      <c r="F45" s="105"/>
      <c r="G45" s="228"/>
      <c r="H45" s="105"/>
      <c r="I45" s="229"/>
      <c r="J45" s="105"/>
    </row>
    <row r="46" spans="1:10" ht="19.5" customHeight="1">
      <c r="A46" s="204" t="s">
        <v>0</v>
      </c>
      <c r="C46" s="29"/>
      <c r="D46" s="93"/>
      <c r="E46" s="94"/>
      <c r="F46" s="93"/>
      <c r="G46" s="94"/>
      <c r="H46" s="93"/>
      <c r="I46" s="29"/>
      <c r="J46" s="93"/>
    </row>
    <row r="47" spans="1:10" ht="19.5" customHeight="1">
      <c r="A47" s="206" t="s">
        <v>1</v>
      </c>
      <c r="C47" s="29"/>
      <c r="D47" s="93"/>
      <c r="E47" s="94"/>
      <c r="F47" s="93"/>
      <c r="G47" s="94"/>
      <c r="H47" s="93"/>
      <c r="I47" s="29"/>
      <c r="J47" s="93"/>
    </row>
    <row r="48" spans="1:10" ht="19.5" customHeight="1">
      <c r="A48" s="217"/>
      <c r="C48" s="29"/>
      <c r="D48" s="93"/>
      <c r="E48" s="94"/>
      <c r="F48" s="93"/>
      <c r="G48" s="94"/>
      <c r="H48" s="93"/>
      <c r="I48" s="29"/>
      <c r="J48" s="93"/>
    </row>
    <row r="49" spans="1:13" s="232" customFormat="1" ht="19.5" customHeight="1">
      <c r="A49" s="230"/>
      <c r="B49" s="13"/>
      <c r="C49" s="231"/>
      <c r="D49" s="282" t="s">
        <v>43</v>
      </c>
      <c r="E49" s="282"/>
      <c r="F49" s="282"/>
      <c r="G49" s="210"/>
      <c r="H49" s="283" t="s">
        <v>3</v>
      </c>
      <c r="I49" s="283"/>
      <c r="J49" s="283"/>
      <c r="M49" s="233"/>
    </row>
    <row r="50" spans="1:13" s="232" customFormat="1" ht="19.5" customHeight="1">
      <c r="A50" s="230"/>
      <c r="B50" s="13"/>
      <c r="C50" s="231"/>
      <c r="D50" s="284" t="s">
        <v>5</v>
      </c>
      <c r="E50" s="284"/>
      <c r="F50" s="284"/>
      <c r="G50" s="212"/>
      <c r="H50" s="285" t="s">
        <v>5</v>
      </c>
      <c r="I50" s="285"/>
      <c r="J50" s="285"/>
      <c r="M50" s="233"/>
    </row>
    <row r="51" spans="1:13" ht="19.5" customHeight="1">
      <c r="A51" s="1"/>
      <c r="B51" s="211"/>
      <c r="C51" s="2"/>
      <c r="D51" s="248" t="s">
        <v>6</v>
      </c>
      <c r="E51" s="214"/>
      <c r="F51" s="213" t="s">
        <v>7</v>
      </c>
      <c r="G51" s="187"/>
      <c r="H51" s="248" t="s">
        <v>6</v>
      </c>
      <c r="I51" s="214"/>
      <c r="J51" s="213" t="s">
        <v>7</v>
      </c>
    </row>
    <row r="52" spans="1:13" ht="19.5" customHeight="1">
      <c r="A52" s="11" t="s">
        <v>44</v>
      </c>
      <c r="B52" s="12" t="s">
        <v>9</v>
      </c>
      <c r="C52" s="234"/>
      <c r="D52" s="57">
        <v>2024</v>
      </c>
      <c r="E52" s="57"/>
      <c r="F52" s="57">
        <v>2023</v>
      </c>
      <c r="G52" s="57"/>
      <c r="H52" s="57">
        <v>2024</v>
      </c>
      <c r="I52" s="57"/>
      <c r="J52" s="57">
        <v>2023</v>
      </c>
    </row>
    <row r="53" spans="1:13" ht="19.5" customHeight="1">
      <c r="A53" s="11"/>
      <c r="B53" s="12"/>
      <c r="C53" s="234"/>
      <c r="D53" s="216" t="s">
        <v>10</v>
      </c>
      <c r="E53" s="57"/>
      <c r="F53" s="57"/>
      <c r="G53" s="57"/>
      <c r="H53" s="216" t="s">
        <v>10</v>
      </c>
      <c r="I53" s="57"/>
      <c r="J53" s="57"/>
    </row>
    <row r="54" spans="1:13" ht="19.5" customHeight="1">
      <c r="A54" s="217"/>
      <c r="C54" s="235"/>
      <c r="D54" s="286" t="s">
        <v>11</v>
      </c>
      <c r="E54" s="286"/>
      <c r="F54" s="286"/>
      <c r="G54" s="286"/>
      <c r="H54" s="286"/>
      <c r="I54" s="286"/>
      <c r="J54" s="286"/>
    </row>
    <row r="55" spans="1:13" ht="19.5" customHeight="1">
      <c r="A55" s="236" t="s">
        <v>45</v>
      </c>
      <c r="C55" s="237"/>
      <c r="D55" s="93"/>
      <c r="E55" s="238"/>
      <c r="F55" s="93"/>
      <c r="G55" s="238"/>
      <c r="H55" s="93"/>
      <c r="I55" s="237"/>
      <c r="J55" s="93"/>
    </row>
    <row r="56" spans="1:13" ht="19.5" customHeight="1">
      <c r="A56" s="30" t="s">
        <v>46</v>
      </c>
      <c r="C56" s="237"/>
      <c r="D56" s="93"/>
      <c r="E56" s="238"/>
      <c r="F56" s="93"/>
      <c r="G56" s="238"/>
      <c r="H56" s="93"/>
      <c r="I56" s="237"/>
      <c r="J56" s="93"/>
    </row>
    <row r="57" spans="1:13" ht="19.5" customHeight="1">
      <c r="A57" s="30" t="s">
        <v>47</v>
      </c>
      <c r="B57" s="220" t="s">
        <v>307</v>
      </c>
      <c r="C57" s="15"/>
      <c r="D57" s="25">
        <v>1458272</v>
      </c>
      <c r="E57" s="16"/>
      <c r="F57" s="25">
        <v>469018</v>
      </c>
      <c r="G57" s="23"/>
      <c r="H57" s="31">
        <v>1111827</v>
      </c>
      <c r="I57" s="40"/>
      <c r="J57" s="31">
        <v>100000</v>
      </c>
    </row>
    <row r="58" spans="1:13" ht="19.5" customHeight="1">
      <c r="A58" s="1" t="s">
        <v>48</v>
      </c>
      <c r="B58" s="102">
        <v>3</v>
      </c>
      <c r="C58" s="8"/>
      <c r="D58" s="25">
        <v>3090860</v>
      </c>
      <c r="E58" s="8"/>
      <c r="F58" s="25">
        <v>3082687</v>
      </c>
      <c r="G58" s="8"/>
      <c r="H58" s="40">
        <v>1797939</v>
      </c>
      <c r="I58" s="8"/>
      <c r="J58" s="40">
        <v>1963465</v>
      </c>
    </row>
    <row r="59" spans="1:13" ht="19.5" customHeight="1">
      <c r="A59" s="1" t="s">
        <v>49</v>
      </c>
      <c r="B59" s="220" t="s">
        <v>301</v>
      </c>
      <c r="C59" s="14"/>
      <c r="D59" s="40">
        <v>12336</v>
      </c>
      <c r="E59" s="14"/>
      <c r="F59" s="40">
        <v>12336</v>
      </c>
      <c r="G59" s="14"/>
      <c r="H59" s="40">
        <v>0</v>
      </c>
      <c r="I59" s="14"/>
      <c r="J59" s="40">
        <v>80000</v>
      </c>
    </row>
    <row r="60" spans="1:13" ht="19.5" customHeight="1">
      <c r="A60" s="1" t="s">
        <v>50</v>
      </c>
      <c r="B60" s="220">
        <v>11</v>
      </c>
      <c r="C60" s="14"/>
      <c r="D60" s="40">
        <v>498985</v>
      </c>
      <c r="E60" s="14"/>
      <c r="F60" s="40">
        <v>0</v>
      </c>
      <c r="G60" s="14"/>
      <c r="H60" s="40">
        <v>498985</v>
      </c>
      <c r="I60" s="14"/>
      <c r="J60" s="40">
        <v>0</v>
      </c>
    </row>
    <row r="61" spans="1:13" ht="19.5" customHeight="1">
      <c r="A61" s="1" t="s">
        <v>51</v>
      </c>
      <c r="B61" s="220"/>
      <c r="C61" s="14"/>
      <c r="D61" s="25"/>
      <c r="E61" s="14"/>
      <c r="F61" s="25"/>
      <c r="G61" s="14"/>
      <c r="H61" s="31"/>
      <c r="I61" s="40"/>
      <c r="J61" s="31"/>
    </row>
    <row r="62" spans="1:13" ht="19.5" customHeight="1">
      <c r="A62" s="1" t="s">
        <v>47</v>
      </c>
      <c r="B62" s="220" t="s">
        <v>307</v>
      </c>
      <c r="C62" s="14"/>
      <c r="D62" s="25">
        <v>381467</v>
      </c>
      <c r="E62" s="14"/>
      <c r="F62" s="25">
        <v>402565</v>
      </c>
      <c r="G62" s="14"/>
      <c r="H62" s="31">
        <v>79200</v>
      </c>
      <c r="I62" s="40"/>
      <c r="J62" s="31">
        <v>80257</v>
      </c>
    </row>
    <row r="63" spans="1:13" ht="19.5" customHeight="1">
      <c r="A63" s="1" t="s">
        <v>52</v>
      </c>
      <c r="B63" s="220"/>
      <c r="C63" s="8"/>
      <c r="D63" s="25">
        <v>707126</v>
      </c>
      <c r="E63" s="8"/>
      <c r="F63" s="25">
        <v>660455</v>
      </c>
      <c r="G63" s="8"/>
      <c r="H63" s="31">
        <v>202089</v>
      </c>
      <c r="I63" s="40"/>
      <c r="J63" s="31">
        <v>193065</v>
      </c>
    </row>
    <row r="64" spans="1:13" ht="19.5" customHeight="1">
      <c r="A64" s="239" t="s">
        <v>279</v>
      </c>
      <c r="B64" s="12"/>
      <c r="C64" s="15"/>
      <c r="D64" s="25">
        <v>50280</v>
      </c>
      <c r="E64" s="16"/>
      <c r="F64" s="25">
        <v>44326</v>
      </c>
      <c r="G64" s="16"/>
      <c r="H64" s="40">
        <v>0</v>
      </c>
      <c r="I64" s="40"/>
      <c r="J64" s="40">
        <v>0</v>
      </c>
    </row>
    <row r="65" spans="1:10" ht="19.5" customHeight="1">
      <c r="A65" s="24" t="s">
        <v>53</v>
      </c>
      <c r="B65" s="12"/>
      <c r="C65" s="15"/>
      <c r="D65" s="25">
        <v>150616</v>
      </c>
      <c r="E65" s="16"/>
      <c r="F65" s="25">
        <v>129364</v>
      </c>
      <c r="G65" s="23"/>
      <c r="H65" s="31">
        <v>51137</v>
      </c>
      <c r="I65" s="32"/>
      <c r="J65" s="31">
        <v>34634</v>
      </c>
    </row>
    <row r="66" spans="1:10" ht="19.5" customHeight="1">
      <c r="A66" s="225" t="s">
        <v>54</v>
      </c>
      <c r="B66" s="102"/>
      <c r="C66" s="102"/>
      <c r="D66" s="20">
        <f>SUM(D57:D65)</f>
        <v>6349942</v>
      </c>
      <c r="E66" s="226"/>
      <c r="F66" s="20">
        <f>SUM(F57:F65)</f>
        <v>4800751</v>
      </c>
      <c r="G66" s="226"/>
      <c r="H66" s="20">
        <f>SUM(H57:H65)</f>
        <v>3741177</v>
      </c>
      <c r="I66" s="227"/>
      <c r="J66" s="20">
        <f>SUM(J57:J65)</f>
        <v>2451421</v>
      </c>
    </row>
    <row r="67" spans="1:10" ht="19.5" customHeight="1">
      <c r="C67" s="22"/>
      <c r="D67" s="17"/>
      <c r="E67" s="17"/>
      <c r="F67" s="17"/>
      <c r="G67" s="17"/>
      <c r="H67" s="17"/>
      <c r="I67" s="22"/>
      <c r="J67" s="17"/>
    </row>
    <row r="68" spans="1:10" ht="19.5" customHeight="1">
      <c r="A68" s="236" t="s">
        <v>55</v>
      </c>
      <c r="C68" s="22"/>
      <c r="D68" s="17"/>
      <c r="E68" s="17"/>
      <c r="F68" s="17"/>
      <c r="G68" s="17"/>
      <c r="H68" s="17"/>
      <c r="I68" s="17"/>
      <c r="J68" s="17"/>
    </row>
    <row r="69" spans="1:10" ht="19.5" customHeight="1">
      <c r="A69" s="1" t="s">
        <v>56</v>
      </c>
      <c r="B69" s="220"/>
      <c r="C69" s="15"/>
      <c r="D69" s="40"/>
      <c r="E69" s="17"/>
      <c r="F69" s="40"/>
      <c r="G69" s="17"/>
      <c r="H69" s="40"/>
      <c r="I69" s="17"/>
      <c r="J69" s="40"/>
    </row>
    <row r="70" spans="1:10" ht="19.5" customHeight="1">
      <c r="A70" s="1" t="s">
        <v>57</v>
      </c>
      <c r="B70" s="220"/>
      <c r="C70" s="15"/>
      <c r="D70" s="40"/>
      <c r="E70" s="17"/>
      <c r="F70" s="40"/>
      <c r="G70" s="17"/>
      <c r="H70" s="40"/>
      <c r="I70" s="17"/>
      <c r="J70" s="40"/>
    </row>
    <row r="71" spans="1:10" ht="19.5" customHeight="1">
      <c r="A71" s="1" t="s">
        <v>58</v>
      </c>
      <c r="B71" s="220" t="s">
        <v>307</v>
      </c>
      <c r="C71" s="15"/>
      <c r="D71" s="40">
        <v>3601291</v>
      </c>
      <c r="E71" s="17"/>
      <c r="F71" s="40">
        <v>1170668</v>
      </c>
      <c r="G71" s="17"/>
      <c r="H71" s="40">
        <v>2563400</v>
      </c>
      <c r="I71" s="17"/>
      <c r="J71" s="40">
        <v>253000</v>
      </c>
    </row>
    <row r="72" spans="1:10" ht="19.5" customHeight="1">
      <c r="A72" s="1" t="s">
        <v>59</v>
      </c>
      <c r="B72" s="220" t="s">
        <v>301</v>
      </c>
      <c r="C72" s="15"/>
      <c r="D72" s="40">
        <v>49985</v>
      </c>
      <c r="E72" s="17"/>
      <c r="F72" s="40">
        <v>47235</v>
      </c>
      <c r="G72" s="17"/>
      <c r="H72" s="40">
        <v>0</v>
      </c>
      <c r="I72" s="40"/>
      <c r="J72" s="40">
        <v>0</v>
      </c>
    </row>
    <row r="73" spans="1:10" ht="19.5" customHeight="1">
      <c r="A73" s="1" t="s">
        <v>60</v>
      </c>
      <c r="B73" s="220">
        <v>11</v>
      </c>
      <c r="C73" s="15"/>
      <c r="D73" s="40">
        <v>23550</v>
      </c>
      <c r="E73" s="17"/>
      <c r="F73" s="40">
        <v>33550</v>
      </c>
      <c r="G73" s="17"/>
      <c r="H73" s="40">
        <v>0</v>
      </c>
      <c r="I73" s="40"/>
      <c r="J73" s="40">
        <v>0</v>
      </c>
    </row>
    <row r="74" spans="1:10" ht="19.5" customHeight="1">
      <c r="A74" s="1" t="s">
        <v>61</v>
      </c>
      <c r="B74" s="220"/>
      <c r="C74" s="15"/>
      <c r="D74" s="40">
        <v>2728082</v>
      </c>
      <c r="E74" s="17"/>
      <c r="F74" s="40">
        <v>2773987</v>
      </c>
      <c r="G74" s="17"/>
      <c r="H74" s="40">
        <v>807265</v>
      </c>
      <c r="I74" s="17"/>
      <c r="J74" s="40">
        <v>846107</v>
      </c>
    </row>
    <row r="75" spans="1:10" ht="19.5" customHeight="1">
      <c r="A75" s="1" t="s">
        <v>62</v>
      </c>
      <c r="B75" s="220"/>
      <c r="C75" s="15"/>
      <c r="D75" s="40">
        <v>76101</v>
      </c>
      <c r="E75" s="17"/>
      <c r="F75" s="40">
        <v>80281</v>
      </c>
      <c r="G75" s="17"/>
      <c r="H75" s="40">
        <v>0</v>
      </c>
      <c r="I75" s="17"/>
      <c r="J75" s="40">
        <v>0</v>
      </c>
    </row>
    <row r="76" spans="1:10" ht="19.5" customHeight="1">
      <c r="A76" s="1" t="s">
        <v>63</v>
      </c>
      <c r="B76" s="220">
        <v>11</v>
      </c>
      <c r="C76" s="15"/>
      <c r="D76" s="40">
        <v>5849171</v>
      </c>
      <c r="E76" s="17"/>
      <c r="F76" s="40">
        <v>6334881</v>
      </c>
      <c r="G76" s="17"/>
      <c r="H76" s="40">
        <v>5849171</v>
      </c>
      <c r="I76" s="17"/>
      <c r="J76" s="40">
        <v>6334881</v>
      </c>
    </row>
    <row r="77" spans="1:10" ht="19.5" customHeight="1">
      <c r="A77" s="209" t="s">
        <v>64</v>
      </c>
      <c r="B77" s="220">
        <v>2</v>
      </c>
      <c r="C77" s="15"/>
      <c r="D77" s="17">
        <v>170887</v>
      </c>
      <c r="E77" s="17"/>
      <c r="F77" s="17">
        <v>134570</v>
      </c>
      <c r="G77" s="17"/>
      <c r="H77" s="40">
        <v>0</v>
      </c>
      <c r="I77" s="23"/>
      <c r="J77" s="40">
        <v>6534</v>
      </c>
    </row>
    <row r="78" spans="1:10" ht="19.5" customHeight="1">
      <c r="A78" s="209" t="s">
        <v>65</v>
      </c>
      <c r="B78" s="12"/>
      <c r="C78" s="15"/>
      <c r="D78" s="40">
        <v>442712</v>
      </c>
      <c r="E78" s="17"/>
      <c r="F78" s="40">
        <v>420876</v>
      </c>
      <c r="G78" s="17"/>
      <c r="H78" s="40">
        <v>288420</v>
      </c>
      <c r="I78" s="17"/>
      <c r="J78" s="40">
        <v>277550</v>
      </c>
    </row>
    <row r="79" spans="1:10" ht="19.5" customHeight="1">
      <c r="A79" s="209" t="s">
        <v>66</v>
      </c>
      <c r="B79" s="12">
        <v>11</v>
      </c>
      <c r="C79" s="15"/>
      <c r="D79" s="40">
        <v>94930</v>
      </c>
      <c r="E79" s="17"/>
      <c r="F79" s="40">
        <v>88338</v>
      </c>
      <c r="G79" s="17"/>
      <c r="H79" s="40">
        <v>0</v>
      </c>
      <c r="I79" s="17"/>
      <c r="J79" s="40">
        <v>0</v>
      </c>
    </row>
    <row r="80" spans="1:10" ht="19.5" customHeight="1">
      <c r="A80" s="1" t="s">
        <v>67</v>
      </c>
      <c r="B80" s="12"/>
      <c r="C80" s="15"/>
      <c r="D80" s="17">
        <v>28554</v>
      </c>
      <c r="E80" s="17"/>
      <c r="F80" s="17">
        <v>27794</v>
      </c>
      <c r="G80" s="17"/>
      <c r="H80" s="40">
        <v>11877</v>
      </c>
      <c r="I80" s="40"/>
      <c r="J80" s="40">
        <v>11339</v>
      </c>
    </row>
    <row r="81" spans="1:10" ht="19.5" customHeight="1">
      <c r="A81" s="225" t="s">
        <v>68</v>
      </c>
      <c r="B81" s="102"/>
      <c r="C81" s="102"/>
      <c r="D81" s="20">
        <f>SUM(D71:D80)</f>
        <v>13065263</v>
      </c>
      <c r="E81" s="21"/>
      <c r="F81" s="20">
        <f>SUM(F71:F80)</f>
        <v>11112180</v>
      </c>
      <c r="G81" s="21"/>
      <c r="H81" s="20">
        <f>SUM(H71:H80)</f>
        <v>9520133</v>
      </c>
      <c r="I81" s="19"/>
      <c r="J81" s="20">
        <f>SUM(J71:J80)</f>
        <v>7729411</v>
      </c>
    </row>
    <row r="82" spans="1:10" ht="19.5" customHeight="1">
      <c r="A82" s="225"/>
      <c r="B82" s="102"/>
      <c r="C82" s="102"/>
      <c r="D82" s="27"/>
      <c r="E82" s="21"/>
      <c r="F82" s="27"/>
      <c r="G82" s="21"/>
      <c r="H82" s="27"/>
      <c r="I82" s="19"/>
      <c r="J82" s="27"/>
    </row>
    <row r="83" spans="1:10" ht="19.5" customHeight="1">
      <c r="A83" s="4" t="s">
        <v>69</v>
      </c>
      <c r="B83" s="102"/>
      <c r="C83" s="102"/>
      <c r="D83" s="33">
        <f>D66+D81</f>
        <v>19415205</v>
      </c>
      <c r="E83" s="21"/>
      <c r="F83" s="33">
        <f>F66+F81</f>
        <v>15912931</v>
      </c>
      <c r="G83" s="21"/>
      <c r="H83" s="33">
        <f>H66+H81</f>
        <v>13261310</v>
      </c>
      <c r="I83" s="19"/>
      <c r="J83" s="33">
        <f>J66+J81</f>
        <v>10180832</v>
      </c>
    </row>
    <row r="84" spans="1:10" ht="19.5" customHeight="1">
      <c r="A84" s="4"/>
      <c r="B84" s="102"/>
      <c r="C84" s="102"/>
      <c r="D84" s="105"/>
      <c r="E84" s="106"/>
      <c r="F84" s="105"/>
      <c r="G84" s="106"/>
      <c r="H84" s="105"/>
      <c r="I84" s="19"/>
      <c r="J84" s="105"/>
    </row>
    <row r="85" spans="1:10" ht="19.5" customHeight="1">
      <c r="A85" s="204" t="s">
        <v>0</v>
      </c>
      <c r="C85" s="29"/>
      <c r="D85" s="93"/>
      <c r="E85" s="94"/>
      <c r="F85" s="93"/>
      <c r="G85" s="94"/>
      <c r="H85" s="93"/>
      <c r="I85" s="29"/>
      <c r="J85" s="93"/>
    </row>
    <row r="86" spans="1:10" ht="19.5" customHeight="1">
      <c r="A86" s="206" t="s">
        <v>1</v>
      </c>
      <c r="C86" s="29"/>
      <c r="D86" s="93"/>
      <c r="E86" s="94"/>
      <c r="F86" s="93"/>
      <c r="G86" s="94"/>
      <c r="H86" s="93"/>
      <c r="I86" s="29"/>
      <c r="J86" s="93"/>
    </row>
    <row r="87" spans="1:10" ht="19.5" customHeight="1">
      <c r="A87" s="217"/>
      <c r="C87" s="29"/>
      <c r="D87" s="93"/>
      <c r="E87" s="94"/>
      <c r="F87" s="93"/>
      <c r="G87" s="94"/>
      <c r="H87" s="93"/>
      <c r="I87" s="29"/>
      <c r="J87" s="93"/>
    </row>
    <row r="88" spans="1:10" ht="19.5" customHeight="1">
      <c r="A88" s="217"/>
      <c r="C88" s="210"/>
      <c r="D88" s="282" t="s">
        <v>2</v>
      </c>
      <c r="E88" s="282"/>
      <c r="F88" s="282"/>
      <c r="G88" s="210"/>
      <c r="H88" s="283" t="s">
        <v>70</v>
      </c>
      <c r="I88" s="283"/>
      <c r="J88" s="283"/>
    </row>
    <row r="89" spans="1:10" ht="19.5" customHeight="1">
      <c r="A89" s="217"/>
      <c r="C89" s="210"/>
      <c r="D89" s="284" t="s">
        <v>4</v>
      </c>
      <c r="E89" s="284"/>
      <c r="F89" s="284"/>
      <c r="G89" s="212"/>
      <c r="H89" s="285" t="s">
        <v>4</v>
      </c>
      <c r="I89" s="285"/>
      <c r="J89" s="285"/>
    </row>
    <row r="90" spans="1:10" ht="19.5" customHeight="1">
      <c r="A90" s="2"/>
      <c r="B90" s="2"/>
      <c r="C90" s="2"/>
      <c r="D90" s="248" t="s">
        <v>6</v>
      </c>
      <c r="E90" s="214"/>
      <c r="F90" s="213" t="s">
        <v>7</v>
      </c>
      <c r="G90" s="187"/>
      <c r="H90" s="248" t="s">
        <v>6</v>
      </c>
      <c r="I90" s="214"/>
      <c r="J90" s="213" t="s">
        <v>7</v>
      </c>
    </row>
    <row r="91" spans="1:10" ht="19.5" customHeight="1">
      <c r="A91" s="11" t="s">
        <v>44</v>
      </c>
      <c r="B91" s="12"/>
      <c r="C91" s="215"/>
      <c r="D91" s="57">
        <v>2024</v>
      </c>
      <c r="E91" s="57"/>
      <c r="F91" s="57">
        <v>2023</v>
      </c>
      <c r="G91" s="57"/>
      <c r="H91" s="57">
        <v>2024</v>
      </c>
      <c r="I91" s="57"/>
      <c r="J91" s="57">
        <v>2023</v>
      </c>
    </row>
    <row r="92" spans="1:10" ht="19.5" customHeight="1">
      <c r="A92" s="217"/>
      <c r="C92" s="235"/>
      <c r="D92" s="216" t="s">
        <v>10</v>
      </c>
      <c r="E92" s="57"/>
      <c r="F92" s="57"/>
      <c r="G92" s="57"/>
      <c r="H92" s="216" t="s">
        <v>10</v>
      </c>
      <c r="I92" s="57"/>
      <c r="J92" s="57"/>
    </row>
    <row r="93" spans="1:10" ht="19.5" customHeight="1">
      <c r="A93" s="217"/>
      <c r="C93" s="235"/>
      <c r="D93" s="286" t="s">
        <v>11</v>
      </c>
      <c r="E93" s="286"/>
      <c r="F93" s="286"/>
      <c r="G93" s="286"/>
      <c r="H93" s="286"/>
      <c r="I93" s="286"/>
      <c r="J93" s="286"/>
    </row>
    <row r="94" spans="1:10" ht="19.5" customHeight="1">
      <c r="A94" s="240" t="s">
        <v>71</v>
      </c>
      <c r="B94" s="241"/>
      <c r="C94" s="242"/>
      <c r="E94" s="243"/>
      <c r="G94" s="243"/>
      <c r="I94" s="242"/>
    </row>
    <row r="95" spans="1:10" ht="19.5" customHeight="1">
      <c r="A95" s="24" t="s">
        <v>72</v>
      </c>
      <c r="B95" s="220"/>
      <c r="C95" s="242"/>
    </row>
    <row r="96" spans="1:10" ht="19.5" customHeight="1">
      <c r="A96" s="24" t="s">
        <v>73</v>
      </c>
      <c r="B96" s="220"/>
      <c r="C96" s="242"/>
    </row>
    <row r="97" spans="1:10" ht="19.5" customHeight="1" thickBot="1">
      <c r="A97" s="129" t="s">
        <v>74</v>
      </c>
      <c r="C97" s="15"/>
      <c r="D97" s="34">
        <v>905510</v>
      </c>
      <c r="E97" s="16"/>
      <c r="F97" s="34">
        <v>905510</v>
      </c>
      <c r="G97" s="16"/>
      <c r="H97" s="34">
        <v>905510</v>
      </c>
      <c r="I97" s="16"/>
      <c r="J97" s="34">
        <v>905510</v>
      </c>
    </row>
    <row r="98" spans="1:10" ht="19.5" customHeight="1" thickTop="1">
      <c r="A98" s="24" t="s">
        <v>75</v>
      </c>
      <c r="C98" s="15"/>
      <c r="D98" s="16"/>
      <c r="E98" s="16"/>
      <c r="F98" s="16"/>
      <c r="G98" s="16"/>
      <c r="H98" s="16"/>
      <c r="I98" s="35"/>
      <c r="J98" s="16"/>
    </row>
    <row r="99" spans="1:10" ht="19.5" customHeight="1">
      <c r="A99" s="129" t="s">
        <v>74</v>
      </c>
      <c r="C99" s="15"/>
      <c r="D99" s="16">
        <v>905510</v>
      </c>
      <c r="E99" s="16"/>
      <c r="F99" s="16">
        <v>905510</v>
      </c>
      <c r="G99" s="16"/>
      <c r="H99" s="16">
        <v>905510</v>
      </c>
      <c r="I99" s="35"/>
      <c r="J99" s="16">
        <v>905510</v>
      </c>
    </row>
    <row r="100" spans="1:10" ht="19.5" customHeight="1">
      <c r="A100" s="1" t="s">
        <v>76</v>
      </c>
      <c r="B100" s="220"/>
      <c r="C100" s="15"/>
      <c r="D100" s="17">
        <v>19876970</v>
      </c>
      <c r="E100" s="17"/>
      <c r="F100" s="17">
        <v>19876970</v>
      </c>
      <c r="G100" s="17"/>
      <c r="H100" s="17">
        <v>19876970</v>
      </c>
      <c r="I100" s="22"/>
      <c r="J100" s="17">
        <v>19876970</v>
      </c>
    </row>
    <row r="101" spans="1:10" ht="19.5" customHeight="1">
      <c r="A101" s="1" t="s">
        <v>77</v>
      </c>
      <c r="B101" s="220"/>
      <c r="C101" s="15"/>
      <c r="D101" s="17"/>
      <c r="E101" s="17"/>
      <c r="F101" s="17"/>
      <c r="G101" s="17"/>
      <c r="H101" s="17"/>
      <c r="I101" s="22"/>
      <c r="J101" s="17"/>
    </row>
    <row r="102" spans="1:10" ht="19.5" customHeight="1">
      <c r="A102" s="1" t="s">
        <v>78</v>
      </c>
      <c r="B102" s="220"/>
      <c r="C102" s="15"/>
      <c r="D102" s="17">
        <v>390969</v>
      </c>
      <c r="E102" s="17"/>
      <c r="F102" s="17">
        <v>390969</v>
      </c>
      <c r="G102" s="17"/>
      <c r="H102" s="17">
        <v>390969</v>
      </c>
      <c r="I102" s="22"/>
      <c r="J102" s="17">
        <v>390969</v>
      </c>
    </row>
    <row r="103" spans="1:10" ht="19.5" customHeight="1">
      <c r="A103" s="1" t="s">
        <v>79</v>
      </c>
      <c r="B103" s="220"/>
      <c r="C103" s="15"/>
      <c r="D103" s="17">
        <v>-321832</v>
      </c>
      <c r="E103" s="17"/>
      <c r="F103" s="17">
        <v>-321832</v>
      </c>
      <c r="G103" s="17"/>
      <c r="H103" s="17">
        <v>0</v>
      </c>
      <c r="I103" s="22"/>
      <c r="J103" s="17">
        <v>0</v>
      </c>
    </row>
    <row r="104" spans="1:10" ht="19.5" customHeight="1">
      <c r="A104" s="1" t="s">
        <v>80</v>
      </c>
      <c r="B104" s="220"/>
      <c r="C104" s="15"/>
      <c r="D104" s="17"/>
      <c r="E104" s="17"/>
      <c r="F104" s="17"/>
      <c r="G104" s="17"/>
      <c r="H104" s="17"/>
      <c r="I104" s="22"/>
      <c r="J104" s="17"/>
    </row>
    <row r="105" spans="1:10" ht="19.5" customHeight="1">
      <c r="A105" s="1" t="s">
        <v>81</v>
      </c>
      <c r="B105" s="220"/>
      <c r="C105" s="15"/>
      <c r="D105" s="17">
        <v>428790</v>
      </c>
      <c r="E105" s="17"/>
      <c r="F105" s="17">
        <v>428790</v>
      </c>
      <c r="G105" s="17"/>
      <c r="H105" s="17">
        <v>-214223</v>
      </c>
      <c r="I105" s="22"/>
      <c r="J105" s="17">
        <v>-214223</v>
      </c>
    </row>
    <row r="106" spans="1:10" ht="19.5" customHeight="1">
      <c r="A106" s="1" t="s">
        <v>82</v>
      </c>
      <c r="B106" s="220"/>
      <c r="C106" s="15"/>
      <c r="D106" s="17">
        <v>3242</v>
      </c>
      <c r="E106" s="17"/>
      <c r="F106" s="17">
        <v>3242</v>
      </c>
      <c r="G106" s="17"/>
      <c r="H106" s="17">
        <v>3242</v>
      </c>
      <c r="I106" s="22"/>
      <c r="J106" s="17">
        <v>3242</v>
      </c>
    </row>
    <row r="107" spans="1:10" ht="19.5" customHeight="1">
      <c r="A107" s="24" t="s">
        <v>83</v>
      </c>
      <c r="B107" s="220"/>
      <c r="C107" s="15"/>
      <c r="D107" s="17"/>
      <c r="E107" s="17"/>
      <c r="F107" s="17"/>
      <c r="G107" s="17"/>
      <c r="H107" s="17"/>
      <c r="I107" s="22"/>
      <c r="J107" s="17"/>
    </row>
    <row r="108" spans="1:10" ht="19.5" customHeight="1">
      <c r="A108" s="24" t="s">
        <v>84</v>
      </c>
      <c r="B108" s="220"/>
      <c r="C108" s="15"/>
      <c r="D108" s="17"/>
      <c r="E108" s="17"/>
      <c r="F108" s="17"/>
      <c r="G108" s="17"/>
      <c r="H108" s="17"/>
      <c r="I108" s="22"/>
      <c r="J108" s="17"/>
    </row>
    <row r="109" spans="1:10" ht="19.5" customHeight="1">
      <c r="A109" s="24" t="s">
        <v>85</v>
      </c>
      <c r="B109" s="220"/>
      <c r="C109" s="15"/>
      <c r="D109" s="17">
        <v>90551</v>
      </c>
      <c r="E109" s="17"/>
      <c r="F109" s="17">
        <v>90551</v>
      </c>
      <c r="G109" s="17"/>
      <c r="H109" s="17">
        <v>90551</v>
      </c>
      <c r="I109" s="22"/>
      <c r="J109" s="17">
        <v>90551</v>
      </c>
    </row>
    <row r="110" spans="1:10" ht="19.5" customHeight="1">
      <c r="A110" s="24" t="s">
        <v>86</v>
      </c>
      <c r="B110" s="220"/>
      <c r="C110" s="15"/>
      <c r="D110" s="17">
        <v>1165133</v>
      </c>
      <c r="E110" s="17"/>
      <c r="F110" s="17">
        <v>885283</v>
      </c>
      <c r="G110" s="17"/>
      <c r="H110" s="17">
        <v>228999</v>
      </c>
      <c r="I110" s="22"/>
      <c r="J110" s="17">
        <v>676345</v>
      </c>
    </row>
    <row r="111" spans="1:10" ht="19.5" customHeight="1">
      <c r="A111" s="24" t="s">
        <v>87</v>
      </c>
      <c r="B111" s="220"/>
      <c r="C111" s="15"/>
      <c r="D111" s="36">
        <v>174595</v>
      </c>
      <c r="E111" s="17"/>
      <c r="F111" s="36">
        <v>70356</v>
      </c>
      <c r="G111" s="17"/>
      <c r="H111" s="36">
        <v>449</v>
      </c>
      <c r="I111" s="22"/>
      <c r="J111" s="36">
        <v>52192</v>
      </c>
    </row>
    <row r="112" spans="1:10" ht="19.5" customHeight="1">
      <c r="A112" s="11" t="s">
        <v>88</v>
      </c>
      <c r="B112" s="246"/>
      <c r="C112" s="35"/>
      <c r="D112" s="37">
        <f>SUM(D98:D111)</f>
        <v>22713928</v>
      </c>
      <c r="E112" s="37"/>
      <c r="F112" s="37">
        <f>SUM(F98:F111)</f>
        <v>22329839</v>
      </c>
      <c r="G112" s="37"/>
      <c r="H112" s="37">
        <f>SUM(H98:H111)</f>
        <v>21282467</v>
      </c>
      <c r="I112" s="38"/>
      <c r="J112" s="37">
        <f>SUM(J98:J111)</f>
        <v>21781556</v>
      </c>
    </row>
    <row r="113" spans="1:10" ht="19.5" customHeight="1">
      <c r="A113" s="24" t="s">
        <v>89</v>
      </c>
      <c r="B113" s="246"/>
      <c r="C113" s="35"/>
      <c r="D113" s="36">
        <v>1034269</v>
      </c>
      <c r="E113" s="17"/>
      <c r="F113" s="36">
        <v>997696</v>
      </c>
      <c r="G113" s="17"/>
      <c r="H113" s="17">
        <v>0</v>
      </c>
      <c r="I113" s="32"/>
      <c r="J113" s="17">
        <v>0</v>
      </c>
    </row>
    <row r="114" spans="1:10" ht="19.5" customHeight="1">
      <c r="A114" s="11" t="s">
        <v>90</v>
      </c>
      <c r="B114" s="246"/>
      <c r="C114" s="35"/>
      <c r="D114" s="20">
        <f>SUM(D112:D113)</f>
        <v>23748197</v>
      </c>
      <c r="E114" s="226"/>
      <c r="F114" s="20">
        <f>SUM(F112:F113)</f>
        <v>23327535</v>
      </c>
      <c r="G114" s="226"/>
      <c r="H114" s="20">
        <f>SUM(H112:H113)</f>
        <v>21282467</v>
      </c>
      <c r="I114" s="227"/>
      <c r="J114" s="20">
        <f>SUM(J112:J113)</f>
        <v>21781556</v>
      </c>
    </row>
    <row r="115" spans="1:10" ht="19.5" customHeight="1">
      <c r="A115" s="11"/>
      <c r="B115" s="246"/>
      <c r="C115" s="35"/>
      <c r="D115" s="107"/>
      <c r="E115" s="226"/>
      <c r="F115" s="107"/>
      <c r="G115" s="226"/>
      <c r="H115" s="107"/>
      <c r="I115" s="227"/>
      <c r="J115" s="107"/>
    </row>
    <row r="116" spans="1:10" ht="19.5" customHeight="1" thickBot="1">
      <c r="A116" s="11" t="s">
        <v>91</v>
      </c>
      <c r="B116" s="246"/>
      <c r="C116" s="19"/>
      <c r="D116" s="28">
        <f>D83+D114</f>
        <v>43163402</v>
      </c>
      <c r="E116" s="226"/>
      <c r="F116" s="28">
        <f>F83+F114</f>
        <v>39240466</v>
      </c>
      <c r="G116" s="226"/>
      <c r="H116" s="28">
        <f>H83+H114</f>
        <v>34543777</v>
      </c>
      <c r="I116" s="227"/>
      <c r="J116" s="28">
        <f>J83+J114</f>
        <v>31962388</v>
      </c>
    </row>
    <row r="117" spans="1:10" ht="15" thickTop="1">
      <c r="A117" s="247"/>
      <c r="B117" s="246"/>
      <c r="C117" s="19"/>
      <c r="D117" s="108"/>
      <c r="E117" s="21"/>
      <c r="F117" s="108"/>
      <c r="G117" s="21"/>
      <c r="H117" s="108"/>
      <c r="I117" s="19"/>
      <c r="J117" s="108"/>
    </row>
  </sheetData>
  <mergeCells count="15">
    <mergeCell ref="D93:J93"/>
    <mergeCell ref="D50:F50"/>
    <mergeCell ref="H50:J50"/>
    <mergeCell ref="D54:J54"/>
    <mergeCell ref="D88:F88"/>
    <mergeCell ref="H88:J88"/>
    <mergeCell ref="D89:F89"/>
    <mergeCell ref="H89:J89"/>
    <mergeCell ref="D49:F49"/>
    <mergeCell ref="H49:J4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5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3"/>
  <sheetViews>
    <sheetView view="pageBreakPreview" zoomScaleNormal="100" zoomScaleSheetLayoutView="100" workbookViewId="0">
      <selection activeCell="A12" sqref="A12"/>
    </sheetView>
  </sheetViews>
  <sheetFormatPr defaultColWidth="9" defaultRowHeight="19.5" customHeight="1"/>
  <cols>
    <col min="1" max="1" width="51.81640625" style="192" customWidth="1"/>
    <col min="2" max="2" width="7.81640625" style="194" customWidth="1"/>
    <col min="3" max="3" width="12.453125" style="202" customWidth="1"/>
    <col min="4" max="4" width="1.453125" style="202" customWidth="1"/>
    <col min="5" max="5" width="12.453125" style="202" customWidth="1"/>
    <col min="6" max="6" width="1.453125" style="202" customWidth="1"/>
    <col min="7" max="7" width="12.453125" style="202" customWidth="1"/>
    <col min="8" max="8" width="1.453125" style="192" customWidth="1"/>
    <col min="9" max="9" width="12.453125" style="202" customWidth="1"/>
    <col min="10" max="16384" width="9" style="109"/>
  </cols>
  <sheetData>
    <row r="1" spans="1:9" s="104" customFormat="1" ht="19.5" customHeight="1">
      <c r="A1" s="86" t="s">
        <v>0</v>
      </c>
      <c r="B1" s="13"/>
      <c r="C1" s="29"/>
      <c r="D1" s="93"/>
      <c r="E1" s="29"/>
      <c r="F1" s="93"/>
      <c r="G1" s="94"/>
      <c r="H1" s="93"/>
      <c r="I1" s="94"/>
    </row>
    <row r="2" spans="1:9" ht="19.5" customHeight="1">
      <c r="A2" s="188" t="s">
        <v>92</v>
      </c>
      <c r="B2" s="171"/>
      <c r="C2" s="172"/>
      <c r="D2" s="189"/>
      <c r="E2" s="172"/>
      <c r="F2" s="189"/>
      <c r="G2" s="172"/>
      <c r="H2" s="190"/>
      <c r="I2" s="172"/>
    </row>
    <row r="3" spans="1:9" ht="19.5" customHeight="1">
      <c r="A3" s="188"/>
      <c r="B3" s="171"/>
      <c r="C3" s="172"/>
      <c r="D3" s="189"/>
      <c r="E3" s="172"/>
      <c r="F3" s="189"/>
      <c r="G3" s="172"/>
      <c r="H3" s="190"/>
      <c r="I3" s="172"/>
    </row>
    <row r="4" spans="1:9" ht="18" customHeight="1">
      <c r="A4" s="190"/>
      <c r="B4" s="171"/>
      <c r="C4" s="283" t="s">
        <v>43</v>
      </c>
      <c r="D4" s="283"/>
      <c r="E4" s="283"/>
      <c r="F4" s="1"/>
      <c r="G4" s="283" t="s">
        <v>3</v>
      </c>
      <c r="H4" s="283"/>
      <c r="I4" s="283"/>
    </row>
    <row r="5" spans="1:9" ht="18" customHeight="1">
      <c r="A5" s="190"/>
      <c r="B5" s="171"/>
      <c r="C5" s="283" t="s">
        <v>4</v>
      </c>
      <c r="D5" s="283"/>
      <c r="E5" s="283"/>
      <c r="F5" s="1"/>
      <c r="G5" s="283" t="s">
        <v>4</v>
      </c>
      <c r="H5" s="283"/>
      <c r="I5" s="283"/>
    </row>
    <row r="6" spans="1:9" ht="18" customHeight="1">
      <c r="A6" s="190"/>
      <c r="B6" s="171"/>
      <c r="C6" s="287" t="s">
        <v>93</v>
      </c>
      <c r="D6" s="289"/>
      <c r="E6" s="289"/>
      <c r="F6" s="173"/>
      <c r="G6" s="287" t="s">
        <v>93</v>
      </c>
      <c r="H6" s="289"/>
      <c r="I6" s="289"/>
    </row>
    <row r="7" spans="1:9" ht="18" customHeight="1">
      <c r="A7" s="1"/>
      <c r="B7" s="2"/>
      <c r="C7" s="287" t="s">
        <v>6</v>
      </c>
      <c r="D7" s="287"/>
      <c r="E7" s="287"/>
      <c r="F7" s="187"/>
      <c r="G7" s="287" t="s">
        <v>6</v>
      </c>
      <c r="H7" s="287"/>
      <c r="I7" s="287"/>
    </row>
    <row r="8" spans="1:9" ht="18" customHeight="1">
      <c r="A8" s="1"/>
      <c r="B8" s="12"/>
      <c r="C8" s="174" t="s">
        <v>94</v>
      </c>
      <c r="D8" s="2"/>
      <c r="E8" s="174" t="s">
        <v>95</v>
      </c>
      <c r="F8" s="2"/>
      <c r="G8" s="174" t="s">
        <v>94</v>
      </c>
      <c r="H8" s="2"/>
      <c r="I8" s="174" t="s">
        <v>95</v>
      </c>
    </row>
    <row r="9" spans="1:9" ht="18" customHeight="1">
      <c r="A9" s="175"/>
      <c r="B9" s="12"/>
      <c r="C9" s="288" t="s">
        <v>11</v>
      </c>
      <c r="D9" s="288"/>
      <c r="E9" s="288"/>
      <c r="F9" s="288"/>
      <c r="G9" s="288"/>
      <c r="H9" s="288"/>
      <c r="I9" s="288"/>
    </row>
    <row r="10" spans="1:9" ht="18" customHeight="1">
      <c r="A10" s="191" t="s">
        <v>280</v>
      </c>
      <c r="B10" s="171"/>
      <c r="C10" s="176"/>
      <c r="D10" s="176"/>
      <c r="E10" s="176"/>
      <c r="F10" s="176"/>
      <c r="G10" s="176"/>
      <c r="H10" s="177"/>
      <c r="I10" s="176"/>
    </row>
    <row r="11" spans="1:9" ht="18" customHeight="1">
      <c r="A11" s="192" t="s">
        <v>96</v>
      </c>
      <c r="B11" s="171"/>
      <c r="C11" s="8">
        <v>5280734</v>
      </c>
      <c r="D11" s="9"/>
      <c r="E11" s="8">
        <v>5443915</v>
      </c>
      <c r="F11" s="8"/>
      <c r="G11" s="8">
        <v>3406602</v>
      </c>
      <c r="H11" s="8"/>
      <c r="I11" s="8">
        <v>325517</v>
      </c>
    </row>
    <row r="12" spans="1:9" ht="18" customHeight="1">
      <c r="A12" s="192" t="s">
        <v>97</v>
      </c>
      <c r="B12" s="171"/>
      <c r="C12" s="8">
        <v>496438</v>
      </c>
      <c r="D12" s="9"/>
      <c r="E12" s="8">
        <v>687170</v>
      </c>
      <c r="F12" s="8"/>
      <c r="G12" s="8">
        <v>368611</v>
      </c>
      <c r="H12" s="8"/>
      <c r="I12" s="8">
        <v>0</v>
      </c>
    </row>
    <row r="13" spans="1:9" ht="18" customHeight="1">
      <c r="A13" s="193" t="s">
        <v>98</v>
      </c>
      <c r="C13" s="8">
        <v>17395</v>
      </c>
      <c r="D13" s="41"/>
      <c r="E13" s="8">
        <v>13120</v>
      </c>
      <c r="F13" s="8"/>
      <c r="G13" s="8">
        <v>110117</v>
      </c>
      <c r="H13" s="8"/>
      <c r="I13" s="8">
        <v>207446</v>
      </c>
    </row>
    <row r="14" spans="1:9" ht="18" customHeight="1">
      <c r="A14" s="193" t="s">
        <v>99</v>
      </c>
      <c r="C14" s="8">
        <v>8418</v>
      </c>
      <c r="D14" s="41"/>
      <c r="E14" s="8">
        <v>13751</v>
      </c>
      <c r="F14" s="8"/>
      <c r="G14" s="8">
        <v>3971</v>
      </c>
      <c r="H14" s="8"/>
      <c r="I14" s="8">
        <v>1070</v>
      </c>
    </row>
    <row r="15" spans="1:9" ht="18" customHeight="1">
      <c r="A15" s="193" t="s">
        <v>100</v>
      </c>
      <c r="C15" s="8">
        <v>42922</v>
      </c>
      <c r="D15" s="41"/>
      <c r="E15" s="8">
        <v>41857</v>
      </c>
      <c r="F15" s="8"/>
      <c r="G15" s="8">
        <v>34215</v>
      </c>
      <c r="H15" s="8"/>
      <c r="I15" s="8">
        <v>2984</v>
      </c>
    </row>
    <row r="16" spans="1:9" ht="18" customHeight="1">
      <c r="A16" s="195" t="s">
        <v>281</v>
      </c>
      <c r="B16" s="178"/>
      <c r="C16" s="54">
        <f>SUM(C11:C15)</f>
        <v>5845907</v>
      </c>
      <c r="D16" s="46"/>
      <c r="E16" s="54">
        <f>SUM(E11:E15)</f>
        <v>6199813</v>
      </c>
      <c r="F16" s="47"/>
      <c r="G16" s="54">
        <f>SUM(G11:G15)</f>
        <v>3923516</v>
      </c>
      <c r="H16" s="48"/>
      <c r="I16" s="54">
        <f>SUM(I11:I15)</f>
        <v>537017</v>
      </c>
    </row>
    <row r="17" spans="1:9" ht="13" customHeight="1">
      <c r="A17" s="193"/>
      <c r="C17" s="9"/>
      <c r="D17" s="9"/>
      <c r="E17" s="9"/>
      <c r="F17" s="9"/>
      <c r="G17" s="46"/>
      <c r="H17" s="110"/>
      <c r="I17" s="46"/>
    </row>
    <row r="18" spans="1:9" ht="18" customHeight="1">
      <c r="A18" s="196" t="s">
        <v>101</v>
      </c>
      <c r="C18" s="9"/>
      <c r="D18" s="9"/>
      <c r="E18" s="9"/>
      <c r="F18" s="9"/>
      <c r="G18" s="9"/>
      <c r="H18" s="39"/>
      <c r="I18" s="9"/>
    </row>
    <row r="19" spans="1:9" ht="18" customHeight="1">
      <c r="A19" s="193" t="s">
        <v>102</v>
      </c>
      <c r="C19" s="10">
        <v>4519310</v>
      </c>
      <c r="D19" s="10"/>
      <c r="E19" s="10">
        <v>4728249</v>
      </c>
      <c r="F19" s="10"/>
      <c r="G19" s="10">
        <v>3101926</v>
      </c>
      <c r="H19" s="10"/>
      <c r="I19" s="10">
        <v>234821</v>
      </c>
    </row>
    <row r="20" spans="1:9" ht="18" customHeight="1">
      <c r="A20" s="193" t="s">
        <v>103</v>
      </c>
      <c r="C20" s="10">
        <v>484822</v>
      </c>
      <c r="D20" s="10"/>
      <c r="E20" s="10">
        <v>666853</v>
      </c>
      <c r="F20" s="10"/>
      <c r="G20" s="10">
        <v>344417</v>
      </c>
      <c r="H20" s="10"/>
      <c r="I20" s="10">
        <v>0</v>
      </c>
    </row>
    <row r="21" spans="1:9" ht="18" customHeight="1">
      <c r="A21" s="193" t="s">
        <v>104</v>
      </c>
      <c r="C21" s="10">
        <v>23479</v>
      </c>
      <c r="D21" s="10"/>
      <c r="E21" s="10">
        <v>37291</v>
      </c>
      <c r="F21" s="10"/>
      <c r="G21" s="10">
        <v>7555</v>
      </c>
      <c r="H21" s="10"/>
      <c r="I21" s="10">
        <v>4190</v>
      </c>
    </row>
    <row r="22" spans="1:9" ht="18" customHeight="1">
      <c r="A22" s="193" t="s">
        <v>105</v>
      </c>
      <c r="C22" s="10">
        <v>811451</v>
      </c>
      <c r="D22" s="10"/>
      <c r="E22" s="10">
        <v>489062</v>
      </c>
      <c r="F22" s="10"/>
      <c r="G22" s="10">
        <v>472353</v>
      </c>
      <c r="H22" s="10"/>
      <c r="I22" s="10">
        <v>59803</v>
      </c>
    </row>
    <row r="23" spans="1:9" ht="18" customHeight="1">
      <c r="A23" s="193" t="s">
        <v>106</v>
      </c>
      <c r="C23" s="10">
        <v>9788</v>
      </c>
      <c r="D23" s="10"/>
      <c r="E23" s="10">
        <v>9827</v>
      </c>
      <c r="F23" s="10"/>
      <c r="G23" s="10">
        <v>0</v>
      </c>
      <c r="H23" s="10"/>
      <c r="I23" s="10">
        <v>0</v>
      </c>
    </row>
    <row r="24" spans="1:9" ht="18" customHeight="1">
      <c r="A24" s="195" t="s">
        <v>107</v>
      </c>
      <c r="C24" s="54">
        <f>SUM(C19:C23)</f>
        <v>5848850</v>
      </c>
      <c r="D24" s="46"/>
      <c r="E24" s="54">
        <f>SUM(E19:E23)</f>
        <v>5931282</v>
      </c>
      <c r="F24" s="47"/>
      <c r="G24" s="54">
        <f>SUM(G19:G23)</f>
        <v>3926251</v>
      </c>
      <c r="H24" s="48"/>
      <c r="I24" s="54">
        <f>SUM(I19:I23)</f>
        <v>298814</v>
      </c>
    </row>
    <row r="25" spans="1:9" ht="13" customHeight="1">
      <c r="A25" s="195"/>
      <c r="C25" s="8"/>
      <c r="D25" s="9"/>
      <c r="E25" s="8"/>
      <c r="F25" s="9"/>
      <c r="G25" s="8"/>
      <c r="H25" s="9"/>
      <c r="I25" s="8"/>
    </row>
    <row r="26" spans="1:9" s="197" customFormat="1" ht="18" customHeight="1">
      <c r="A26" s="195" t="s">
        <v>282</v>
      </c>
      <c r="B26" s="191"/>
      <c r="C26" s="47">
        <f>C16-C24</f>
        <v>-2943</v>
      </c>
      <c r="D26" s="46"/>
      <c r="E26" s="47">
        <f>E16-E24</f>
        <v>268531</v>
      </c>
      <c r="F26" s="46"/>
      <c r="G26" s="47">
        <f>G16-G24</f>
        <v>-2735</v>
      </c>
      <c r="H26" s="46"/>
      <c r="I26" s="47">
        <f>I16-I24</f>
        <v>238203</v>
      </c>
    </row>
    <row r="27" spans="1:9" ht="18" customHeight="1">
      <c r="A27" s="193" t="s">
        <v>109</v>
      </c>
      <c r="C27" s="10">
        <v>-162142</v>
      </c>
      <c r="D27" s="10"/>
      <c r="E27" s="10">
        <v>-117230</v>
      </c>
      <c r="F27" s="10"/>
      <c r="G27" s="10">
        <v>-117180</v>
      </c>
      <c r="H27" s="10"/>
      <c r="I27" s="10">
        <v>-65097</v>
      </c>
    </row>
    <row r="28" spans="1:9" ht="18" customHeight="1">
      <c r="A28" s="193" t="s">
        <v>110</v>
      </c>
      <c r="C28" s="10"/>
      <c r="D28" s="10"/>
      <c r="E28" s="10"/>
      <c r="F28" s="10"/>
      <c r="G28" s="10"/>
      <c r="H28" s="10"/>
      <c r="I28" s="10"/>
    </row>
    <row r="29" spans="1:9" ht="18" customHeight="1">
      <c r="A29" s="193" t="s">
        <v>323</v>
      </c>
      <c r="B29" s="171"/>
      <c r="C29" s="10">
        <v>680304</v>
      </c>
      <c r="D29" s="10"/>
      <c r="E29" s="10">
        <v>41504</v>
      </c>
      <c r="F29" s="10"/>
      <c r="G29" s="10">
        <v>0</v>
      </c>
      <c r="H29" s="10"/>
      <c r="I29" s="10">
        <v>0</v>
      </c>
    </row>
    <row r="30" spans="1:9" ht="18" customHeight="1">
      <c r="A30" s="195" t="s">
        <v>288</v>
      </c>
      <c r="B30" s="191"/>
      <c r="C30" s="50">
        <f>SUM(C26:C29)</f>
        <v>515219</v>
      </c>
      <c r="D30" s="46"/>
      <c r="E30" s="50">
        <f>SUM(E26:E29)</f>
        <v>192805</v>
      </c>
      <c r="F30" s="51"/>
      <c r="G30" s="50">
        <f>SUM(G26:G29)</f>
        <v>-119915</v>
      </c>
      <c r="H30" s="42"/>
      <c r="I30" s="50">
        <f>SUM(I26:I29)</f>
        <v>173106</v>
      </c>
    </row>
    <row r="31" spans="1:9" ht="18" customHeight="1">
      <c r="A31" s="193" t="s">
        <v>283</v>
      </c>
      <c r="B31" s="178"/>
      <c r="C31" s="43">
        <v>14434</v>
      </c>
      <c r="D31" s="9"/>
      <c r="E31" s="43">
        <v>-37629</v>
      </c>
      <c r="F31" s="8"/>
      <c r="G31" s="43">
        <v>41584</v>
      </c>
      <c r="H31" s="8"/>
      <c r="I31" s="43">
        <v>1920</v>
      </c>
    </row>
    <row r="32" spans="1:9" ht="18" customHeight="1" thickBot="1">
      <c r="A32" s="195" t="s">
        <v>289</v>
      </c>
      <c r="C32" s="52">
        <f>SUM(C30:C31)</f>
        <v>529653</v>
      </c>
      <c r="D32" s="46"/>
      <c r="E32" s="52">
        <f>SUM(E30:E31)</f>
        <v>155176</v>
      </c>
      <c r="F32" s="51"/>
      <c r="G32" s="52">
        <f>SUM(G30:G31)</f>
        <v>-78331</v>
      </c>
      <c r="H32" s="51"/>
      <c r="I32" s="52">
        <f>SUM(I30:I31)</f>
        <v>175026</v>
      </c>
    </row>
    <row r="33" spans="1:9" ht="13" customHeight="1" thickTop="1">
      <c r="A33" s="195"/>
      <c r="C33" s="8"/>
      <c r="D33" s="9"/>
      <c r="E33" s="8"/>
      <c r="F33" s="10"/>
      <c r="G33" s="8"/>
      <c r="H33" s="10"/>
      <c r="I33" s="8"/>
    </row>
    <row r="34" spans="1:9" ht="18" customHeight="1">
      <c r="A34" s="198" t="s">
        <v>267</v>
      </c>
      <c r="B34" s="171"/>
      <c r="C34" s="109"/>
      <c r="D34" s="109"/>
      <c r="E34" s="109"/>
      <c r="F34" s="109"/>
      <c r="G34" s="109"/>
      <c r="H34" s="109"/>
      <c r="I34" s="109"/>
    </row>
    <row r="35" spans="1:9" ht="18" customHeight="1">
      <c r="A35" s="199" t="s">
        <v>319</v>
      </c>
      <c r="B35" s="171"/>
      <c r="C35" s="51"/>
      <c r="D35" s="51"/>
      <c r="E35" s="51"/>
      <c r="F35" s="51"/>
      <c r="G35" s="51"/>
      <c r="H35" s="38"/>
      <c r="I35" s="51"/>
    </row>
    <row r="36" spans="1:9" ht="18" customHeight="1">
      <c r="A36" s="200" t="s">
        <v>309</v>
      </c>
      <c r="C36" s="8">
        <v>-6231</v>
      </c>
      <c r="D36" s="10"/>
      <c r="E36" s="8">
        <v>80802</v>
      </c>
      <c r="F36" s="10"/>
      <c r="G36" s="17">
        <v>0</v>
      </c>
      <c r="H36" s="17"/>
      <c r="I36" s="17">
        <v>0</v>
      </c>
    </row>
    <row r="37" spans="1:9" ht="18" customHeight="1">
      <c r="A37" s="200" t="s">
        <v>284</v>
      </c>
      <c r="C37" s="8"/>
      <c r="D37" s="10"/>
      <c r="E37" s="8"/>
      <c r="F37" s="10"/>
      <c r="G37" s="17"/>
      <c r="H37" s="17"/>
      <c r="I37" s="17"/>
    </row>
    <row r="38" spans="1:9" ht="18" customHeight="1">
      <c r="A38" s="200" t="s">
        <v>258</v>
      </c>
      <c r="C38" s="8">
        <v>-696</v>
      </c>
      <c r="D38" s="10"/>
      <c r="E38" s="8">
        <v>0</v>
      </c>
      <c r="F38" s="10"/>
      <c r="G38" s="17">
        <v>0</v>
      </c>
      <c r="H38" s="17"/>
      <c r="I38" s="17">
        <v>0</v>
      </c>
    </row>
    <row r="39" spans="1:9" ht="18" customHeight="1">
      <c r="A39" s="201" t="s">
        <v>111</v>
      </c>
      <c r="C39" s="50"/>
      <c r="D39" s="8"/>
      <c r="E39" s="50"/>
      <c r="F39" s="8"/>
      <c r="G39" s="50"/>
      <c r="H39" s="15"/>
      <c r="I39" s="50"/>
    </row>
    <row r="40" spans="1:9" ht="18" customHeight="1">
      <c r="A40" s="201" t="s">
        <v>322</v>
      </c>
      <c r="C40" s="45">
        <f>SUM(C36:C39)</f>
        <v>-6927</v>
      </c>
      <c r="D40" s="10"/>
      <c r="E40" s="45">
        <f>SUM(E36:E39)</f>
        <v>80802</v>
      </c>
      <c r="F40" s="10"/>
      <c r="G40" s="45">
        <v>0</v>
      </c>
      <c r="H40" s="53"/>
      <c r="I40" s="45">
        <v>0</v>
      </c>
    </row>
    <row r="41" spans="1:9" ht="13" customHeight="1">
      <c r="A41" s="201"/>
      <c r="C41" s="47"/>
      <c r="D41" s="8"/>
      <c r="E41" s="47"/>
      <c r="F41" s="8"/>
      <c r="G41" s="47"/>
      <c r="H41" s="15"/>
      <c r="I41" s="47"/>
    </row>
    <row r="42" spans="1:9" ht="18" customHeight="1">
      <c r="A42" s="199" t="s">
        <v>286</v>
      </c>
      <c r="B42" s="171"/>
      <c r="C42" s="51"/>
      <c r="D42" s="51"/>
      <c r="E42" s="51"/>
      <c r="F42" s="51"/>
      <c r="G42" s="51"/>
      <c r="H42" s="38"/>
      <c r="I42" s="51"/>
    </row>
    <row r="43" spans="1:9" ht="18" customHeight="1">
      <c r="A43" s="200" t="s">
        <v>112</v>
      </c>
      <c r="C43" s="8"/>
      <c r="D43" s="10"/>
      <c r="E43" s="8"/>
      <c r="F43" s="10"/>
      <c r="G43" s="17"/>
      <c r="H43" s="17"/>
      <c r="I43" s="17"/>
    </row>
    <row r="44" spans="1:9" ht="18" customHeight="1">
      <c r="A44" s="200" t="s">
        <v>321</v>
      </c>
      <c r="C44" s="8">
        <v>-22</v>
      </c>
      <c r="D44" s="10"/>
      <c r="E44" s="8">
        <v>-14358</v>
      </c>
      <c r="F44" s="10"/>
      <c r="G44" s="17">
        <v>-22</v>
      </c>
      <c r="H44" s="17"/>
      <c r="I44" s="17">
        <v>-14358</v>
      </c>
    </row>
    <row r="45" spans="1:9" ht="18" customHeight="1">
      <c r="A45" s="200" t="s">
        <v>113</v>
      </c>
      <c r="C45" s="8"/>
      <c r="D45" s="10"/>
      <c r="E45" s="8"/>
      <c r="F45" s="10"/>
      <c r="G45" s="17"/>
      <c r="H45" s="17"/>
      <c r="I45" s="17"/>
    </row>
    <row r="46" spans="1:9" ht="18" customHeight="1">
      <c r="A46" s="200" t="s">
        <v>320</v>
      </c>
      <c r="C46" s="43">
        <v>5</v>
      </c>
      <c r="D46" s="10"/>
      <c r="E46" s="43">
        <v>2872</v>
      </c>
      <c r="F46" s="10"/>
      <c r="G46" s="36">
        <v>5</v>
      </c>
      <c r="H46" s="17"/>
      <c r="I46" s="36">
        <v>2872</v>
      </c>
    </row>
    <row r="47" spans="1:9" ht="18" customHeight="1">
      <c r="A47" s="201" t="s">
        <v>291</v>
      </c>
      <c r="C47" s="54">
        <f>SUM(C44:C46)</f>
        <v>-17</v>
      </c>
      <c r="D47" s="51"/>
      <c r="E47" s="54">
        <f>SUM(E44:E46)</f>
        <v>-11486</v>
      </c>
      <c r="F47" s="51"/>
      <c r="G47" s="54">
        <f>SUM(G44:G46)</f>
        <v>-17</v>
      </c>
      <c r="H47" s="51"/>
      <c r="I47" s="54">
        <f>SUM(I44:I46)</f>
        <v>-11486</v>
      </c>
    </row>
    <row r="48" spans="1:9" ht="18" customHeight="1">
      <c r="A48" s="201" t="s">
        <v>114</v>
      </c>
      <c r="C48" s="45">
        <f>C40+C47</f>
        <v>-6944</v>
      </c>
      <c r="D48" s="10"/>
      <c r="E48" s="45">
        <f>E40+E47</f>
        <v>69316</v>
      </c>
      <c r="F48" s="10"/>
      <c r="G48" s="45">
        <f>G40+G47</f>
        <v>-17</v>
      </c>
      <c r="H48" s="53"/>
      <c r="I48" s="45">
        <f>I40+I47</f>
        <v>-11486</v>
      </c>
    </row>
    <row r="49" spans="1:9" ht="18" customHeight="1" thickBot="1">
      <c r="A49" s="201" t="s">
        <v>178</v>
      </c>
      <c r="C49" s="55">
        <f>C32+C48</f>
        <v>522709</v>
      </c>
      <c r="D49" s="10"/>
      <c r="E49" s="55">
        <v>224492</v>
      </c>
      <c r="F49" s="10"/>
      <c r="G49" s="55">
        <f>G32+G48</f>
        <v>-78348</v>
      </c>
      <c r="H49" s="53"/>
      <c r="I49" s="55">
        <v>163540</v>
      </c>
    </row>
    <row r="50" spans="1:9" ht="20.149999999999999" customHeight="1" thickTop="1">
      <c r="A50" s="201"/>
      <c r="C50" s="8"/>
      <c r="D50" s="10"/>
      <c r="E50" s="8"/>
      <c r="F50" s="10"/>
      <c r="G50" s="8"/>
      <c r="H50" s="53"/>
      <c r="I50" s="8"/>
    </row>
    <row r="51" spans="1:9" s="104" customFormat="1" ht="19.5" customHeight="1">
      <c r="A51" s="86" t="s">
        <v>0</v>
      </c>
      <c r="B51" s="13"/>
      <c r="C51" s="29"/>
      <c r="D51" s="93"/>
      <c r="E51" s="29"/>
      <c r="F51" s="93"/>
      <c r="G51" s="94"/>
      <c r="H51" s="93"/>
      <c r="I51" s="94"/>
    </row>
    <row r="52" spans="1:9" ht="20.149999999999999" customHeight="1">
      <c r="A52" s="188" t="s">
        <v>92</v>
      </c>
      <c r="C52" s="8"/>
      <c r="D52" s="10"/>
      <c r="E52" s="8"/>
      <c r="F52" s="10"/>
      <c r="G52" s="8"/>
      <c r="H52" s="53"/>
      <c r="I52" s="8"/>
    </row>
    <row r="53" spans="1:9" ht="20.149999999999999" customHeight="1">
      <c r="A53" s="188"/>
      <c r="C53" s="8"/>
      <c r="D53" s="10"/>
      <c r="E53" s="8"/>
      <c r="F53" s="10"/>
      <c r="G53" s="8"/>
      <c r="H53" s="53"/>
      <c r="I53" s="8"/>
    </row>
    <row r="54" spans="1:9" ht="20.149999999999999" customHeight="1">
      <c r="A54" s="201"/>
      <c r="C54" s="283" t="s">
        <v>43</v>
      </c>
      <c r="D54" s="283"/>
      <c r="E54" s="283"/>
      <c r="F54" s="1"/>
      <c r="G54" s="283" t="s">
        <v>3</v>
      </c>
      <c r="H54" s="283"/>
      <c r="I54" s="283"/>
    </row>
    <row r="55" spans="1:9" ht="20.149999999999999" customHeight="1">
      <c r="A55" s="201"/>
      <c r="C55" s="283" t="s">
        <v>4</v>
      </c>
      <c r="D55" s="283"/>
      <c r="E55" s="283"/>
      <c r="F55" s="1"/>
      <c r="G55" s="283" t="s">
        <v>4</v>
      </c>
      <c r="H55" s="283"/>
      <c r="I55" s="283"/>
    </row>
    <row r="56" spans="1:9" ht="20.149999999999999" customHeight="1">
      <c r="A56" s="201"/>
      <c r="C56" s="287" t="s">
        <v>93</v>
      </c>
      <c r="D56" s="289"/>
      <c r="E56" s="289"/>
      <c r="F56" s="173"/>
      <c r="G56" s="287" t="s">
        <v>93</v>
      </c>
      <c r="H56" s="289"/>
      <c r="I56" s="289"/>
    </row>
    <row r="57" spans="1:9" ht="20.149999999999999" customHeight="1">
      <c r="A57" s="201"/>
      <c r="C57" s="287" t="s">
        <v>6</v>
      </c>
      <c r="D57" s="287"/>
      <c r="E57" s="287"/>
      <c r="F57" s="187"/>
      <c r="G57" s="287" t="s">
        <v>6</v>
      </c>
      <c r="H57" s="287"/>
      <c r="I57" s="287"/>
    </row>
    <row r="58" spans="1:9" ht="20.149999999999999" customHeight="1">
      <c r="A58" s="201"/>
      <c r="C58" s="174" t="s">
        <v>94</v>
      </c>
      <c r="D58" s="2"/>
      <c r="E58" s="174" t="s">
        <v>95</v>
      </c>
      <c r="F58" s="2"/>
      <c r="G58" s="174" t="s">
        <v>94</v>
      </c>
      <c r="H58" s="2"/>
      <c r="I58" s="174" t="s">
        <v>95</v>
      </c>
    </row>
    <row r="59" spans="1:9" ht="20.149999999999999" customHeight="1">
      <c r="A59" s="201"/>
      <c r="B59" s="171"/>
      <c r="C59" s="286" t="s">
        <v>11</v>
      </c>
      <c r="D59" s="286"/>
      <c r="E59" s="286"/>
      <c r="F59" s="286"/>
      <c r="G59" s="286"/>
      <c r="H59" s="286"/>
      <c r="I59" s="286"/>
    </row>
    <row r="60" spans="1:9" ht="20.149999999999999" customHeight="1">
      <c r="A60" s="201" t="s">
        <v>287</v>
      </c>
      <c r="C60" s="8"/>
      <c r="D60" s="10"/>
      <c r="E60" s="8"/>
      <c r="F60" s="10"/>
      <c r="G60" s="8"/>
      <c r="H60" s="53"/>
      <c r="I60" s="8"/>
    </row>
    <row r="61" spans="1:9" ht="20.149999999999999" customHeight="1">
      <c r="A61" s="179" t="s">
        <v>292</v>
      </c>
      <c r="C61" s="8">
        <v>514776</v>
      </c>
      <c r="D61" s="10"/>
      <c r="E61" s="8">
        <v>129343</v>
      </c>
      <c r="F61" s="10"/>
      <c r="G61" s="8">
        <v>-78331</v>
      </c>
      <c r="H61" s="53"/>
      <c r="I61" s="8">
        <v>175026</v>
      </c>
    </row>
    <row r="62" spans="1:9" ht="20.149999999999999" customHeight="1">
      <c r="A62" s="30" t="s">
        <v>116</v>
      </c>
      <c r="C62" s="8">
        <v>14877</v>
      </c>
      <c r="D62" s="10"/>
      <c r="E62" s="8">
        <v>25833</v>
      </c>
      <c r="F62" s="10"/>
      <c r="G62" s="8">
        <v>0</v>
      </c>
      <c r="H62" s="53"/>
      <c r="I62" s="8">
        <v>0</v>
      </c>
    </row>
    <row r="63" spans="1:9" ht="20.149999999999999" customHeight="1" thickBot="1">
      <c r="A63" s="111"/>
      <c r="C63" s="52">
        <f>SUM(C61:C62)</f>
        <v>529653</v>
      </c>
      <c r="D63" s="51"/>
      <c r="E63" s="52">
        <f>SUM(E61:E62)</f>
        <v>155176</v>
      </c>
      <c r="F63" s="51"/>
      <c r="G63" s="52">
        <f>SUM(G61:G62)</f>
        <v>-78331</v>
      </c>
      <c r="H63" s="38"/>
      <c r="I63" s="52">
        <f>SUM(I61:I62)</f>
        <v>175026</v>
      </c>
    </row>
    <row r="64" spans="1:9" ht="20.149999999999999" customHeight="1" thickTop="1">
      <c r="A64" s="201"/>
      <c r="C64" s="8"/>
      <c r="D64" s="10"/>
      <c r="E64" s="8"/>
      <c r="F64" s="10"/>
      <c r="G64" s="8"/>
      <c r="H64" s="53"/>
      <c r="I64" s="8"/>
    </row>
    <row r="65" spans="1:9" ht="20.149999999999999" customHeight="1">
      <c r="A65" s="111" t="s">
        <v>290</v>
      </c>
      <c r="C65" s="8"/>
      <c r="D65" s="10"/>
      <c r="E65" s="8"/>
      <c r="F65" s="10"/>
      <c r="G65" s="8"/>
      <c r="H65" s="53"/>
      <c r="I65" s="8"/>
    </row>
    <row r="66" spans="1:9" ht="20.149999999999999" customHeight="1">
      <c r="A66" s="179" t="s">
        <v>293</v>
      </c>
      <c r="C66" s="8">
        <v>507056</v>
      </c>
      <c r="D66" s="10"/>
      <c r="E66" s="8">
        <v>187943</v>
      </c>
      <c r="F66" s="10"/>
      <c r="G66" s="8">
        <v>-78348</v>
      </c>
      <c r="H66" s="53"/>
      <c r="I66" s="8">
        <v>163540</v>
      </c>
    </row>
    <row r="67" spans="1:9" ht="20.149999999999999" customHeight="1">
      <c r="A67" s="30" t="s">
        <v>117</v>
      </c>
      <c r="C67" s="8">
        <v>15653</v>
      </c>
      <c r="D67" s="10"/>
      <c r="E67" s="8">
        <v>36549</v>
      </c>
      <c r="F67" s="10"/>
      <c r="G67" s="8">
        <v>0</v>
      </c>
      <c r="H67" s="53"/>
      <c r="I67" s="8">
        <v>0</v>
      </c>
    </row>
    <row r="68" spans="1:9" ht="20.149999999999999" customHeight="1" thickBot="1">
      <c r="A68" s="201"/>
      <c r="C68" s="52">
        <f>SUM(C66:C67)</f>
        <v>522709</v>
      </c>
      <c r="D68" s="51"/>
      <c r="E68" s="52">
        <f>SUM(E66:E67)</f>
        <v>224492</v>
      </c>
      <c r="F68" s="51"/>
      <c r="G68" s="52">
        <f>SUM(G66:G67)</f>
        <v>-78348</v>
      </c>
      <c r="H68" s="38"/>
      <c r="I68" s="52">
        <f>SUM(I66:I67)</f>
        <v>163540</v>
      </c>
    </row>
    <row r="69" spans="1:9" ht="20.149999999999999" customHeight="1" thickTop="1">
      <c r="A69" s="201"/>
      <c r="C69" s="8"/>
      <c r="D69" s="10"/>
      <c r="E69" s="8"/>
      <c r="F69" s="10"/>
      <c r="G69" s="8"/>
      <c r="H69" s="53"/>
      <c r="I69" s="8"/>
    </row>
    <row r="70" spans="1:9" ht="20.149999999999999" customHeight="1" thickBot="1">
      <c r="A70" s="200" t="s">
        <v>303</v>
      </c>
      <c r="C70" s="56">
        <f>C61/1811020</f>
        <v>0.28424644675376309</v>
      </c>
      <c r="D70" s="10"/>
      <c r="E70" s="56">
        <v>7.9904094425490901E-2</v>
      </c>
      <c r="F70" s="10"/>
      <c r="G70" s="56">
        <f>G61/1811020</f>
        <v>-4.325242128745127E-2</v>
      </c>
      <c r="H70" s="53"/>
      <c r="I70" s="56">
        <v>0.10812563517867969</v>
      </c>
    </row>
    <row r="71" spans="1:9" ht="19.5" customHeight="1" thickTop="1">
      <c r="A71" s="200"/>
      <c r="B71" s="171"/>
      <c r="C71" s="180"/>
      <c r="D71" s="181"/>
      <c r="E71" s="180"/>
      <c r="G71" s="180"/>
      <c r="I71" s="180"/>
    </row>
    <row r="72" spans="1:9" s="104" customFormat="1" ht="19.5" customHeight="1">
      <c r="A72" s="86" t="s">
        <v>0</v>
      </c>
      <c r="B72" s="13"/>
      <c r="C72" s="29"/>
      <c r="D72" s="93"/>
      <c r="E72" s="29"/>
      <c r="F72" s="93"/>
      <c r="G72" s="94"/>
      <c r="H72" s="93"/>
      <c r="I72" s="94"/>
    </row>
    <row r="73" spans="1:9" ht="19.5" customHeight="1">
      <c r="A73" s="188" t="s">
        <v>92</v>
      </c>
      <c r="B73" s="171"/>
      <c r="C73" s="172"/>
      <c r="D73" s="189"/>
      <c r="E73" s="172"/>
      <c r="F73" s="189"/>
      <c r="G73" s="172"/>
      <c r="H73" s="190"/>
      <c r="I73" s="172"/>
    </row>
    <row r="74" spans="1:9" ht="20.149999999999999" customHeight="1">
      <c r="A74" s="188"/>
      <c r="B74" s="171"/>
      <c r="C74" s="172"/>
      <c r="D74" s="189"/>
      <c r="E74" s="172"/>
      <c r="F74" s="189"/>
      <c r="G74" s="172"/>
      <c r="H74" s="190"/>
      <c r="I74" s="172"/>
    </row>
    <row r="75" spans="1:9" ht="18" customHeight="1">
      <c r="A75" s="190"/>
      <c r="B75" s="171"/>
      <c r="C75" s="283" t="s">
        <v>43</v>
      </c>
      <c r="D75" s="283"/>
      <c r="E75" s="283"/>
      <c r="F75" s="1"/>
      <c r="G75" s="283" t="s">
        <v>3</v>
      </c>
      <c r="H75" s="283"/>
      <c r="I75" s="283"/>
    </row>
    <row r="76" spans="1:9" ht="18" customHeight="1">
      <c r="A76" s="190"/>
      <c r="B76" s="171"/>
      <c r="C76" s="283" t="s">
        <v>4</v>
      </c>
      <c r="D76" s="283"/>
      <c r="E76" s="283"/>
      <c r="F76" s="1"/>
      <c r="G76" s="283" t="s">
        <v>4</v>
      </c>
      <c r="H76" s="283"/>
      <c r="I76" s="283"/>
    </row>
    <row r="77" spans="1:9" ht="18" customHeight="1">
      <c r="A77" s="190"/>
      <c r="B77" s="171"/>
      <c r="C77" s="287" t="s">
        <v>118</v>
      </c>
      <c r="D77" s="289"/>
      <c r="E77" s="289"/>
      <c r="F77" s="173"/>
      <c r="G77" s="287" t="s">
        <v>118</v>
      </c>
      <c r="H77" s="289"/>
      <c r="I77" s="289"/>
    </row>
    <row r="78" spans="1:9" ht="18" customHeight="1">
      <c r="A78" s="1"/>
      <c r="B78" s="2"/>
      <c r="C78" s="287" t="s">
        <v>6</v>
      </c>
      <c r="D78" s="287"/>
      <c r="E78" s="287"/>
      <c r="F78" s="187"/>
      <c r="G78" s="287" t="s">
        <v>6</v>
      </c>
      <c r="H78" s="287"/>
      <c r="I78" s="287"/>
    </row>
    <row r="79" spans="1:9" ht="18" customHeight="1">
      <c r="A79" s="1"/>
      <c r="B79" s="12" t="s">
        <v>9</v>
      </c>
      <c r="C79" s="174" t="s">
        <v>94</v>
      </c>
      <c r="D79" s="2"/>
      <c r="E79" s="174" t="s">
        <v>95</v>
      </c>
      <c r="F79" s="2"/>
      <c r="G79" s="174" t="s">
        <v>94</v>
      </c>
      <c r="H79" s="2"/>
      <c r="I79" s="174" t="s">
        <v>95</v>
      </c>
    </row>
    <row r="80" spans="1:9" ht="18" customHeight="1">
      <c r="A80" s="175"/>
      <c r="B80" s="12"/>
      <c r="C80" s="288" t="s">
        <v>11</v>
      </c>
      <c r="D80" s="288"/>
      <c r="E80" s="288"/>
      <c r="F80" s="288"/>
      <c r="G80" s="288"/>
      <c r="H80" s="288"/>
      <c r="I80" s="288"/>
    </row>
    <row r="81" spans="1:9" ht="18" customHeight="1">
      <c r="A81" s="191" t="s">
        <v>280</v>
      </c>
      <c r="B81" s="171"/>
      <c r="C81" s="176"/>
      <c r="D81" s="176"/>
      <c r="E81" s="176"/>
      <c r="F81" s="176"/>
      <c r="G81" s="176"/>
      <c r="H81" s="177"/>
      <c r="I81" s="176"/>
    </row>
    <row r="82" spans="1:9" ht="18" customHeight="1">
      <c r="A82" s="192" t="s">
        <v>96</v>
      </c>
      <c r="B82" s="171" t="s">
        <v>302</v>
      </c>
      <c r="C82" s="9">
        <v>10735736</v>
      </c>
      <c r="D82" s="9"/>
      <c r="E82" s="9">
        <v>9753926</v>
      </c>
      <c r="F82" s="9"/>
      <c r="G82" s="9">
        <v>6977909</v>
      </c>
      <c r="H82" s="39"/>
      <c r="I82" s="9">
        <v>674505</v>
      </c>
    </row>
    <row r="83" spans="1:9" ht="18" customHeight="1">
      <c r="A83" s="192" t="s">
        <v>97</v>
      </c>
      <c r="B83" s="171" t="s">
        <v>302</v>
      </c>
      <c r="C83" s="9">
        <v>1293420</v>
      </c>
      <c r="D83" s="9"/>
      <c r="E83" s="9">
        <v>1261781</v>
      </c>
      <c r="F83" s="10"/>
      <c r="G83" s="10">
        <v>998593</v>
      </c>
      <c r="H83" s="53"/>
      <c r="I83" s="10">
        <v>0</v>
      </c>
    </row>
    <row r="84" spans="1:9" ht="18" customHeight="1">
      <c r="A84" s="193" t="s">
        <v>98</v>
      </c>
      <c r="B84" s="171">
        <v>3</v>
      </c>
      <c r="C84" s="8">
        <v>28128</v>
      </c>
      <c r="D84" s="41"/>
      <c r="E84" s="8">
        <v>22138</v>
      </c>
      <c r="F84" s="41"/>
      <c r="G84" s="10">
        <v>146711</v>
      </c>
      <c r="H84" s="42"/>
      <c r="I84" s="10">
        <v>236555</v>
      </c>
    </row>
    <row r="85" spans="1:9" ht="18" customHeight="1">
      <c r="A85" s="193" t="s">
        <v>99</v>
      </c>
      <c r="B85" s="171"/>
      <c r="C85" s="8">
        <v>8869</v>
      </c>
      <c r="D85" s="41"/>
      <c r="E85" s="8">
        <v>39954</v>
      </c>
      <c r="F85" s="41"/>
      <c r="G85" s="10">
        <v>4200</v>
      </c>
      <c r="H85" s="42"/>
      <c r="I85" s="10">
        <v>1786</v>
      </c>
    </row>
    <row r="86" spans="1:9" ht="18" customHeight="1">
      <c r="A86" s="193" t="s">
        <v>100</v>
      </c>
      <c r="B86" s="171">
        <v>3</v>
      </c>
      <c r="C86" s="43">
        <v>64575</v>
      </c>
      <c r="D86" s="9"/>
      <c r="E86" s="43">
        <v>64137</v>
      </c>
      <c r="F86" s="9"/>
      <c r="G86" s="44">
        <v>54224</v>
      </c>
      <c r="H86" s="42"/>
      <c r="I86" s="44">
        <v>7606</v>
      </c>
    </row>
    <row r="87" spans="1:9" ht="18" customHeight="1">
      <c r="A87" s="195" t="s">
        <v>281</v>
      </c>
      <c r="B87" s="178"/>
      <c r="C87" s="45">
        <f>SUM(C82:C86)</f>
        <v>12130728</v>
      </c>
      <c r="D87" s="46"/>
      <c r="E87" s="45">
        <f>SUM(E82:E86)</f>
        <v>11141936</v>
      </c>
      <c r="F87" s="47"/>
      <c r="G87" s="45">
        <f>SUM(G82:G86)</f>
        <v>8181637</v>
      </c>
      <c r="H87" s="48"/>
      <c r="I87" s="45">
        <f>SUM(I82:I86)</f>
        <v>920452</v>
      </c>
    </row>
    <row r="88" spans="1:9" ht="13" customHeight="1">
      <c r="A88" s="193"/>
      <c r="B88" s="171"/>
      <c r="C88" s="9"/>
      <c r="D88" s="9"/>
      <c r="E88" s="9"/>
      <c r="F88" s="9"/>
      <c r="G88" s="46"/>
      <c r="H88" s="110"/>
      <c r="I88" s="46"/>
    </row>
    <row r="89" spans="1:9" ht="18" customHeight="1">
      <c r="A89" s="196" t="s">
        <v>101</v>
      </c>
      <c r="B89" s="171"/>
      <c r="C89" s="9"/>
      <c r="D89" s="9"/>
      <c r="E89" s="9"/>
      <c r="F89" s="9"/>
      <c r="G89" s="9"/>
      <c r="H89" s="39"/>
      <c r="I89" s="9"/>
    </row>
    <row r="90" spans="1:9" ht="18" customHeight="1">
      <c r="A90" s="193" t="s">
        <v>102</v>
      </c>
      <c r="B90" s="171">
        <v>3</v>
      </c>
      <c r="C90" s="10">
        <v>9200664</v>
      </c>
      <c r="D90" s="9"/>
      <c r="E90" s="10">
        <v>8358183</v>
      </c>
      <c r="F90" s="9"/>
      <c r="G90" s="17">
        <v>6325758</v>
      </c>
      <c r="H90" s="42"/>
      <c r="I90" s="17">
        <v>487089</v>
      </c>
    </row>
    <row r="91" spans="1:9" ht="18" customHeight="1">
      <c r="A91" s="193" t="s">
        <v>103</v>
      </c>
      <c r="B91" s="171">
        <v>3</v>
      </c>
      <c r="C91" s="10">
        <v>1256801</v>
      </c>
      <c r="D91" s="9"/>
      <c r="E91" s="10">
        <v>1214938</v>
      </c>
      <c r="F91" s="9"/>
      <c r="G91" s="17">
        <v>950501</v>
      </c>
      <c r="H91" s="42"/>
      <c r="I91" s="17">
        <v>0</v>
      </c>
    </row>
    <row r="92" spans="1:9" ht="18" customHeight="1">
      <c r="A92" s="193" t="s">
        <v>104</v>
      </c>
      <c r="B92" s="171">
        <v>3</v>
      </c>
      <c r="C92" s="10">
        <v>48910</v>
      </c>
      <c r="D92" s="9"/>
      <c r="E92" s="10">
        <v>71636</v>
      </c>
      <c r="F92" s="9"/>
      <c r="G92" s="17">
        <v>14729</v>
      </c>
      <c r="H92" s="42"/>
      <c r="I92" s="17">
        <v>8438</v>
      </c>
    </row>
    <row r="93" spans="1:9" ht="18" customHeight="1">
      <c r="A93" s="193" t="s">
        <v>105</v>
      </c>
      <c r="B93" s="171">
        <v>3</v>
      </c>
      <c r="C93" s="10">
        <v>1295041</v>
      </c>
      <c r="D93" s="9"/>
      <c r="E93" s="10">
        <v>933367</v>
      </c>
      <c r="F93" s="9"/>
      <c r="G93" s="49">
        <v>754638</v>
      </c>
      <c r="H93" s="42"/>
      <c r="I93" s="49">
        <v>148663</v>
      </c>
    </row>
    <row r="94" spans="1:9" ht="18" customHeight="1">
      <c r="A94" s="193" t="s">
        <v>106</v>
      </c>
      <c r="B94" s="171"/>
      <c r="C94" s="10">
        <v>6592</v>
      </c>
      <c r="D94" s="9"/>
      <c r="E94" s="10">
        <v>35963</v>
      </c>
      <c r="F94" s="9"/>
      <c r="G94" s="17" t="s">
        <v>259</v>
      </c>
      <c r="H94" s="42"/>
      <c r="I94" s="17">
        <v>0</v>
      </c>
    </row>
    <row r="95" spans="1:9" ht="18" customHeight="1">
      <c r="A95" s="195" t="s">
        <v>107</v>
      </c>
      <c r="B95" s="171"/>
      <c r="C95" s="54">
        <f>SUM(C90:C94)</f>
        <v>11808008</v>
      </c>
      <c r="D95" s="46"/>
      <c r="E95" s="54">
        <f>SUM(E90:E94)</f>
        <v>10614087</v>
      </c>
      <c r="F95" s="47">
        <v>0</v>
      </c>
      <c r="G95" s="54">
        <f>SUM(G90:G94)</f>
        <v>8045626</v>
      </c>
      <c r="H95" s="48"/>
      <c r="I95" s="54">
        <f>SUM(I90:I94)</f>
        <v>644190</v>
      </c>
    </row>
    <row r="96" spans="1:9" ht="13" customHeight="1">
      <c r="A96" s="195"/>
      <c r="B96" s="171"/>
      <c r="C96" s="8"/>
      <c r="D96" s="9"/>
      <c r="E96" s="8"/>
      <c r="F96" s="9"/>
      <c r="G96" s="8"/>
      <c r="H96" s="9"/>
      <c r="I96" s="8"/>
    </row>
    <row r="97" spans="1:9" s="197" customFormat="1" ht="18" customHeight="1">
      <c r="A97" s="195" t="s">
        <v>108</v>
      </c>
      <c r="B97" s="182"/>
      <c r="C97" s="47">
        <f>C87-C95</f>
        <v>322720</v>
      </c>
      <c r="D97" s="46"/>
      <c r="E97" s="47">
        <f>E87-E95</f>
        <v>527849</v>
      </c>
      <c r="F97" s="46"/>
      <c r="G97" s="47">
        <f>G87-G95</f>
        <v>136011</v>
      </c>
      <c r="H97" s="46"/>
      <c r="I97" s="47">
        <f>I87-I95</f>
        <v>276262</v>
      </c>
    </row>
    <row r="98" spans="1:9" ht="18" customHeight="1">
      <c r="A98" s="193" t="s">
        <v>109</v>
      </c>
      <c r="B98" s="171">
        <v>3</v>
      </c>
      <c r="C98" s="8">
        <v>-308237</v>
      </c>
      <c r="D98" s="9"/>
      <c r="E98" s="8">
        <v>-216406</v>
      </c>
      <c r="F98" s="9"/>
      <c r="G98" s="8">
        <v>-220086</v>
      </c>
      <c r="H98" s="9"/>
      <c r="I98" s="8">
        <v>-122935</v>
      </c>
    </row>
    <row r="99" spans="1:9" ht="18" customHeight="1">
      <c r="A99" s="193" t="s">
        <v>110</v>
      </c>
      <c r="B99" s="171"/>
      <c r="C99" s="8"/>
      <c r="D99" s="9"/>
      <c r="E99" s="8"/>
      <c r="F99" s="9"/>
      <c r="G99" s="8"/>
      <c r="H99" s="9"/>
      <c r="I99" s="8"/>
    </row>
    <row r="100" spans="1:9" ht="18" customHeight="1">
      <c r="A100" s="193" t="s">
        <v>323</v>
      </c>
      <c r="B100" s="171">
        <v>4</v>
      </c>
      <c r="C100" s="8">
        <v>721198</v>
      </c>
      <c r="D100" s="9"/>
      <c r="E100" s="8">
        <v>126574</v>
      </c>
      <c r="F100" s="9"/>
      <c r="G100" s="8">
        <v>0</v>
      </c>
      <c r="H100" s="9"/>
      <c r="I100" s="8">
        <v>0</v>
      </c>
    </row>
    <row r="101" spans="1:9" ht="18" customHeight="1">
      <c r="A101" s="195" t="s">
        <v>288</v>
      </c>
      <c r="B101" s="182"/>
      <c r="C101" s="50">
        <f>SUM(C97:C100)</f>
        <v>735681</v>
      </c>
      <c r="D101" s="46"/>
      <c r="E101" s="50">
        <f>SUM(E97:E100)</f>
        <v>438017</v>
      </c>
      <c r="F101" s="51"/>
      <c r="G101" s="50">
        <f>SUM(G97:G100)</f>
        <v>-84075</v>
      </c>
      <c r="H101" s="42"/>
      <c r="I101" s="50">
        <f>SUM(I97:I100)</f>
        <v>153327</v>
      </c>
    </row>
    <row r="102" spans="1:9" ht="18" customHeight="1">
      <c r="A102" s="193" t="s">
        <v>283</v>
      </c>
      <c r="B102" s="178"/>
      <c r="C102" s="43">
        <v>-22162</v>
      </c>
      <c r="D102" s="9"/>
      <c r="E102" s="43">
        <v>-46404</v>
      </c>
      <c r="F102" s="8"/>
      <c r="G102" s="43">
        <v>35772</v>
      </c>
      <c r="H102" s="8"/>
      <c r="I102" s="43">
        <v>15731</v>
      </c>
    </row>
    <row r="103" spans="1:9" ht="18" customHeight="1" thickBot="1">
      <c r="A103" s="195" t="s">
        <v>289</v>
      </c>
      <c r="C103" s="52">
        <f>SUM(C101:C102)</f>
        <v>713519</v>
      </c>
      <c r="D103" s="46"/>
      <c r="E103" s="52">
        <f>SUM(E101:E102)</f>
        <v>391613</v>
      </c>
      <c r="F103" s="51"/>
      <c r="G103" s="52">
        <f>SUM(G101:G102)</f>
        <v>-48303</v>
      </c>
      <c r="H103" s="51"/>
      <c r="I103" s="52">
        <f>SUM(I101:I102)</f>
        <v>169058</v>
      </c>
    </row>
    <row r="104" spans="1:9" ht="13" customHeight="1" thickTop="1">
      <c r="A104" s="195"/>
      <c r="C104" s="8"/>
      <c r="D104" s="9"/>
      <c r="E104" s="8"/>
      <c r="F104" s="10"/>
      <c r="G104" s="8"/>
      <c r="H104" s="10"/>
      <c r="I104" s="8"/>
    </row>
    <row r="105" spans="1:9" ht="18" customHeight="1">
      <c r="A105" s="198" t="s">
        <v>119</v>
      </c>
      <c r="B105" s="171"/>
      <c r="C105" s="109"/>
      <c r="D105" s="109"/>
      <c r="E105" s="109"/>
      <c r="F105" s="109"/>
      <c r="G105" s="109"/>
      <c r="H105" s="109"/>
      <c r="I105" s="109"/>
    </row>
    <row r="106" spans="1:9" ht="18" customHeight="1">
      <c r="A106" s="199" t="s">
        <v>308</v>
      </c>
      <c r="B106" s="171"/>
      <c r="C106" s="51"/>
      <c r="D106" s="51"/>
      <c r="E106" s="51"/>
      <c r="F106" s="51"/>
      <c r="G106" s="51"/>
      <c r="H106" s="38"/>
      <c r="I106" s="51"/>
    </row>
    <row r="107" spans="1:9" ht="18" customHeight="1">
      <c r="A107" s="200" t="s">
        <v>309</v>
      </c>
      <c r="C107" s="8">
        <v>165625</v>
      </c>
      <c r="D107" s="10"/>
      <c r="E107" s="8">
        <v>82772</v>
      </c>
      <c r="F107" s="10"/>
      <c r="G107" s="10">
        <v>0</v>
      </c>
      <c r="H107" s="17"/>
      <c r="I107" s="10">
        <v>0</v>
      </c>
    </row>
    <row r="108" spans="1:9" ht="18" customHeight="1">
      <c r="A108" s="200" t="s">
        <v>285</v>
      </c>
      <c r="C108" s="8"/>
      <c r="D108" s="10"/>
      <c r="E108" s="8"/>
      <c r="F108" s="10"/>
      <c r="G108" s="10"/>
      <c r="H108" s="17"/>
      <c r="I108" s="10"/>
    </row>
    <row r="109" spans="1:9" ht="18" customHeight="1">
      <c r="A109" s="200" t="s">
        <v>264</v>
      </c>
      <c r="B109" s="171">
        <v>4</v>
      </c>
      <c r="C109" s="8">
        <v>-1842</v>
      </c>
      <c r="D109" s="10"/>
      <c r="E109" s="8">
        <v>0</v>
      </c>
      <c r="F109" s="10"/>
      <c r="G109" s="10">
        <v>0</v>
      </c>
      <c r="H109" s="17"/>
      <c r="I109" s="10">
        <v>0</v>
      </c>
    </row>
    <row r="110" spans="1:9" ht="18" customHeight="1">
      <c r="A110" s="201" t="s">
        <v>111</v>
      </c>
      <c r="C110" s="50"/>
      <c r="D110" s="8"/>
      <c r="E110" s="50"/>
      <c r="F110" s="8"/>
      <c r="G110" s="50"/>
      <c r="H110" s="15"/>
      <c r="I110" s="50"/>
    </row>
    <row r="111" spans="1:9" ht="18" customHeight="1">
      <c r="A111" s="201" t="s">
        <v>322</v>
      </c>
      <c r="C111" s="45">
        <f>SUM(C107:C110)</f>
        <v>163783</v>
      </c>
      <c r="D111" s="10"/>
      <c r="E111" s="45">
        <f>SUM(E107:E110)</f>
        <v>82772</v>
      </c>
      <c r="F111" s="10"/>
      <c r="G111" s="45">
        <v>0</v>
      </c>
      <c r="H111" s="53"/>
      <c r="I111" s="45">
        <v>0</v>
      </c>
    </row>
    <row r="112" spans="1:9" ht="13" customHeight="1">
      <c r="A112" s="201"/>
      <c r="C112" s="47"/>
      <c r="D112" s="8"/>
      <c r="E112" s="47"/>
      <c r="F112" s="8"/>
      <c r="G112" s="47"/>
      <c r="H112" s="15"/>
      <c r="I112" s="47"/>
    </row>
    <row r="113" spans="1:9" ht="18" customHeight="1">
      <c r="A113" s="199" t="s">
        <v>286</v>
      </c>
      <c r="B113" s="171"/>
      <c r="C113" s="51"/>
      <c r="D113" s="51"/>
      <c r="E113" s="51"/>
      <c r="F113" s="51"/>
      <c r="G113" s="51"/>
      <c r="H113" s="38"/>
      <c r="I113" s="51"/>
    </row>
    <row r="114" spans="1:9" ht="18" customHeight="1">
      <c r="A114" s="200" t="s">
        <v>120</v>
      </c>
      <c r="C114" s="8"/>
      <c r="D114" s="10"/>
      <c r="E114" s="8"/>
      <c r="F114" s="10"/>
      <c r="G114" s="17"/>
      <c r="H114" s="17"/>
      <c r="I114" s="17"/>
    </row>
    <row r="115" spans="1:9" ht="18" customHeight="1">
      <c r="A115" s="200" t="s">
        <v>321</v>
      </c>
      <c r="C115" s="8">
        <v>-10967</v>
      </c>
      <c r="D115" s="10"/>
      <c r="E115" s="8">
        <v>-14484</v>
      </c>
      <c r="F115" s="10"/>
      <c r="G115" s="17">
        <v>-10967</v>
      </c>
      <c r="H115" s="17"/>
      <c r="I115" s="17">
        <v>-14358</v>
      </c>
    </row>
    <row r="116" spans="1:9" ht="18" customHeight="1">
      <c r="A116" s="200" t="s">
        <v>121</v>
      </c>
      <c r="C116" s="8">
        <v>0</v>
      </c>
      <c r="D116" s="10"/>
      <c r="E116" s="8">
        <v>-18379</v>
      </c>
      <c r="F116" s="10"/>
      <c r="G116" s="17">
        <v>0</v>
      </c>
      <c r="H116" s="17"/>
      <c r="I116" s="17">
        <v>-12623</v>
      </c>
    </row>
    <row r="117" spans="1:9" ht="18" customHeight="1">
      <c r="A117" s="200" t="s">
        <v>113</v>
      </c>
      <c r="C117" s="8"/>
      <c r="D117" s="10"/>
      <c r="E117" s="8"/>
      <c r="F117" s="10"/>
      <c r="G117" s="17"/>
      <c r="H117" s="17"/>
      <c r="I117" s="17"/>
    </row>
    <row r="118" spans="1:9" ht="18" customHeight="1">
      <c r="A118" s="200" t="s">
        <v>320</v>
      </c>
      <c r="C118" s="43">
        <v>12936</v>
      </c>
      <c r="D118" s="10"/>
      <c r="E118" s="43">
        <v>6573</v>
      </c>
      <c r="F118" s="10"/>
      <c r="G118" s="36">
        <v>12936</v>
      </c>
      <c r="H118" s="17"/>
      <c r="I118" s="36">
        <v>5396</v>
      </c>
    </row>
    <row r="119" spans="1:9" ht="18" customHeight="1">
      <c r="A119" s="201" t="s">
        <v>291</v>
      </c>
      <c r="C119" s="54">
        <f>SUM(C115:C118)</f>
        <v>1969</v>
      </c>
      <c r="D119" s="51"/>
      <c r="E119" s="54">
        <f>SUM(E115:E118)</f>
        <v>-26290</v>
      </c>
      <c r="F119" s="51"/>
      <c r="G119" s="54">
        <f>SUM(G115:G118)</f>
        <v>1969</v>
      </c>
      <c r="H119" s="51"/>
      <c r="I119" s="54">
        <f>SUM(I115:I118)</f>
        <v>-21585</v>
      </c>
    </row>
    <row r="120" spans="1:9" ht="18" customHeight="1">
      <c r="A120" s="201" t="s">
        <v>114</v>
      </c>
      <c r="C120" s="54">
        <f>C111+C119</f>
        <v>165752</v>
      </c>
      <c r="D120" s="10"/>
      <c r="E120" s="54">
        <v>56482</v>
      </c>
      <c r="F120" s="10"/>
      <c r="G120" s="54">
        <f>G111+G119</f>
        <v>1969</v>
      </c>
      <c r="H120" s="53"/>
      <c r="I120" s="45">
        <v>-21585</v>
      </c>
    </row>
    <row r="121" spans="1:9" ht="18" customHeight="1" thickBot="1">
      <c r="A121" s="201" t="s">
        <v>178</v>
      </c>
      <c r="C121" s="55">
        <f>C120+C103</f>
        <v>879271</v>
      </c>
      <c r="D121" s="10"/>
      <c r="E121" s="55">
        <v>448095</v>
      </c>
      <c r="F121" s="10"/>
      <c r="G121" s="55">
        <f>G120+G103</f>
        <v>-46334</v>
      </c>
      <c r="H121" s="53"/>
      <c r="I121" s="55">
        <v>147473</v>
      </c>
    </row>
    <row r="122" spans="1:9" ht="20.149999999999999" customHeight="1" thickTop="1">
      <c r="A122" s="201"/>
      <c r="C122" s="8"/>
      <c r="D122" s="10"/>
      <c r="E122" s="8"/>
      <c r="F122" s="10"/>
      <c r="G122" s="8"/>
      <c r="H122" s="53"/>
      <c r="I122" s="8"/>
    </row>
    <row r="123" spans="1:9" s="104" customFormat="1" ht="19.5" customHeight="1">
      <c r="A123" s="86" t="s">
        <v>0</v>
      </c>
      <c r="B123" s="13"/>
      <c r="C123" s="29"/>
      <c r="D123" s="93"/>
      <c r="E123" s="29"/>
      <c r="F123" s="93"/>
      <c r="G123" s="94"/>
      <c r="H123" s="93"/>
      <c r="I123" s="94"/>
    </row>
    <row r="124" spans="1:9" ht="20.149999999999999" customHeight="1">
      <c r="A124" s="188" t="s">
        <v>92</v>
      </c>
      <c r="C124" s="8"/>
      <c r="D124" s="10"/>
      <c r="E124" s="8"/>
      <c r="F124" s="10"/>
      <c r="G124" s="8"/>
      <c r="H124" s="53"/>
      <c r="I124" s="8"/>
    </row>
    <row r="125" spans="1:9" ht="20.149999999999999" customHeight="1">
      <c r="A125" s="188"/>
      <c r="C125" s="8"/>
      <c r="D125" s="10"/>
      <c r="E125" s="8"/>
      <c r="F125" s="10"/>
      <c r="G125" s="8"/>
      <c r="H125" s="53"/>
      <c r="I125" s="8"/>
    </row>
    <row r="126" spans="1:9" ht="20.149999999999999" customHeight="1">
      <c r="A126" s="201"/>
      <c r="C126" s="283" t="s">
        <v>43</v>
      </c>
      <c r="D126" s="283"/>
      <c r="E126" s="283"/>
      <c r="F126" s="1"/>
      <c r="G126" s="283" t="s">
        <v>3</v>
      </c>
      <c r="H126" s="283"/>
      <c r="I126" s="283"/>
    </row>
    <row r="127" spans="1:9" ht="20.149999999999999" customHeight="1">
      <c r="A127" s="201"/>
      <c r="C127" s="283" t="s">
        <v>4</v>
      </c>
      <c r="D127" s="283"/>
      <c r="E127" s="283"/>
      <c r="F127" s="1"/>
      <c r="G127" s="283" t="s">
        <v>4</v>
      </c>
      <c r="H127" s="283"/>
      <c r="I127" s="283"/>
    </row>
    <row r="128" spans="1:9" ht="20.149999999999999" customHeight="1">
      <c r="A128" s="201"/>
      <c r="C128" s="287" t="s">
        <v>118</v>
      </c>
      <c r="D128" s="289"/>
      <c r="E128" s="289"/>
      <c r="F128" s="173"/>
      <c r="G128" s="287" t="s">
        <v>118</v>
      </c>
      <c r="H128" s="289"/>
      <c r="I128" s="289"/>
    </row>
    <row r="129" spans="1:9" ht="20.149999999999999" customHeight="1">
      <c r="A129" s="201"/>
      <c r="C129" s="287" t="s">
        <v>6</v>
      </c>
      <c r="D129" s="287"/>
      <c r="E129" s="287"/>
      <c r="F129" s="187"/>
      <c r="G129" s="287" t="s">
        <v>6</v>
      </c>
      <c r="H129" s="287"/>
      <c r="I129" s="287"/>
    </row>
    <row r="130" spans="1:9" ht="20.149999999999999" customHeight="1">
      <c r="A130" s="201"/>
      <c r="C130" s="174" t="s">
        <v>94</v>
      </c>
      <c r="D130" s="2"/>
      <c r="E130" s="174" t="s">
        <v>95</v>
      </c>
      <c r="F130" s="2"/>
      <c r="G130" s="174" t="s">
        <v>94</v>
      </c>
      <c r="H130" s="2"/>
      <c r="I130" s="174" t="s">
        <v>95</v>
      </c>
    </row>
    <row r="131" spans="1:9" ht="20.149999999999999" customHeight="1">
      <c r="A131" s="201"/>
      <c r="B131" s="171"/>
      <c r="C131" s="286" t="s">
        <v>11</v>
      </c>
      <c r="D131" s="286"/>
      <c r="E131" s="286"/>
      <c r="F131" s="286"/>
      <c r="G131" s="286"/>
      <c r="H131" s="286"/>
      <c r="I131" s="286"/>
    </row>
    <row r="132" spans="1:9" ht="20.149999999999999" customHeight="1">
      <c r="A132" s="201" t="s">
        <v>287</v>
      </c>
      <c r="C132" s="8"/>
      <c r="D132" s="10"/>
      <c r="E132" s="8"/>
      <c r="F132" s="10"/>
      <c r="G132" s="8"/>
      <c r="H132" s="53"/>
      <c r="I132" s="8"/>
    </row>
    <row r="133" spans="1:9" ht="20.149999999999999" customHeight="1">
      <c r="A133" s="183" t="s">
        <v>292</v>
      </c>
      <c r="C133" s="8">
        <v>678893</v>
      </c>
      <c r="D133" s="10"/>
      <c r="E133" s="8">
        <v>360544</v>
      </c>
      <c r="F133" s="10"/>
      <c r="G133" s="8">
        <v>-48303</v>
      </c>
      <c r="H133" s="53"/>
      <c r="I133" s="8">
        <v>169058</v>
      </c>
    </row>
    <row r="134" spans="1:9" ht="20.149999999999999" customHeight="1">
      <c r="A134" s="170" t="s">
        <v>116</v>
      </c>
      <c r="C134" s="8">
        <v>34626</v>
      </c>
      <c r="D134" s="10"/>
      <c r="E134" s="8">
        <v>31069</v>
      </c>
      <c r="F134" s="10"/>
      <c r="G134" s="8">
        <v>0</v>
      </c>
      <c r="H134" s="53"/>
      <c r="I134" s="8">
        <v>0</v>
      </c>
    </row>
    <row r="135" spans="1:9" ht="20.149999999999999" customHeight="1" thickBot="1">
      <c r="A135" s="184"/>
      <c r="C135" s="52">
        <f>SUM(C133:C134)</f>
        <v>713519</v>
      </c>
      <c r="D135" s="51"/>
      <c r="E135" s="52">
        <f>SUM(E133:E134)</f>
        <v>391613</v>
      </c>
      <c r="F135" s="51"/>
      <c r="G135" s="52">
        <f>SUM(G133:G134)</f>
        <v>-48303</v>
      </c>
      <c r="H135" s="38"/>
      <c r="I135" s="52">
        <f>SUM(I133:I134)</f>
        <v>169058</v>
      </c>
    </row>
    <row r="136" spans="1:9" ht="20.149999999999999" customHeight="1" thickTop="1">
      <c r="A136" s="201"/>
      <c r="C136" s="8"/>
      <c r="D136" s="10"/>
      <c r="E136" s="8"/>
      <c r="F136" s="10"/>
      <c r="G136" s="8"/>
      <c r="H136" s="53"/>
      <c r="I136" s="8"/>
    </row>
    <row r="137" spans="1:9" ht="20.149999999999999" customHeight="1">
      <c r="A137" s="184" t="s">
        <v>290</v>
      </c>
      <c r="C137" s="8"/>
      <c r="D137" s="10"/>
      <c r="E137" s="8"/>
      <c r="F137" s="10"/>
      <c r="G137" s="8"/>
      <c r="H137" s="53"/>
      <c r="I137" s="8"/>
    </row>
    <row r="138" spans="1:9" ht="20.149999999999999" customHeight="1">
      <c r="A138" s="183" t="s">
        <v>292</v>
      </c>
      <c r="C138" s="8">
        <v>836844</v>
      </c>
      <c r="D138" s="10"/>
      <c r="E138" s="8">
        <v>405356</v>
      </c>
      <c r="F138" s="10"/>
      <c r="G138" s="8">
        <v>-46334</v>
      </c>
      <c r="H138" s="53"/>
      <c r="I138" s="8">
        <v>147473</v>
      </c>
    </row>
    <row r="139" spans="1:9" ht="20.149999999999999" customHeight="1">
      <c r="A139" s="170" t="s">
        <v>116</v>
      </c>
      <c r="C139" s="8">
        <v>42427</v>
      </c>
      <c r="D139" s="10"/>
      <c r="E139" s="8">
        <v>42739</v>
      </c>
      <c r="F139" s="10"/>
      <c r="G139" s="8">
        <v>0</v>
      </c>
      <c r="H139" s="53"/>
      <c r="I139" s="8">
        <v>0</v>
      </c>
    </row>
    <row r="140" spans="1:9" ht="20.149999999999999" customHeight="1" thickBot="1">
      <c r="A140" s="201"/>
      <c r="C140" s="52">
        <f>SUM(C138:C139)</f>
        <v>879271</v>
      </c>
      <c r="D140" s="51"/>
      <c r="E140" s="52">
        <f>SUM(E138:E139)</f>
        <v>448095</v>
      </c>
      <c r="F140" s="51"/>
      <c r="G140" s="52">
        <f>SUM(G138:G139)</f>
        <v>-46334</v>
      </c>
      <c r="H140" s="38"/>
      <c r="I140" s="52">
        <f>SUM(I138:I139)</f>
        <v>147473</v>
      </c>
    </row>
    <row r="141" spans="1:9" ht="20.149999999999999" customHeight="1" thickTop="1">
      <c r="A141" s="201"/>
      <c r="C141" s="8"/>
      <c r="D141" s="10"/>
      <c r="E141" s="8"/>
      <c r="F141" s="10"/>
      <c r="G141" s="8"/>
      <c r="H141" s="53"/>
      <c r="I141" s="8"/>
    </row>
    <row r="142" spans="1:9" ht="20.149999999999999" customHeight="1" thickBot="1">
      <c r="A142" s="200" t="s">
        <v>303</v>
      </c>
      <c r="C142" s="56">
        <f>C133/1811020</f>
        <v>0.37486775408333428</v>
      </c>
      <c r="D142" s="10"/>
      <c r="E142" s="56">
        <v>0.22273290259653933</v>
      </c>
      <c r="F142" s="10"/>
      <c r="G142" s="56">
        <f>G133/1811020</f>
        <v>-2.667170986515886E-2</v>
      </c>
      <c r="H142" s="53"/>
      <c r="I142" s="56">
        <v>0.10443878984857811</v>
      </c>
    </row>
    <row r="143" spans="1:9" ht="19.5" customHeight="1" thickTop="1">
      <c r="A143" s="200"/>
      <c r="B143" s="171"/>
      <c r="C143" s="180"/>
      <c r="D143" s="181"/>
      <c r="E143" s="180"/>
      <c r="G143" s="180"/>
      <c r="I143" s="180"/>
    </row>
  </sheetData>
  <mergeCells count="36">
    <mergeCell ref="C131:I131"/>
    <mergeCell ref="C127:E127"/>
    <mergeCell ref="G127:I127"/>
    <mergeCell ref="C128:E128"/>
    <mergeCell ref="G128:I128"/>
    <mergeCell ref="C129:E129"/>
    <mergeCell ref="G129:I129"/>
    <mergeCell ref="C78:E78"/>
    <mergeCell ref="G78:I78"/>
    <mergeCell ref="C80:I80"/>
    <mergeCell ref="C126:E126"/>
    <mergeCell ref="G126:I126"/>
    <mergeCell ref="C75:E75"/>
    <mergeCell ref="G75:I75"/>
    <mergeCell ref="C76:E76"/>
    <mergeCell ref="G76:I76"/>
    <mergeCell ref="C77:E77"/>
    <mergeCell ref="G77:I77"/>
    <mergeCell ref="C59:I59"/>
    <mergeCell ref="C54:E54"/>
    <mergeCell ref="G54:I54"/>
    <mergeCell ref="C55:E55"/>
    <mergeCell ref="C56:E56"/>
    <mergeCell ref="C57:E57"/>
    <mergeCell ref="G55:I55"/>
    <mergeCell ref="G56:I56"/>
    <mergeCell ref="G57:I57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6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50" max="16383" man="1"/>
    <brk id="71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330F-DBF9-4C60-BF45-128B3775A06D}">
  <dimension ref="A1:AD35"/>
  <sheetViews>
    <sheetView view="pageBreakPreview" topLeftCell="A2" zoomScale="90" zoomScaleNormal="80" zoomScaleSheetLayoutView="90" workbookViewId="0">
      <selection activeCell="B29" sqref="B29"/>
    </sheetView>
  </sheetViews>
  <sheetFormatPr defaultColWidth="9.1796875" defaultRowHeight="14"/>
  <cols>
    <col min="1" max="1" width="1.453125" style="24" customWidth="1"/>
    <col min="2" max="2" width="53.453125" style="24" customWidth="1"/>
    <col min="3" max="3" width="5.1796875" style="12" bestFit="1" customWidth="1"/>
    <col min="4" max="4" width="13.1796875" style="122" customWidth="1"/>
    <col min="5" max="5" width="0.81640625" style="122" customWidth="1"/>
    <col min="6" max="6" width="14.1796875" style="122" customWidth="1"/>
    <col min="7" max="7" width="0.81640625" style="122" customWidth="1"/>
    <col min="8" max="8" width="13.453125" style="122" bestFit="1" customWidth="1"/>
    <col min="9" max="9" width="0.81640625" style="122" customWidth="1"/>
    <col min="10" max="10" width="15.453125" style="122" customWidth="1"/>
    <col min="11" max="11" width="0.81640625" style="122" customWidth="1"/>
    <col min="12" max="12" width="17.81640625" style="122" customWidth="1"/>
    <col min="13" max="13" width="1" style="122" customWidth="1"/>
    <col min="14" max="14" width="12.81640625" style="122" customWidth="1"/>
    <col min="15" max="15" width="0.81640625" style="122" customWidth="1"/>
    <col min="16" max="16" width="11" style="122" bestFit="1" customWidth="1"/>
    <col min="17" max="17" width="0.81640625" style="122" customWidth="1"/>
    <col min="18" max="18" width="13.54296875" style="122" customWidth="1"/>
    <col min="19" max="19" width="0.81640625" style="122" customWidth="1"/>
    <col min="20" max="20" width="12.1796875" style="122" customWidth="1"/>
    <col min="21" max="21" width="0.81640625" style="122" customWidth="1"/>
    <col min="22" max="22" width="12.453125" style="122" customWidth="1"/>
    <col min="23" max="23" width="0.81640625" style="122" customWidth="1"/>
    <col min="24" max="24" width="12.453125" style="122" customWidth="1"/>
    <col min="25" max="25" width="0.81640625" style="122" customWidth="1"/>
    <col min="26" max="26" width="13.54296875" style="122" customWidth="1"/>
    <col min="27" max="27" width="0.81640625" style="122" customWidth="1"/>
    <col min="28" max="28" width="13.54296875" style="122" customWidth="1"/>
    <col min="29" max="29" width="0.81640625" style="122" customWidth="1"/>
    <col min="30" max="30" width="17.54296875" style="122" customWidth="1"/>
    <col min="31" max="16384" width="9.1796875" style="3"/>
  </cols>
  <sheetData>
    <row r="1" spans="1:30" ht="19" customHeight="1">
      <c r="A1" s="112" t="s">
        <v>0</v>
      </c>
      <c r="B1" s="113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3"/>
      <c r="AA1" s="113"/>
      <c r="AB1" s="115"/>
      <c r="AC1" s="113"/>
      <c r="AD1" s="113"/>
    </row>
    <row r="2" spans="1:30" s="119" customFormat="1" ht="19" customHeight="1">
      <c r="A2" s="116" t="s">
        <v>122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6"/>
      <c r="AA2" s="116"/>
      <c r="AB2" s="118"/>
      <c r="AC2" s="116"/>
      <c r="AD2" s="116"/>
    </row>
    <row r="3" spans="1:30" ht="19" customHeight="1">
      <c r="A3" s="120"/>
      <c r="B3" s="116"/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3"/>
      <c r="AA3" s="113"/>
      <c r="AB3" s="115"/>
      <c r="AC3" s="113"/>
      <c r="AD3" s="113"/>
    </row>
    <row r="4" spans="1:30" ht="19" customHeight="1">
      <c r="A4" s="113"/>
      <c r="B4" s="113"/>
      <c r="C4" s="114"/>
      <c r="D4" s="290" t="s">
        <v>123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</row>
    <row r="5" spans="1:30" ht="19" customHeight="1">
      <c r="A5" s="113"/>
      <c r="B5" s="113"/>
      <c r="C5" s="114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91" t="s">
        <v>124</v>
      </c>
      <c r="Q5" s="291"/>
      <c r="R5" s="291"/>
      <c r="S5" s="121"/>
      <c r="T5" s="292" t="s">
        <v>125</v>
      </c>
      <c r="U5" s="292"/>
      <c r="V5" s="292"/>
      <c r="W5" s="292"/>
      <c r="X5" s="292"/>
      <c r="Y5" s="121"/>
      <c r="Z5" s="121"/>
      <c r="AA5" s="121"/>
      <c r="AB5" s="121"/>
      <c r="AC5" s="121"/>
      <c r="AD5" s="121"/>
    </row>
    <row r="6" spans="1:30" ht="19" customHeight="1">
      <c r="A6" s="11"/>
      <c r="B6" s="11"/>
      <c r="D6" s="58"/>
      <c r="E6" s="58"/>
      <c r="F6" s="58" t="s">
        <v>126</v>
      </c>
      <c r="G6" s="58"/>
      <c r="H6" s="58"/>
      <c r="I6" s="58"/>
      <c r="J6" s="58" t="s">
        <v>127</v>
      </c>
      <c r="K6" s="58"/>
      <c r="L6" s="58" t="s">
        <v>128</v>
      </c>
      <c r="M6" s="58"/>
      <c r="N6" s="58" t="s">
        <v>129</v>
      </c>
      <c r="O6" s="58"/>
      <c r="P6" s="58"/>
      <c r="Q6" s="58"/>
      <c r="R6" s="58"/>
      <c r="S6" s="58"/>
      <c r="T6" s="58"/>
      <c r="U6" s="58"/>
      <c r="V6" s="58"/>
      <c r="W6" s="58"/>
      <c r="X6" s="60"/>
      <c r="Y6" s="60"/>
      <c r="Z6" s="60" t="s">
        <v>130</v>
      </c>
      <c r="AA6" s="60"/>
      <c r="AB6" s="60"/>
      <c r="AC6" s="60"/>
      <c r="AD6" s="60"/>
    </row>
    <row r="7" spans="1:30" ht="19" customHeight="1">
      <c r="A7" s="11"/>
      <c r="B7" s="11"/>
      <c r="D7" s="60" t="s">
        <v>131</v>
      </c>
      <c r="E7" s="58"/>
      <c r="F7" s="58" t="s">
        <v>132</v>
      </c>
      <c r="G7" s="58"/>
      <c r="H7" s="58"/>
      <c r="I7" s="58"/>
      <c r="J7" s="58" t="s">
        <v>133</v>
      </c>
      <c r="K7" s="58"/>
      <c r="L7" s="58" t="s">
        <v>134</v>
      </c>
      <c r="M7" s="58"/>
      <c r="N7" s="58" t="s">
        <v>135</v>
      </c>
      <c r="O7" s="58"/>
      <c r="P7" s="293"/>
      <c r="Q7" s="293"/>
      <c r="R7" s="293"/>
      <c r="S7" s="58"/>
      <c r="T7" s="58"/>
      <c r="U7" s="58"/>
      <c r="V7" s="58"/>
      <c r="W7" s="58"/>
      <c r="X7" s="60" t="s">
        <v>136</v>
      </c>
      <c r="Y7" s="60"/>
      <c r="Z7" s="60" t="s">
        <v>137</v>
      </c>
      <c r="AA7" s="60"/>
      <c r="AB7" s="60" t="s">
        <v>138</v>
      </c>
      <c r="AC7" s="60"/>
    </row>
    <row r="8" spans="1:30" ht="19" customHeight="1">
      <c r="A8" s="11"/>
      <c r="B8" s="11"/>
      <c r="D8" s="60" t="s">
        <v>139</v>
      </c>
      <c r="E8" s="58"/>
      <c r="F8" s="58" t="s">
        <v>140</v>
      </c>
      <c r="G8" s="58"/>
      <c r="H8" s="58" t="s">
        <v>141</v>
      </c>
      <c r="I8" s="58"/>
      <c r="J8" s="58" t="s">
        <v>142</v>
      </c>
      <c r="K8" s="58"/>
      <c r="L8" s="58" t="s">
        <v>143</v>
      </c>
      <c r="M8" s="58"/>
      <c r="N8" s="58" t="s">
        <v>144</v>
      </c>
      <c r="O8" s="58"/>
      <c r="P8" s="58" t="s">
        <v>145</v>
      </c>
      <c r="Q8" s="58"/>
      <c r="R8" s="58"/>
      <c r="S8" s="58"/>
      <c r="T8" s="58" t="s">
        <v>146</v>
      </c>
      <c r="U8" s="58"/>
      <c r="V8" s="58" t="s">
        <v>147</v>
      </c>
      <c r="W8" s="58"/>
      <c r="X8" s="60" t="s">
        <v>148</v>
      </c>
      <c r="Y8" s="60"/>
      <c r="Z8" s="60" t="s">
        <v>149</v>
      </c>
      <c r="AA8" s="60"/>
      <c r="AB8" s="60" t="s">
        <v>150</v>
      </c>
      <c r="AC8" s="60"/>
      <c r="AD8" s="60" t="s">
        <v>151</v>
      </c>
    </row>
    <row r="9" spans="1:30" ht="19" customHeight="1">
      <c r="A9" s="11"/>
      <c r="B9" s="11"/>
      <c r="D9" s="60" t="s">
        <v>152</v>
      </c>
      <c r="E9" s="58"/>
      <c r="F9" s="58" t="s">
        <v>153</v>
      </c>
      <c r="G9" s="58"/>
      <c r="H9" s="58" t="s">
        <v>154</v>
      </c>
      <c r="I9" s="58"/>
      <c r="J9" s="58" t="s">
        <v>155</v>
      </c>
      <c r="K9" s="58"/>
      <c r="L9" s="58" t="s">
        <v>156</v>
      </c>
      <c r="M9" s="58"/>
      <c r="N9" s="58" t="s">
        <v>157</v>
      </c>
      <c r="O9" s="58"/>
      <c r="P9" s="58" t="s">
        <v>158</v>
      </c>
      <c r="Q9" s="58"/>
      <c r="R9" s="58" t="s">
        <v>159</v>
      </c>
      <c r="S9" s="58"/>
      <c r="T9" s="58" t="s">
        <v>160</v>
      </c>
      <c r="U9" s="58"/>
      <c r="V9" s="58" t="s">
        <v>160</v>
      </c>
      <c r="W9" s="58"/>
      <c r="X9" s="60" t="s">
        <v>161</v>
      </c>
      <c r="Y9" s="60"/>
      <c r="Z9" s="60" t="s">
        <v>162</v>
      </c>
      <c r="AA9" s="60"/>
      <c r="AB9" s="60" t="s">
        <v>163</v>
      </c>
      <c r="AC9" s="60"/>
      <c r="AD9" s="60" t="s">
        <v>164</v>
      </c>
    </row>
    <row r="10" spans="1:30" ht="19" customHeight="1">
      <c r="A10" s="11"/>
      <c r="B10" s="11"/>
      <c r="D10" s="294" t="s">
        <v>11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</row>
    <row r="11" spans="1:30">
      <c r="A11" s="11"/>
      <c r="B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19" customHeight="1">
      <c r="A12" s="123" t="s">
        <v>165</v>
      </c>
      <c r="B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</row>
    <row r="13" spans="1:30" ht="19" customHeight="1">
      <c r="A13" s="123" t="s">
        <v>166</v>
      </c>
      <c r="B13" s="123"/>
      <c r="D13" s="125">
        <v>510000</v>
      </c>
      <c r="E13" s="125"/>
      <c r="F13" s="125">
        <v>1335830</v>
      </c>
      <c r="G13" s="125"/>
      <c r="H13" s="125">
        <v>390969</v>
      </c>
      <c r="I13" s="125"/>
      <c r="J13" s="125">
        <v>69283</v>
      </c>
      <c r="K13" s="125"/>
      <c r="L13" s="125">
        <v>428790</v>
      </c>
      <c r="M13" s="125"/>
      <c r="N13" s="125">
        <v>3242</v>
      </c>
      <c r="O13" s="125"/>
      <c r="P13" s="125">
        <v>90551</v>
      </c>
      <c r="Q13" s="125"/>
      <c r="R13" s="125">
        <v>165595</v>
      </c>
      <c r="S13" s="125"/>
      <c r="T13" s="125">
        <v>95397</v>
      </c>
      <c r="U13" s="125"/>
      <c r="V13" s="125">
        <v>27644</v>
      </c>
      <c r="W13" s="125"/>
      <c r="X13" s="125">
        <f>SUM(T13:V13)</f>
        <v>123041</v>
      </c>
      <c r="Y13" s="125"/>
      <c r="Z13" s="125">
        <v>3117301</v>
      </c>
      <c r="AA13" s="125"/>
      <c r="AB13" s="125">
        <v>317089</v>
      </c>
      <c r="AC13" s="125"/>
      <c r="AD13" s="125">
        <f>SUM(Z13:AB13)</f>
        <v>3434390</v>
      </c>
    </row>
    <row r="14" spans="1:30" ht="19" customHeight="1">
      <c r="A14" s="11"/>
      <c r="B14" s="11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</row>
    <row r="15" spans="1:30" ht="19" customHeight="1">
      <c r="A15" s="127" t="s">
        <v>167</v>
      </c>
      <c r="B15" s="11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</row>
    <row r="16" spans="1:30" ht="19" customHeight="1">
      <c r="A16" s="11"/>
      <c r="B16" s="128" t="s">
        <v>294</v>
      </c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</row>
    <row r="17" spans="1:30" ht="19" customHeight="1">
      <c r="B17" s="129" t="s">
        <v>266</v>
      </c>
      <c r="D17" s="162">
        <v>395510</v>
      </c>
      <c r="E17" s="163"/>
      <c r="F17" s="162">
        <v>18541140</v>
      </c>
      <c r="G17" s="163"/>
      <c r="H17" s="63">
        <v>0</v>
      </c>
      <c r="I17" s="63"/>
      <c r="J17" s="63">
        <v>0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v>0</v>
      </c>
      <c r="S17" s="63"/>
      <c r="T17" s="63">
        <v>0</v>
      </c>
      <c r="U17" s="63"/>
      <c r="V17" s="63">
        <v>0</v>
      </c>
      <c r="W17" s="63"/>
      <c r="X17" s="63">
        <v>0</v>
      </c>
      <c r="Y17" s="163"/>
      <c r="Z17" s="163">
        <v>18936650</v>
      </c>
      <c r="AA17" s="163"/>
      <c r="AB17" s="63">
        <v>0</v>
      </c>
      <c r="AC17" s="163"/>
      <c r="AD17" s="130">
        <f>SUM(Z17:AB17)</f>
        <v>18936650</v>
      </c>
    </row>
    <row r="18" spans="1:30" ht="19" customHeight="1">
      <c r="B18" s="129" t="s">
        <v>169</v>
      </c>
      <c r="D18" s="63">
        <v>0</v>
      </c>
      <c r="E18" s="63"/>
      <c r="F18" s="63">
        <v>0</v>
      </c>
      <c r="G18" s="63"/>
      <c r="H18" s="63">
        <v>0</v>
      </c>
      <c r="I18" s="63"/>
      <c r="J18" s="63">
        <v>0</v>
      </c>
      <c r="K18" s="63"/>
      <c r="L18" s="63">
        <v>0</v>
      </c>
      <c r="M18" s="63"/>
      <c r="N18" s="63">
        <v>0</v>
      </c>
      <c r="O18" s="63"/>
      <c r="P18" s="63">
        <v>0</v>
      </c>
      <c r="Q18" s="163"/>
      <c r="R18" s="63">
        <v>0</v>
      </c>
      <c r="S18" s="163"/>
      <c r="T18" s="63">
        <v>0</v>
      </c>
      <c r="U18" s="63"/>
      <c r="V18" s="63">
        <v>0</v>
      </c>
      <c r="W18" s="63"/>
      <c r="X18" s="63">
        <v>0</v>
      </c>
      <c r="Y18" s="163"/>
      <c r="Z18" s="163">
        <v>0</v>
      </c>
      <c r="AA18" s="163"/>
      <c r="AB18" s="162">
        <v>-3243</v>
      </c>
      <c r="AC18" s="163"/>
      <c r="AD18" s="130">
        <f>SUM(Z18:AB18)</f>
        <v>-3243</v>
      </c>
    </row>
    <row r="19" spans="1:30" s="131" customFormat="1" ht="19" customHeight="1">
      <c r="A19" s="11"/>
      <c r="B19" s="128" t="s">
        <v>299</v>
      </c>
      <c r="C19" s="161"/>
      <c r="D19" s="66">
        <f>SUM(D17:D18)</f>
        <v>395510</v>
      </c>
      <c r="E19" s="67"/>
      <c r="F19" s="66">
        <f>SUM(F17:F18)</f>
        <v>18541140</v>
      </c>
      <c r="G19" s="67"/>
      <c r="H19" s="66">
        <v>0</v>
      </c>
      <c r="I19" s="67"/>
      <c r="J19" s="66">
        <v>0</v>
      </c>
      <c r="K19" s="67"/>
      <c r="L19" s="66">
        <v>0</v>
      </c>
      <c r="M19" s="67"/>
      <c r="N19" s="66">
        <v>0</v>
      </c>
      <c r="O19" s="67"/>
      <c r="P19" s="66">
        <v>0</v>
      </c>
      <c r="Q19" s="67"/>
      <c r="R19" s="66">
        <v>0</v>
      </c>
      <c r="S19" s="67"/>
      <c r="T19" s="66">
        <v>0</v>
      </c>
      <c r="U19" s="67"/>
      <c r="V19" s="66">
        <v>0</v>
      </c>
      <c r="W19" s="67"/>
      <c r="X19" s="66">
        <v>0</v>
      </c>
      <c r="Y19" s="67"/>
      <c r="Z19" s="66">
        <f>SUM(Z17:Z18)</f>
        <v>18936650</v>
      </c>
      <c r="AA19" s="67"/>
      <c r="AB19" s="66">
        <f>SUM(AB17:AB18)</f>
        <v>-3243</v>
      </c>
      <c r="AC19" s="67"/>
      <c r="AD19" s="66">
        <f>SUM(AD17:AD18)</f>
        <v>18933407</v>
      </c>
    </row>
    <row r="20" spans="1:30" ht="19" customHeight="1">
      <c r="A20" s="11"/>
      <c r="B20" s="128"/>
      <c r="C20" s="102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</row>
    <row r="21" spans="1:30" ht="19" customHeight="1">
      <c r="A21" s="3"/>
      <c r="B21" s="7" t="s">
        <v>170</v>
      </c>
      <c r="C21" s="102"/>
      <c r="D21" s="125"/>
      <c r="E21" s="130"/>
      <c r="F21" s="125"/>
      <c r="G21" s="125"/>
      <c r="H21" s="125"/>
      <c r="I21" s="125"/>
      <c r="J21" s="125"/>
      <c r="K21" s="125"/>
      <c r="L21" s="125"/>
      <c r="M21" s="125"/>
      <c r="N21" s="125"/>
      <c r="O21" s="130"/>
      <c r="P21" s="132"/>
      <c r="Q21" s="130"/>
      <c r="R21" s="132"/>
      <c r="S21" s="130"/>
      <c r="T21" s="133"/>
      <c r="U21" s="133"/>
      <c r="V21" s="133"/>
      <c r="W21" s="133"/>
      <c r="X21" s="133"/>
      <c r="Y21" s="130"/>
      <c r="Z21" s="125"/>
      <c r="AA21" s="130"/>
      <c r="AB21" s="125"/>
      <c r="AC21" s="130"/>
      <c r="AD21" s="125"/>
    </row>
    <row r="22" spans="1:30" ht="19" customHeight="1">
      <c r="A22" s="4"/>
      <c r="B22" s="165" t="s">
        <v>171</v>
      </c>
      <c r="C22" s="102"/>
      <c r="D22" s="163"/>
      <c r="E22" s="163"/>
      <c r="F22" s="166"/>
      <c r="G22" s="163"/>
      <c r="H22" s="166"/>
      <c r="I22" s="163"/>
      <c r="J22" s="166"/>
      <c r="K22" s="163"/>
      <c r="L22" s="166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</row>
    <row r="23" spans="1:30" ht="19" customHeight="1">
      <c r="A23" s="4"/>
      <c r="B23" s="1" t="s">
        <v>172</v>
      </c>
      <c r="C23" s="102"/>
      <c r="D23" s="63">
        <v>0</v>
      </c>
      <c r="E23" s="63"/>
      <c r="F23" s="63">
        <v>0</v>
      </c>
      <c r="G23" s="63"/>
      <c r="H23" s="63">
        <v>0</v>
      </c>
      <c r="I23" s="163"/>
      <c r="J23" s="166">
        <v>-391115</v>
      </c>
      <c r="K23" s="163"/>
      <c r="L23" s="63">
        <v>0</v>
      </c>
      <c r="M23" s="63"/>
      <c r="N23" s="63">
        <v>0</v>
      </c>
      <c r="O23" s="63"/>
      <c r="P23" s="63">
        <v>0</v>
      </c>
      <c r="Q23" s="63"/>
      <c r="R23" s="63">
        <v>0</v>
      </c>
      <c r="S23" s="63"/>
      <c r="T23" s="63">
        <v>0</v>
      </c>
      <c r="U23" s="63"/>
      <c r="V23" s="63">
        <v>0</v>
      </c>
      <c r="W23" s="63"/>
      <c r="X23" s="63">
        <v>0</v>
      </c>
      <c r="Y23" s="163"/>
      <c r="Z23" s="163">
        <v>-391115</v>
      </c>
      <c r="AA23" s="163"/>
      <c r="AB23" s="163">
        <v>-33885</v>
      </c>
      <c r="AC23" s="163"/>
      <c r="AD23" s="130">
        <f>SUM(Z23:AB23)</f>
        <v>-425000</v>
      </c>
    </row>
    <row r="24" spans="1:30" ht="19" customHeight="1">
      <c r="A24" s="4"/>
      <c r="B24" s="1" t="s">
        <v>173</v>
      </c>
      <c r="C24" s="102"/>
      <c r="D24" s="63"/>
      <c r="E24" s="63"/>
      <c r="F24" s="63"/>
      <c r="G24" s="63"/>
      <c r="H24" s="63"/>
      <c r="I24" s="31"/>
      <c r="J24" s="31"/>
      <c r="K24" s="92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130"/>
      <c r="Z24" s="163"/>
      <c r="AA24" s="130"/>
      <c r="AB24" s="130"/>
      <c r="AC24" s="130"/>
      <c r="AD24" s="163"/>
    </row>
    <row r="25" spans="1:30" s="131" customFormat="1" ht="19" customHeight="1">
      <c r="A25" s="4"/>
      <c r="B25" s="1" t="s">
        <v>174</v>
      </c>
      <c r="C25" s="102"/>
      <c r="D25" s="63">
        <v>0</v>
      </c>
      <c r="E25" s="63"/>
      <c r="F25" s="63">
        <v>0</v>
      </c>
      <c r="G25" s="63"/>
      <c r="H25" s="63">
        <v>0</v>
      </c>
      <c r="I25" s="31"/>
      <c r="J25" s="63">
        <v>0</v>
      </c>
      <c r="K25" s="92"/>
      <c r="L25" s="63">
        <v>0</v>
      </c>
      <c r="M25" s="63"/>
      <c r="N25" s="63">
        <v>0</v>
      </c>
      <c r="O25" s="63"/>
      <c r="P25" s="63">
        <v>0</v>
      </c>
      <c r="Q25" s="63"/>
      <c r="R25" s="63">
        <v>0</v>
      </c>
      <c r="S25" s="63"/>
      <c r="T25" s="63">
        <v>0</v>
      </c>
      <c r="U25" s="63"/>
      <c r="V25" s="63">
        <v>0</v>
      </c>
      <c r="W25" s="63"/>
      <c r="X25" s="63">
        <v>0</v>
      </c>
      <c r="Y25" s="63"/>
      <c r="Z25" s="63">
        <v>0</v>
      </c>
      <c r="AA25" s="130"/>
      <c r="AB25" s="63">
        <v>7588</v>
      </c>
      <c r="AC25" s="130"/>
      <c r="AD25" s="130">
        <f>SUM(Z25:AB25)</f>
        <v>7588</v>
      </c>
    </row>
    <row r="26" spans="1:30" ht="19" customHeight="1">
      <c r="A26" s="135"/>
      <c r="B26" s="7" t="s">
        <v>175</v>
      </c>
      <c r="C26" s="102"/>
      <c r="D26" s="66">
        <v>0</v>
      </c>
      <c r="E26" s="97"/>
      <c r="F26" s="66">
        <v>0</v>
      </c>
      <c r="G26" s="97"/>
      <c r="H26" s="66">
        <v>0</v>
      </c>
      <c r="I26" s="67"/>
      <c r="J26" s="66">
        <v>-391115</v>
      </c>
      <c r="K26" s="97"/>
      <c r="L26" s="66">
        <v>0</v>
      </c>
      <c r="M26" s="97"/>
      <c r="N26" s="66">
        <v>0</v>
      </c>
      <c r="O26" s="97"/>
      <c r="P26" s="66">
        <v>0</v>
      </c>
      <c r="Q26" s="125"/>
      <c r="R26" s="66">
        <v>0</v>
      </c>
      <c r="S26" s="125"/>
      <c r="T26" s="66">
        <v>0</v>
      </c>
      <c r="U26" s="133"/>
      <c r="V26" s="66">
        <v>0</v>
      </c>
      <c r="W26" s="133"/>
      <c r="X26" s="66">
        <v>0</v>
      </c>
      <c r="Y26" s="125"/>
      <c r="Z26" s="66">
        <f>SUM(Z23:Z24)</f>
        <v>-391115</v>
      </c>
      <c r="AA26" s="125"/>
      <c r="AB26" s="66">
        <v>-26297</v>
      </c>
      <c r="AC26" s="125"/>
      <c r="AD26" s="203">
        <f>SUM(Z26:AB26)</f>
        <v>-417412</v>
      </c>
    </row>
    <row r="27" spans="1:30" s="131" customFormat="1" ht="19" customHeight="1">
      <c r="A27" s="4"/>
      <c r="B27" s="1"/>
      <c r="C27" s="134"/>
      <c r="D27" s="125"/>
      <c r="E27" s="130"/>
      <c r="F27" s="125"/>
      <c r="G27" s="125"/>
      <c r="H27" s="125"/>
      <c r="I27" s="125"/>
      <c r="J27" s="125"/>
      <c r="K27" s="125"/>
      <c r="L27" s="125"/>
      <c r="M27" s="125"/>
      <c r="N27" s="125"/>
      <c r="O27" s="130"/>
      <c r="P27" s="132"/>
      <c r="Q27" s="125"/>
      <c r="R27" s="132"/>
      <c r="S27" s="130"/>
      <c r="T27" s="133"/>
      <c r="U27" s="133"/>
      <c r="V27" s="133"/>
      <c r="W27" s="133"/>
      <c r="X27" s="133"/>
      <c r="Y27" s="130"/>
      <c r="Z27" s="125"/>
      <c r="AA27" s="130"/>
      <c r="AB27" s="125"/>
      <c r="AC27" s="130"/>
      <c r="AD27" s="125"/>
    </row>
    <row r="28" spans="1:30" ht="19" customHeight="1">
      <c r="A28" s="4" t="s">
        <v>176</v>
      </c>
      <c r="B28" s="131"/>
      <c r="C28" s="102"/>
      <c r="D28" s="136">
        <f>SUM(D19)</f>
        <v>395510</v>
      </c>
      <c r="E28" s="97"/>
      <c r="F28" s="136">
        <f>SUM(F19)</f>
        <v>18541140</v>
      </c>
      <c r="G28" s="97"/>
      <c r="H28" s="136">
        <v>0</v>
      </c>
      <c r="I28" s="67"/>
      <c r="J28" s="136">
        <f>SUM(J26)</f>
        <v>-391115</v>
      </c>
      <c r="K28" s="97"/>
      <c r="L28" s="136">
        <v>0</v>
      </c>
      <c r="M28" s="97"/>
      <c r="N28" s="136">
        <v>0</v>
      </c>
      <c r="O28" s="97"/>
      <c r="P28" s="136">
        <v>0</v>
      </c>
      <c r="Q28" s="125"/>
      <c r="R28" s="136">
        <v>0</v>
      </c>
      <c r="S28" s="125"/>
      <c r="T28" s="136">
        <v>0</v>
      </c>
      <c r="U28" s="133"/>
      <c r="V28" s="136">
        <v>0</v>
      </c>
      <c r="W28" s="133"/>
      <c r="X28" s="136">
        <v>0</v>
      </c>
      <c r="Y28" s="125"/>
      <c r="Z28" s="136">
        <f>Z19+Z26</f>
        <v>18545535</v>
      </c>
      <c r="AA28" s="125"/>
      <c r="AB28" s="136">
        <f>AB19+AB26</f>
        <v>-29540</v>
      </c>
      <c r="AC28" s="125"/>
      <c r="AD28" s="136">
        <f>AD19+AD26</f>
        <v>18515995</v>
      </c>
    </row>
    <row r="29" spans="1:30" ht="19" customHeight="1">
      <c r="A29" s="4"/>
      <c r="B29" s="1"/>
      <c r="C29" s="102"/>
      <c r="D29" s="125"/>
      <c r="E29" s="130"/>
      <c r="F29" s="125"/>
      <c r="G29" s="125"/>
      <c r="H29" s="125"/>
      <c r="I29" s="125"/>
      <c r="J29" s="125"/>
      <c r="K29" s="125"/>
      <c r="L29" s="125"/>
      <c r="M29" s="125"/>
      <c r="N29" s="125"/>
      <c r="O29" s="130"/>
      <c r="P29" s="132"/>
      <c r="Q29" s="125"/>
      <c r="R29" s="132"/>
      <c r="S29" s="130"/>
      <c r="T29" s="132"/>
      <c r="U29" s="130"/>
      <c r="V29" s="132"/>
      <c r="W29" s="130"/>
      <c r="X29" s="132"/>
      <c r="Y29" s="130"/>
      <c r="Z29" s="125"/>
      <c r="AA29" s="130"/>
      <c r="AB29" s="125"/>
      <c r="AC29" s="130"/>
      <c r="AD29" s="125"/>
    </row>
    <row r="30" spans="1:30" ht="19" customHeight="1">
      <c r="A30" s="111" t="s">
        <v>295</v>
      </c>
      <c r="B30" s="30"/>
      <c r="C30" s="102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8"/>
      <c r="Y30" s="125"/>
      <c r="Z30" s="139"/>
      <c r="AA30" s="137"/>
      <c r="AB30" s="137"/>
      <c r="AC30" s="137"/>
      <c r="AD30" s="125"/>
    </row>
    <row r="31" spans="1:30" ht="19" customHeight="1">
      <c r="A31" s="30"/>
      <c r="B31" s="30" t="s">
        <v>177</v>
      </c>
      <c r="C31" s="102"/>
      <c r="D31" s="63">
        <v>0</v>
      </c>
      <c r="E31" s="63"/>
      <c r="F31" s="63">
        <v>0</v>
      </c>
      <c r="G31" s="63"/>
      <c r="H31" s="63">
        <v>0</v>
      </c>
      <c r="I31" s="63"/>
      <c r="J31" s="63">
        <v>0</v>
      </c>
      <c r="K31" s="63"/>
      <c r="L31" s="63">
        <v>0</v>
      </c>
      <c r="M31" s="63"/>
      <c r="N31" s="63">
        <v>0</v>
      </c>
      <c r="O31" s="63"/>
      <c r="P31" s="63">
        <v>0</v>
      </c>
      <c r="Q31" s="164"/>
      <c r="R31" s="163">
        <v>360544</v>
      </c>
      <c r="S31" s="164"/>
      <c r="T31" s="63">
        <v>0</v>
      </c>
      <c r="U31" s="63"/>
      <c r="V31" s="63">
        <v>0</v>
      </c>
      <c r="W31" s="63"/>
      <c r="X31" s="63">
        <v>0</v>
      </c>
      <c r="Y31" s="164"/>
      <c r="Z31" s="163">
        <v>360544</v>
      </c>
      <c r="AA31" s="164"/>
      <c r="AB31" s="163">
        <v>31069</v>
      </c>
      <c r="AC31" s="164"/>
      <c r="AD31" s="130">
        <f>SUM(Z31:AB31)</f>
        <v>391613</v>
      </c>
    </row>
    <row r="32" spans="1:30" ht="19" customHeight="1">
      <c r="A32" s="30"/>
      <c r="B32" s="30" t="s">
        <v>267</v>
      </c>
      <c r="C32" s="102"/>
      <c r="D32" s="63">
        <v>0</v>
      </c>
      <c r="E32" s="63"/>
      <c r="F32" s="63">
        <v>0</v>
      </c>
      <c r="G32" s="63"/>
      <c r="H32" s="63">
        <v>0</v>
      </c>
      <c r="I32" s="63"/>
      <c r="J32" s="63">
        <v>0</v>
      </c>
      <c r="K32" s="63"/>
      <c r="L32" s="63">
        <v>0</v>
      </c>
      <c r="M32" s="63"/>
      <c r="N32" s="63">
        <v>0</v>
      </c>
      <c r="O32" s="63"/>
      <c r="P32" s="63">
        <v>0</v>
      </c>
      <c r="Q32" s="164"/>
      <c r="R32" s="167">
        <v>-14704</v>
      </c>
      <c r="S32" s="164"/>
      <c r="T32" s="168">
        <v>71103</v>
      </c>
      <c r="U32" s="163"/>
      <c r="V32" s="167">
        <v>-11587</v>
      </c>
      <c r="W32" s="163"/>
      <c r="X32" s="130">
        <f>SUM(T32:V32)</f>
        <v>59516</v>
      </c>
      <c r="Y32" s="164"/>
      <c r="Z32" s="163">
        <v>44812</v>
      </c>
      <c r="AA32" s="164"/>
      <c r="AB32" s="163">
        <v>11670</v>
      </c>
      <c r="AC32" s="164"/>
      <c r="AD32" s="130">
        <f>SUM(Z32:AB32)</f>
        <v>56482</v>
      </c>
    </row>
    <row r="33" spans="1:30" ht="19" customHeight="1">
      <c r="A33" s="111" t="s">
        <v>178</v>
      </c>
      <c r="B33" s="30"/>
      <c r="D33" s="140">
        <v>0</v>
      </c>
      <c r="E33" s="125"/>
      <c r="F33" s="140">
        <v>0</v>
      </c>
      <c r="G33" s="97"/>
      <c r="H33" s="140">
        <v>0</v>
      </c>
      <c r="I33" s="67"/>
      <c r="J33" s="140">
        <v>0</v>
      </c>
      <c r="K33" s="97"/>
      <c r="L33" s="140">
        <v>0</v>
      </c>
      <c r="M33" s="97"/>
      <c r="N33" s="140">
        <v>0</v>
      </c>
      <c r="O33" s="97"/>
      <c r="P33" s="140">
        <v>0</v>
      </c>
      <c r="Q33" s="125"/>
      <c r="R33" s="140">
        <f>SUM(R31:R32)</f>
        <v>345840</v>
      </c>
      <c r="S33" s="125"/>
      <c r="T33" s="140">
        <f>SUM(T31:T32)</f>
        <v>71103</v>
      </c>
      <c r="U33" s="125"/>
      <c r="V33" s="140">
        <f>SUM(V31:V32)</f>
        <v>-11587</v>
      </c>
      <c r="W33" s="163"/>
      <c r="X33" s="140">
        <f>SUM(X31:X32)</f>
        <v>59516</v>
      </c>
      <c r="Y33" s="125"/>
      <c r="Z33" s="140">
        <f>SUM(Z31:Z32)</f>
        <v>405356</v>
      </c>
      <c r="AA33" s="125"/>
      <c r="AB33" s="140">
        <f>SUM(AB31:AB32)</f>
        <v>42739</v>
      </c>
      <c r="AC33" s="125"/>
      <c r="AD33" s="140">
        <v>448095</v>
      </c>
    </row>
    <row r="34" spans="1:30" ht="19" customHeight="1" thickBot="1">
      <c r="A34" s="111" t="s">
        <v>179</v>
      </c>
      <c r="B34" s="141"/>
      <c r="D34" s="142">
        <f>D13+D28</f>
        <v>905510</v>
      </c>
      <c r="E34" s="125"/>
      <c r="F34" s="142">
        <f>F13+F28</f>
        <v>19876970</v>
      </c>
      <c r="G34" s="125"/>
      <c r="H34" s="142">
        <f>H13+H28</f>
        <v>390969</v>
      </c>
      <c r="I34" s="125"/>
      <c r="J34" s="142">
        <f>J13+J28</f>
        <v>-321832</v>
      </c>
      <c r="K34" s="125"/>
      <c r="L34" s="142">
        <f>L13+L28</f>
        <v>428790</v>
      </c>
      <c r="M34" s="125"/>
      <c r="N34" s="142">
        <f>N13+N28</f>
        <v>3242</v>
      </c>
      <c r="O34" s="125"/>
      <c r="P34" s="142">
        <f>P13+P28</f>
        <v>90551</v>
      </c>
      <c r="Q34" s="125"/>
      <c r="R34" s="142">
        <f>R13+R33</f>
        <v>511435</v>
      </c>
      <c r="S34" s="125"/>
      <c r="T34" s="142">
        <f>T13+T33</f>
        <v>166500</v>
      </c>
      <c r="U34" s="125"/>
      <c r="V34" s="142">
        <f>V13+V33</f>
        <v>16057</v>
      </c>
      <c r="W34" s="163"/>
      <c r="X34" s="142">
        <f>X13+X33</f>
        <v>182557</v>
      </c>
      <c r="Y34" s="125"/>
      <c r="Z34" s="142">
        <v>22068192</v>
      </c>
      <c r="AA34" s="125"/>
      <c r="AB34" s="142">
        <v>330288</v>
      </c>
      <c r="AC34" s="125"/>
      <c r="AD34" s="142">
        <v>22398480</v>
      </c>
    </row>
    <row r="35" spans="1:30" ht="14.5" thickTop="1"/>
  </sheetData>
  <mergeCells count="5">
    <mergeCell ref="D4:AD4"/>
    <mergeCell ref="P5:R5"/>
    <mergeCell ref="T5:X5"/>
    <mergeCell ref="P7:R7"/>
    <mergeCell ref="D10:AD10"/>
  </mergeCells>
  <pageMargins left="0.6" right="0.35" top="0.48" bottom="0.5" header="0.5" footer="0.5"/>
  <pageSetup paperSize="9" scale="50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934D6-FAE4-42FB-9903-A107F40F0559}">
  <dimension ref="A1:AF35"/>
  <sheetViews>
    <sheetView view="pageBreakPreview" zoomScale="90" zoomScaleNormal="77" zoomScaleSheetLayoutView="90" workbookViewId="0">
      <selection activeCell="D4" sqref="D4:AF4"/>
    </sheetView>
  </sheetViews>
  <sheetFormatPr defaultColWidth="9.1796875" defaultRowHeight="14"/>
  <cols>
    <col min="1" max="1" width="1.453125" style="24" customWidth="1"/>
    <col min="2" max="2" width="53" style="24" customWidth="1"/>
    <col min="3" max="3" width="13" style="12" customWidth="1"/>
    <col min="4" max="4" width="13.1796875" style="122" customWidth="1"/>
    <col min="5" max="5" width="0.81640625" style="122" customWidth="1"/>
    <col min="6" max="6" width="13.1796875" style="122" customWidth="1"/>
    <col min="7" max="7" width="0.81640625" style="122" customWidth="1"/>
    <col min="8" max="8" width="12.81640625" style="122" customWidth="1"/>
    <col min="9" max="9" width="0.81640625" style="122" customWidth="1"/>
    <col min="10" max="10" width="15.453125" style="122" customWidth="1"/>
    <col min="11" max="11" width="0.81640625" style="122" customWidth="1"/>
    <col min="12" max="12" width="17.81640625" style="122" customWidth="1"/>
    <col min="13" max="13" width="1" style="122" customWidth="1"/>
    <col min="14" max="14" width="12.81640625" style="122" customWidth="1"/>
    <col min="15" max="15" width="0.81640625" style="122" customWidth="1"/>
    <col min="16" max="16" width="11" style="122" bestFit="1" customWidth="1"/>
    <col min="17" max="17" width="0.81640625" style="122" customWidth="1"/>
    <col min="18" max="18" width="13.54296875" style="122" customWidth="1"/>
    <col min="19" max="19" width="0.81640625" style="122" customWidth="1"/>
    <col min="20" max="20" width="12.1796875" style="122" customWidth="1"/>
    <col min="21" max="21" width="0.81640625" style="122" customWidth="1"/>
    <col min="22" max="22" width="12.453125" style="122" customWidth="1"/>
    <col min="23" max="23" width="0.81640625" style="122" customWidth="1"/>
    <col min="24" max="24" width="12.453125" style="122" customWidth="1"/>
    <col min="25" max="25" width="0.81640625" style="122" customWidth="1"/>
    <col min="26" max="26" width="12.453125" style="122" customWidth="1"/>
    <col min="27" max="27" width="0.81640625" style="122" customWidth="1"/>
    <col min="28" max="28" width="13.54296875" style="122" customWidth="1"/>
    <col min="29" max="29" width="0.81640625" style="122" customWidth="1"/>
    <col min="30" max="30" width="12.453125" style="122" customWidth="1"/>
    <col min="31" max="31" width="0.81640625" style="122" customWidth="1"/>
    <col min="32" max="32" width="12.36328125" style="122" customWidth="1"/>
    <col min="33" max="16384" width="9.1796875" style="3"/>
  </cols>
  <sheetData>
    <row r="1" spans="1:32" ht="19" customHeight="1">
      <c r="A1" s="112" t="s">
        <v>0</v>
      </c>
      <c r="B1" s="113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3"/>
      <c r="AC1" s="113"/>
      <c r="AD1" s="115"/>
      <c r="AE1" s="113"/>
      <c r="AF1" s="113"/>
    </row>
    <row r="2" spans="1:32" s="119" customFormat="1" ht="19" customHeight="1">
      <c r="A2" s="116" t="s">
        <v>122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6"/>
      <c r="AC2" s="116"/>
      <c r="AD2" s="118"/>
      <c r="AE2" s="116"/>
      <c r="AF2" s="116"/>
    </row>
    <row r="3" spans="1:32" ht="19" customHeight="1">
      <c r="A3" s="120"/>
      <c r="B3" s="116"/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3"/>
      <c r="AC3" s="113"/>
      <c r="AD3" s="115"/>
      <c r="AE3" s="113"/>
      <c r="AF3" s="113"/>
    </row>
    <row r="4" spans="1:32" ht="19" customHeight="1">
      <c r="A4" s="113"/>
      <c r="B4" s="113"/>
      <c r="C4" s="114"/>
      <c r="D4" s="290" t="s">
        <v>123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</row>
    <row r="5" spans="1:32" ht="19" customHeight="1">
      <c r="A5" s="113"/>
      <c r="B5" s="113"/>
      <c r="C5" s="114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91" t="s">
        <v>124</v>
      </c>
      <c r="Q5" s="291"/>
      <c r="R5" s="291"/>
      <c r="S5" s="121"/>
      <c r="T5" s="292" t="s">
        <v>125</v>
      </c>
      <c r="U5" s="292"/>
      <c r="V5" s="292"/>
      <c r="W5" s="292"/>
      <c r="X5" s="292"/>
      <c r="Y5" s="292"/>
      <c r="Z5" s="292"/>
      <c r="AA5" s="121"/>
      <c r="AB5" s="121"/>
      <c r="AC5" s="121"/>
      <c r="AD5" s="121"/>
      <c r="AE5" s="121"/>
      <c r="AF5" s="121"/>
    </row>
    <row r="6" spans="1:32" ht="19" customHeight="1">
      <c r="A6" s="113"/>
      <c r="B6" s="113"/>
      <c r="C6" s="114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58"/>
      <c r="Q6" s="58"/>
      <c r="R6" s="58"/>
      <c r="S6" s="121"/>
      <c r="T6" s="249"/>
      <c r="U6" s="249"/>
      <c r="V6" s="249"/>
      <c r="W6" s="249"/>
      <c r="X6" s="249" t="s">
        <v>180</v>
      </c>
      <c r="Y6" s="249"/>
      <c r="Z6" s="249"/>
      <c r="AA6" s="121"/>
      <c r="AB6" s="121"/>
      <c r="AC6" s="121"/>
      <c r="AD6" s="121"/>
      <c r="AE6" s="121"/>
      <c r="AF6" s="121"/>
    </row>
    <row r="7" spans="1:32" ht="19" customHeight="1">
      <c r="A7" s="113"/>
      <c r="B7" s="113"/>
      <c r="C7" s="114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58"/>
      <c r="Q7" s="58"/>
      <c r="R7" s="58"/>
      <c r="S7" s="121"/>
      <c r="T7" s="249"/>
      <c r="U7" s="249"/>
      <c r="V7" s="249"/>
      <c r="W7" s="249"/>
      <c r="X7" s="249" t="s">
        <v>181</v>
      </c>
      <c r="Y7" s="249"/>
      <c r="Z7" s="249"/>
      <c r="AA7" s="121"/>
      <c r="AB7" s="121"/>
      <c r="AC7" s="121"/>
      <c r="AD7" s="121"/>
      <c r="AE7" s="121"/>
      <c r="AF7" s="121"/>
    </row>
    <row r="8" spans="1:32" ht="19" customHeight="1">
      <c r="A8" s="113"/>
      <c r="B8" s="113"/>
      <c r="C8" s="114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58"/>
      <c r="Q8" s="58"/>
      <c r="R8" s="58"/>
      <c r="S8" s="121"/>
      <c r="T8" s="249"/>
      <c r="U8" s="249"/>
      <c r="V8" s="249"/>
      <c r="W8" s="249"/>
      <c r="X8" s="58" t="s">
        <v>182</v>
      </c>
      <c r="Y8" s="249"/>
      <c r="Z8" s="249"/>
      <c r="AA8" s="121"/>
      <c r="AB8" s="121"/>
      <c r="AC8" s="121"/>
      <c r="AD8" s="121"/>
      <c r="AE8" s="121"/>
      <c r="AF8" s="121"/>
    </row>
    <row r="9" spans="1:32" ht="19" customHeight="1">
      <c r="A9" s="11"/>
      <c r="B9" s="11"/>
      <c r="D9" s="58"/>
      <c r="E9" s="58"/>
      <c r="F9" s="58" t="s">
        <v>126</v>
      </c>
      <c r="G9" s="58"/>
      <c r="H9" s="58"/>
      <c r="I9" s="58"/>
      <c r="J9" s="58" t="s">
        <v>127</v>
      </c>
      <c r="K9" s="58"/>
      <c r="L9" s="58" t="s">
        <v>128</v>
      </c>
      <c r="M9" s="58"/>
      <c r="N9" s="58" t="s">
        <v>129</v>
      </c>
      <c r="O9" s="58"/>
      <c r="P9" s="58"/>
      <c r="Q9" s="58"/>
      <c r="R9" s="58"/>
      <c r="S9" s="58"/>
      <c r="T9" s="58"/>
      <c r="U9" s="58"/>
      <c r="V9" s="58"/>
      <c r="W9" s="58"/>
      <c r="X9" s="58" t="s">
        <v>183</v>
      </c>
      <c r="Y9" s="58"/>
      <c r="Z9" s="60"/>
      <c r="AA9" s="60"/>
      <c r="AB9" s="60" t="s">
        <v>130</v>
      </c>
      <c r="AC9" s="60"/>
      <c r="AD9" s="60"/>
      <c r="AE9" s="60"/>
      <c r="AF9" s="60"/>
    </row>
    <row r="10" spans="1:32" ht="19" customHeight="1">
      <c r="A10" s="11"/>
      <c r="B10" s="11"/>
      <c r="D10" s="60" t="s">
        <v>131</v>
      </c>
      <c r="E10" s="58"/>
      <c r="F10" s="58" t="s">
        <v>132</v>
      </c>
      <c r="G10" s="58"/>
      <c r="H10" s="58"/>
      <c r="I10" s="58"/>
      <c r="J10" s="58" t="s">
        <v>133</v>
      </c>
      <c r="K10" s="58"/>
      <c r="L10" s="58" t="s">
        <v>134</v>
      </c>
      <c r="M10" s="58"/>
      <c r="N10" s="58" t="s">
        <v>135</v>
      </c>
      <c r="O10" s="58"/>
      <c r="P10" s="293"/>
      <c r="Q10" s="293"/>
      <c r="R10" s="293"/>
      <c r="S10" s="58"/>
      <c r="T10" s="58"/>
      <c r="U10" s="58"/>
      <c r="V10" s="58"/>
      <c r="W10" s="58"/>
      <c r="X10" s="58" t="s">
        <v>184</v>
      </c>
      <c r="Y10" s="58"/>
      <c r="Z10" s="60" t="s">
        <v>136</v>
      </c>
      <c r="AA10" s="60"/>
      <c r="AB10" s="60" t="s">
        <v>137</v>
      </c>
      <c r="AC10" s="60"/>
      <c r="AD10" s="60" t="s">
        <v>138</v>
      </c>
      <c r="AE10" s="60"/>
    </row>
    <row r="11" spans="1:32" ht="19" customHeight="1">
      <c r="A11" s="11"/>
      <c r="B11" s="11"/>
      <c r="D11" s="60" t="s">
        <v>139</v>
      </c>
      <c r="E11" s="58"/>
      <c r="F11" s="58" t="s">
        <v>140</v>
      </c>
      <c r="G11" s="58"/>
      <c r="H11" s="58" t="s">
        <v>141</v>
      </c>
      <c r="I11" s="58"/>
      <c r="J11" s="58" t="s">
        <v>142</v>
      </c>
      <c r="K11" s="58"/>
      <c r="L11" s="58" t="s">
        <v>143</v>
      </c>
      <c r="M11" s="58"/>
      <c r="N11" s="58" t="s">
        <v>144</v>
      </c>
      <c r="O11" s="58"/>
      <c r="P11" s="58" t="s">
        <v>145</v>
      </c>
      <c r="Q11" s="58"/>
      <c r="R11" s="58"/>
      <c r="S11" s="58"/>
      <c r="T11" s="58" t="s">
        <v>146</v>
      </c>
      <c r="U11" s="58"/>
      <c r="V11" s="58" t="s">
        <v>147</v>
      </c>
      <c r="W11" s="58"/>
      <c r="X11" s="58" t="s">
        <v>185</v>
      </c>
      <c r="Y11" s="58"/>
      <c r="Z11" s="60" t="s">
        <v>148</v>
      </c>
      <c r="AA11" s="60"/>
      <c r="AB11" s="60" t="s">
        <v>149</v>
      </c>
      <c r="AC11" s="60"/>
      <c r="AD11" s="60" t="s">
        <v>150</v>
      </c>
      <c r="AE11" s="60"/>
      <c r="AF11" s="60" t="s">
        <v>151</v>
      </c>
    </row>
    <row r="12" spans="1:32" ht="19" customHeight="1">
      <c r="A12" s="11"/>
      <c r="B12" s="11"/>
      <c r="C12" s="12" t="s">
        <v>9</v>
      </c>
      <c r="D12" s="60" t="s">
        <v>152</v>
      </c>
      <c r="E12" s="58"/>
      <c r="F12" s="58" t="s">
        <v>153</v>
      </c>
      <c r="G12" s="58"/>
      <c r="H12" s="58" t="s">
        <v>154</v>
      </c>
      <c r="I12" s="58"/>
      <c r="J12" s="58" t="s">
        <v>155</v>
      </c>
      <c r="K12" s="58"/>
      <c r="L12" s="58" t="s">
        <v>156</v>
      </c>
      <c r="M12" s="58"/>
      <c r="N12" s="58" t="s">
        <v>157</v>
      </c>
      <c r="O12" s="58"/>
      <c r="P12" s="58" t="s">
        <v>158</v>
      </c>
      <c r="Q12" s="58"/>
      <c r="R12" s="58" t="s">
        <v>159</v>
      </c>
      <c r="S12" s="58"/>
      <c r="T12" s="58" t="s">
        <v>160</v>
      </c>
      <c r="U12" s="58"/>
      <c r="V12" s="58" t="s">
        <v>160</v>
      </c>
      <c r="W12" s="58"/>
      <c r="X12" s="122" t="s">
        <v>186</v>
      </c>
      <c r="Y12" s="58"/>
      <c r="Z12" s="60" t="s">
        <v>161</v>
      </c>
      <c r="AA12" s="60"/>
      <c r="AB12" s="60" t="s">
        <v>162</v>
      </c>
      <c r="AC12" s="60"/>
      <c r="AD12" s="60" t="s">
        <v>163</v>
      </c>
      <c r="AE12" s="60"/>
      <c r="AF12" s="60" t="s">
        <v>164</v>
      </c>
    </row>
    <row r="13" spans="1:32" ht="19" customHeight="1">
      <c r="A13" s="11"/>
      <c r="B13" s="11"/>
      <c r="D13" s="294" t="s">
        <v>11</v>
      </c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</row>
    <row r="14" spans="1:32">
      <c r="A14" s="11"/>
      <c r="B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 ht="19" customHeight="1">
      <c r="A15" s="123" t="s">
        <v>187</v>
      </c>
      <c r="B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</row>
    <row r="16" spans="1:32" ht="19" customHeight="1">
      <c r="A16" s="123" t="s">
        <v>296</v>
      </c>
      <c r="B16" s="123"/>
      <c r="D16" s="125">
        <v>905510</v>
      </c>
      <c r="E16" s="125"/>
      <c r="F16" s="125">
        <v>19876970</v>
      </c>
      <c r="G16" s="125"/>
      <c r="H16" s="125">
        <v>390969</v>
      </c>
      <c r="I16" s="125"/>
      <c r="J16" s="125">
        <v>-321832</v>
      </c>
      <c r="K16" s="125"/>
      <c r="L16" s="125">
        <v>428790</v>
      </c>
      <c r="M16" s="125"/>
      <c r="N16" s="125">
        <v>3242</v>
      </c>
      <c r="O16" s="125"/>
      <c r="P16" s="125">
        <v>90551</v>
      </c>
      <c r="Q16" s="125"/>
      <c r="R16" s="125">
        <v>885283</v>
      </c>
      <c r="S16" s="125"/>
      <c r="T16" s="125">
        <v>18164</v>
      </c>
      <c r="U16" s="125"/>
      <c r="V16" s="125">
        <v>52192</v>
      </c>
      <c r="W16" s="125"/>
      <c r="X16" s="125">
        <v>0</v>
      </c>
      <c r="Y16" s="125"/>
      <c r="Z16" s="125">
        <v>70356</v>
      </c>
      <c r="AA16" s="125"/>
      <c r="AB16" s="125">
        <v>22329839</v>
      </c>
      <c r="AC16" s="125"/>
      <c r="AD16" s="125">
        <v>975488</v>
      </c>
      <c r="AE16" s="125"/>
      <c r="AF16" s="125">
        <v>23305327</v>
      </c>
    </row>
    <row r="17" spans="1:32" ht="19" customHeight="1">
      <c r="A17" s="239" t="s">
        <v>265</v>
      </c>
      <c r="B17" s="265"/>
      <c r="C17" s="251" t="s">
        <v>277</v>
      </c>
      <c r="D17" s="130">
        <v>0</v>
      </c>
      <c r="E17" s="130"/>
      <c r="F17" s="130">
        <v>0</v>
      </c>
      <c r="G17" s="130"/>
      <c r="H17" s="130">
        <v>0</v>
      </c>
      <c r="I17" s="130"/>
      <c r="J17" s="130">
        <v>0</v>
      </c>
      <c r="K17" s="130"/>
      <c r="L17" s="130">
        <v>0</v>
      </c>
      <c r="M17" s="130"/>
      <c r="N17" s="130">
        <v>0</v>
      </c>
      <c r="O17" s="130"/>
      <c r="P17" s="130">
        <v>0</v>
      </c>
      <c r="Q17" s="130"/>
      <c r="R17" s="130">
        <v>0</v>
      </c>
      <c r="S17" s="130"/>
      <c r="T17" s="130">
        <v>0</v>
      </c>
      <c r="U17" s="130"/>
      <c r="V17" s="130">
        <v>0</v>
      </c>
      <c r="W17" s="130"/>
      <c r="X17" s="130">
        <v>0</v>
      </c>
      <c r="Y17" s="130"/>
      <c r="Z17" s="130">
        <v>0</v>
      </c>
      <c r="AA17" s="130"/>
      <c r="AB17" s="130">
        <v>0</v>
      </c>
      <c r="AC17" s="130"/>
      <c r="AD17" s="130">
        <v>22208</v>
      </c>
      <c r="AE17" s="130"/>
      <c r="AF17" s="130">
        <v>22208</v>
      </c>
    </row>
    <row r="18" spans="1:32" ht="19" customHeight="1">
      <c r="A18" s="281" t="s">
        <v>326</v>
      </c>
      <c r="B18" s="281"/>
      <c r="C18" s="251"/>
      <c r="D18" s="203">
        <f>SUM(D16:D17)</f>
        <v>905510</v>
      </c>
      <c r="E18" s="125"/>
      <c r="F18" s="203">
        <f>SUM(F16:F17)</f>
        <v>19876970</v>
      </c>
      <c r="G18" s="125"/>
      <c r="H18" s="203">
        <f>SUM(H16:H17)</f>
        <v>390969</v>
      </c>
      <c r="I18" s="125"/>
      <c r="J18" s="203">
        <f>SUM(J16:J17)</f>
        <v>-321832</v>
      </c>
      <c r="K18" s="125"/>
      <c r="L18" s="203">
        <f>SUM(L16:L17)</f>
        <v>428790</v>
      </c>
      <c r="M18" s="125"/>
      <c r="N18" s="203">
        <f>SUM(N16:N17)</f>
        <v>3242</v>
      </c>
      <c r="O18" s="125"/>
      <c r="P18" s="203">
        <f>SUM(P16:P17)</f>
        <v>90551</v>
      </c>
      <c r="Q18" s="125"/>
      <c r="R18" s="203">
        <f>SUM(R16:R17)</f>
        <v>885283</v>
      </c>
      <c r="S18" s="125"/>
      <c r="T18" s="203">
        <f>SUM(T16:T17)</f>
        <v>18164</v>
      </c>
      <c r="U18" s="125"/>
      <c r="V18" s="203">
        <f>SUM(V16:V17)</f>
        <v>52192</v>
      </c>
      <c r="W18" s="125"/>
      <c r="X18" s="203">
        <f>SUM(X16:X17)</f>
        <v>0</v>
      </c>
      <c r="Y18" s="125"/>
      <c r="Z18" s="203">
        <f>SUM(Z16:Z17)</f>
        <v>70356</v>
      </c>
      <c r="AA18" s="125"/>
      <c r="AB18" s="203">
        <f>SUM(AB16:AB17)</f>
        <v>22329839</v>
      </c>
      <c r="AC18" s="125"/>
      <c r="AD18" s="203">
        <f>SUM(AD16:AD17)</f>
        <v>997696</v>
      </c>
      <c r="AE18" s="125"/>
      <c r="AF18" s="203">
        <f>SUM(AF16:AF17)</f>
        <v>23327535</v>
      </c>
    </row>
    <row r="19" spans="1:32" ht="19" customHeight="1">
      <c r="A19" s="11"/>
      <c r="B19" s="11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</row>
    <row r="20" spans="1:32" ht="19" customHeight="1">
      <c r="A20" s="127" t="s">
        <v>167</v>
      </c>
      <c r="B20" s="11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</row>
    <row r="21" spans="1:32" ht="19" customHeight="1">
      <c r="A21" s="11"/>
      <c r="B21" s="128" t="s">
        <v>294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</row>
    <row r="22" spans="1:32" ht="19" customHeight="1">
      <c r="B22" s="129" t="s">
        <v>297</v>
      </c>
      <c r="C22" s="12">
        <v>10</v>
      </c>
      <c r="D22" s="63">
        <v>0</v>
      </c>
      <c r="E22" s="163"/>
      <c r="F22" s="63">
        <v>0</v>
      </c>
      <c r="G22" s="163"/>
      <c r="H22" s="63">
        <v>0</v>
      </c>
      <c r="I22" s="63"/>
      <c r="J22" s="63">
        <v>0</v>
      </c>
      <c r="K22" s="63"/>
      <c r="L22" s="63">
        <v>0</v>
      </c>
      <c r="M22" s="63"/>
      <c r="N22" s="63">
        <v>0</v>
      </c>
      <c r="O22" s="63"/>
      <c r="P22" s="63">
        <v>0</v>
      </c>
      <c r="Q22" s="63"/>
      <c r="R22" s="63">
        <v>-452755</v>
      </c>
      <c r="S22" s="63"/>
      <c r="T22" s="63">
        <v>0</v>
      </c>
      <c r="U22" s="63"/>
      <c r="V22" s="63">
        <v>0</v>
      </c>
      <c r="W22" s="63"/>
      <c r="X22" s="63">
        <v>0</v>
      </c>
      <c r="Y22" s="63"/>
      <c r="Z22" s="63">
        <v>0</v>
      </c>
      <c r="AA22" s="163"/>
      <c r="AB22" s="163">
        <v>-452755</v>
      </c>
      <c r="AC22" s="163"/>
      <c r="AD22" s="63">
        <v>0</v>
      </c>
      <c r="AE22" s="163"/>
      <c r="AF22" s="130">
        <f>SUM(AB22:AD22)</f>
        <v>-452755</v>
      </c>
    </row>
    <row r="23" spans="1:32" ht="19" customHeight="1">
      <c r="B23" s="129" t="s">
        <v>169</v>
      </c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>
        <v>0</v>
      </c>
      <c r="M23" s="63"/>
      <c r="N23" s="63">
        <v>0</v>
      </c>
      <c r="O23" s="63"/>
      <c r="P23" s="63">
        <v>0</v>
      </c>
      <c r="Q23" s="163"/>
      <c r="R23" s="63">
        <v>0</v>
      </c>
      <c r="S23" s="163"/>
      <c r="T23" s="63">
        <v>0</v>
      </c>
      <c r="U23" s="63"/>
      <c r="V23" s="63">
        <v>0</v>
      </c>
      <c r="W23" s="63"/>
      <c r="X23" s="63">
        <v>0</v>
      </c>
      <c r="Y23" s="63"/>
      <c r="Z23" s="63">
        <v>0</v>
      </c>
      <c r="AA23" s="163"/>
      <c r="AB23" s="63">
        <v>0</v>
      </c>
      <c r="AC23" s="163"/>
      <c r="AD23" s="162">
        <v>-5854</v>
      </c>
      <c r="AE23" s="163"/>
      <c r="AF23" s="162">
        <f>SUM(AB23:AD23)</f>
        <v>-5854</v>
      </c>
    </row>
    <row r="24" spans="1:32" s="131" customFormat="1" ht="19" customHeight="1">
      <c r="A24" s="11"/>
      <c r="B24" s="128" t="s">
        <v>194</v>
      </c>
      <c r="C24" s="161"/>
      <c r="D24" s="66">
        <f>SUM(D22:D23)</f>
        <v>0</v>
      </c>
      <c r="E24" s="67"/>
      <c r="F24" s="66">
        <f>SUM(F22:F23)</f>
        <v>0</v>
      </c>
      <c r="G24" s="67"/>
      <c r="H24" s="66">
        <v>0</v>
      </c>
      <c r="I24" s="67"/>
      <c r="J24" s="66">
        <v>0</v>
      </c>
      <c r="K24" s="67"/>
      <c r="L24" s="66">
        <v>0</v>
      </c>
      <c r="M24" s="67"/>
      <c r="N24" s="66">
        <v>0</v>
      </c>
      <c r="O24" s="67"/>
      <c r="P24" s="66">
        <v>0</v>
      </c>
      <c r="Q24" s="67"/>
      <c r="R24" s="66">
        <f>SUM(R22:R23)</f>
        <v>-452755</v>
      </c>
      <c r="S24" s="67"/>
      <c r="T24" s="66">
        <f>SUM(T22:T23)</f>
        <v>0</v>
      </c>
      <c r="U24" s="67"/>
      <c r="V24" s="66">
        <f>SUM(V22:V23)</f>
        <v>0</v>
      </c>
      <c r="W24" s="67"/>
      <c r="X24" s="66">
        <f>SUM(X22:X23)</f>
        <v>0</v>
      </c>
      <c r="Y24" s="67"/>
      <c r="Z24" s="66">
        <f>SUM(Z22:Z23)</f>
        <v>0</v>
      </c>
      <c r="AA24" s="67"/>
      <c r="AB24" s="66">
        <f>SUM(AB22:AB23)</f>
        <v>-452755</v>
      </c>
      <c r="AC24" s="67"/>
      <c r="AD24" s="66">
        <f>SUM(AD22:AD23)</f>
        <v>-5854</v>
      </c>
      <c r="AE24" s="67"/>
      <c r="AF24" s="66">
        <f>SUM(AF22:AF23)</f>
        <v>-458609</v>
      </c>
    </row>
    <row r="25" spans="1:32" ht="19" customHeight="1">
      <c r="A25" s="11"/>
      <c r="B25" s="128"/>
      <c r="C25" s="102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</row>
    <row r="26" spans="1:32" ht="19" customHeight="1">
      <c r="A26" s="111" t="s">
        <v>295</v>
      </c>
      <c r="B26" s="30"/>
      <c r="C26" s="102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8"/>
      <c r="AA26" s="125"/>
      <c r="AB26" s="139"/>
      <c r="AC26" s="137"/>
      <c r="AD26" s="137"/>
      <c r="AE26" s="137"/>
      <c r="AF26" s="125"/>
    </row>
    <row r="27" spans="1:32" ht="19" customHeight="1">
      <c r="A27" s="30"/>
      <c r="B27" s="30" t="s">
        <v>177</v>
      </c>
      <c r="C27" s="102"/>
      <c r="D27" s="63">
        <v>0</v>
      </c>
      <c r="E27" s="63"/>
      <c r="F27" s="63">
        <v>0</v>
      </c>
      <c r="G27" s="63"/>
      <c r="H27" s="63">
        <v>0</v>
      </c>
      <c r="I27" s="63"/>
      <c r="J27" s="63">
        <v>0</v>
      </c>
      <c r="K27" s="63"/>
      <c r="L27" s="63">
        <v>0</v>
      </c>
      <c r="M27" s="63"/>
      <c r="N27" s="63">
        <v>0</v>
      </c>
      <c r="O27" s="63"/>
      <c r="P27" s="63">
        <v>0</v>
      </c>
      <c r="Q27" s="164"/>
      <c r="R27" s="163">
        <f>'PL 6-9'!C133</f>
        <v>678893</v>
      </c>
      <c r="S27" s="164"/>
      <c r="T27" s="63">
        <v>0</v>
      </c>
      <c r="U27" s="63"/>
      <c r="V27" s="63">
        <v>0</v>
      </c>
      <c r="W27" s="63"/>
      <c r="X27" s="63">
        <v>0</v>
      </c>
      <c r="Y27" s="63"/>
      <c r="Z27" s="63">
        <v>0</v>
      </c>
      <c r="AA27" s="164"/>
      <c r="AB27" s="163">
        <f>SUM(R27,Z27)</f>
        <v>678893</v>
      </c>
      <c r="AC27" s="164"/>
      <c r="AD27" s="163">
        <v>34626</v>
      </c>
      <c r="AE27" s="164"/>
      <c r="AF27" s="130">
        <f>SUM(AB27:AD27)</f>
        <v>713519</v>
      </c>
    </row>
    <row r="28" spans="1:32" ht="19" customHeight="1">
      <c r="A28" s="30"/>
      <c r="B28" s="30" t="s">
        <v>267</v>
      </c>
      <c r="C28" s="102"/>
      <c r="D28" s="252">
        <v>0</v>
      </c>
      <c r="E28" s="63"/>
      <c r="F28" s="252">
        <v>0</v>
      </c>
      <c r="G28" s="63"/>
      <c r="H28" s="252">
        <v>0</v>
      </c>
      <c r="I28" s="63"/>
      <c r="J28" s="252">
        <v>0</v>
      </c>
      <c r="K28" s="63"/>
      <c r="L28" s="252">
        <v>0</v>
      </c>
      <c r="M28" s="63"/>
      <c r="N28" s="252">
        <v>0</v>
      </c>
      <c r="O28" s="63"/>
      <c r="P28" s="252">
        <v>0</v>
      </c>
      <c r="Q28" s="164"/>
      <c r="R28" s="167">
        <v>0</v>
      </c>
      <c r="S28" s="164"/>
      <c r="T28" s="168">
        <v>157824</v>
      </c>
      <c r="U28" s="163"/>
      <c r="V28" s="167">
        <v>1969</v>
      </c>
      <c r="W28" s="162"/>
      <c r="X28" s="167">
        <v>-1842</v>
      </c>
      <c r="Y28" s="163"/>
      <c r="Z28" s="254">
        <f>SUM(T28:X28)</f>
        <v>157951</v>
      </c>
      <c r="AA28" s="164"/>
      <c r="AB28" s="167">
        <f>SUM(R28,Z28)</f>
        <v>157951</v>
      </c>
      <c r="AC28" s="164"/>
      <c r="AD28" s="167">
        <v>7801</v>
      </c>
      <c r="AE28" s="164"/>
      <c r="AF28" s="254">
        <f>SUM(AB28:AD28)</f>
        <v>165752</v>
      </c>
    </row>
    <row r="29" spans="1:32" ht="8" customHeight="1">
      <c r="A29" s="111"/>
      <c r="B29" s="30"/>
      <c r="C29" s="251"/>
      <c r="D29" s="253"/>
      <c r="E29" s="125"/>
      <c r="F29" s="253"/>
      <c r="G29" s="97"/>
      <c r="H29" s="253"/>
      <c r="I29" s="253"/>
      <c r="J29" s="253"/>
      <c r="K29" s="97"/>
      <c r="L29" s="253"/>
      <c r="M29" s="97"/>
      <c r="N29" s="253"/>
      <c r="O29" s="97"/>
      <c r="P29" s="253"/>
      <c r="Q29" s="125"/>
      <c r="R29" s="253"/>
      <c r="S29" s="125"/>
      <c r="T29" s="253"/>
      <c r="U29" s="125"/>
      <c r="V29" s="253"/>
      <c r="W29" s="253"/>
      <c r="X29" s="253"/>
      <c r="Y29" s="162"/>
      <c r="Z29" s="253"/>
      <c r="AA29" s="125"/>
      <c r="AB29" s="253"/>
      <c r="AC29" s="125"/>
      <c r="AD29" s="253"/>
      <c r="AE29" s="125"/>
      <c r="AF29" s="253"/>
    </row>
    <row r="30" spans="1:32" ht="19" customHeight="1">
      <c r="A30" s="111" t="s">
        <v>115</v>
      </c>
      <c r="B30" s="30"/>
      <c r="D30" s="136">
        <v>0</v>
      </c>
      <c r="E30" s="125"/>
      <c r="F30" s="136">
        <v>0</v>
      </c>
      <c r="G30" s="97"/>
      <c r="H30" s="136">
        <v>0</v>
      </c>
      <c r="I30" s="253"/>
      <c r="J30" s="136">
        <v>0</v>
      </c>
      <c r="K30" s="97"/>
      <c r="L30" s="136">
        <v>0</v>
      </c>
      <c r="M30" s="97"/>
      <c r="N30" s="136">
        <v>0</v>
      </c>
      <c r="O30" s="97"/>
      <c r="P30" s="136">
        <v>0</v>
      </c>
      <c r="Q30" s="125"/>
      <c r="R30" s="136">
        <f>SUM(R27:R28)</f>
        <v>678893</v>
      </c>
      <c r="S30" s="125"/>
      <c r="T30" s="136">
        <f>SUM(T27:T28)</f>
        <v>157824</v>
      </c>
      <c r="U30" s="125"/>
      <c r="V30" s="136">
        <f>SUM(V27:V28)</f>
        <v>1969</v>
      </c>
      <c r="W30" s="253"/>
      <c r="X30" s="136">
        <f>SUM(X27:X28)</f>
        <v>-1842</v>
      </c>
      <c r="Y30" s="162"/>
      <c r="Z30" s="136">
        <f>SUM(Z27:Z28)</f>
        <v>157951</v>
      </c>
      <c r="AA30" s="125"/>
      <c r="AB30" s="136">
        <f>SUM(AB27:AB28)</f>
        <v>836844</v>
      </c>
      <c r="AC30" s="125"/>
      <c r="AD30" s="136">
        <f>SUM(AD27:AD28)</f>
        <v>42427</v>
      </c>
      <c r="AE30" s="125"/>
      <c r="AF30" s="136">
        <f>SUM(AF27:AF28)</f>
        <v>879271</v>
      </c>
    </row>
    <row r="31" spans="1:32" ht="19" customHeight="1">
      <c r="A31" s="111"/>
      <c r="B31" s="30"/>
      <c r="C31" s="251"/>
      <c r="D31" s="253"/>
      <c r="E31" s="125"/>
      <c r="F31" s="253"/>
      <c r="G31" s="97"/>
      <c r="H31" s="253"/>
      <c r="I31" s="253"/>
      <c r="J31" s="253"/>
      <c r="K31" s="97"/>
      <c r="L31" s="253"/>
      <c r="M31" s="97"/>
      <c r="N31" s="253"/>
      <c r="O31" s="97"/>
      <c r="P31" s="253"/>
      <c r="Q31" s="125"/>
      <c r="R31" s="253"/>
      <c r="S31" s="125"/>
      <c r="T31" s="253"/>
      <c r="U31" s="125"/>
      <c r="V31" s="253"/>
      <c r="W31" s="253"/>
      <c r="X31" s="253"/>
      <c r="Y31" s="162"/>
      <c r="Z31" s="253"/>
      <c r="AA31" s="125"/>
      <c r="AB31" s="253"/>
      <c r="AC31" s="125"/>
      <c r="AD31" s="253"/>
      <c r="AE31" s="125"/>
      <c r="AF31" s="253"/>
    </row>
    <row r="32" spans="1:32" ht="19" customHeight="1">
      <c r="A32" s="256" t="s">
        <v>298</v>
      </c>
      <c r="B32" s="257"/>
      <c r="C32" s="251"/>
      <c r="D32" s="253"/>
      <c r="E32" s="125"/>
      <c r="F32" s="253"/>
      <c r="G32" s="97"/>
      <c r="H32" s="253"/>
      <c r="I32" s="253"/>
      <c r="J32" s="253"/>
      <c r="K32" s="97"/>
      <c r="L32" s="253"/>
      <c r="M32" s="97"/>
      <c r="N32" s="253"/>
      <c r="O32" s="97"/>
      <c r="P32" s="253"/>
      <c r="Q32" s="125"/>
      <c r="R32" s="253"/>
      <c r="S32" s="125"/>
      <c r="T32" s="253"/>
      <c r="U32" s="125"/>
      <c r="V32" s="253"/>
      <c r="W32" s="253"/>
      <c r="X32" s="253"/>
      <c r="Y32" s="162"/>
      <c r="Z32" s="253"/>
      <c r="AA32" s="125"/>
      <c r="AB32" s="253"/>
      <c r="AC32" s="125"/>
      <c r="AD32" s="253"/>
      <c r="AE32" s="125"/>
      <c r="AF32" s="253"/>
    </row>
    <row r="33" spans="1:32" ht="19" customHeight="1">
      <c r="A33" s="258"/>
      <c r="B33" s="257" t="s">
        <v>263</v>
      </c>
      <c r="C33" s="251">
        <v>4</v>
      </c>
      <c r="D33" s="253">
        <v>0</v>
      </c>
      <c r="E33" s="125"/>
      <c r="F33" s="253">
        <v>0</v>
      </c>
      <c r="G33" s="97"/>
      <c r="H33" s="253">
        <v>0</v>
      </c>
      <c r="I33" s="67"/>
      <c r="J33" s="253">
        <v>0</v>
      </c>
      <c r="K33" s="97"/>
      <c r="L33" s="253">
        <v>0</v>
      </c>
      <c r="M33" s="97"/>
      <c r="N33" s="253">
        <v>0</v>
      </c>
      <c r="O33" s="97"/>
      <c r="P33" s="253">
        <v>0</v>
      </c>
      <c r="Q33" s="125"/>
      <c r="R33" s="259">
        <v>53712</v>
      </c>
      <c r="S33" s="125"/>
      <c r="T33" s="253">
        <v>0</v>
      </c>
      <c r="U33" s="125"/>
      <c r="V33" s="259">
        <v>-53712</v>
      </c>
      <c r="W33" s="67"/>
      <c r="X33" s="253">
        <v>0</v>
      </c>
      <c r="Y33" s="163"/>
      <c r="Z33" s="130">
        <f>SUM(T33:X33)</f>
        <v>-53712</v>
      </c>
      <c r="AA33" s="125"/>
      <c r="AB33" s="253">
        <v>0</v>
      </c>
      <c r="AC33" s="125"/>
      <c r="AD33" s="253">
        <v>0</v>
      </c>
      <c r="AE33" s="125"/>
      <c r="AF33" s="254">
        <f>SUM(AB33:AD33)</f>
        <v>0</v>
      </c>
    </row>
    <row r="34" spans="1:32" ht="19" customHeight="1" thickBot="1">
      <c r="A34" s="111" t="s">
        <v>189</v>
      </c>
      <c r="B34" s="141"/>
      <c r="D34" s="142">
        <f>D18+D24+D30</f>
        <v>905510</v>
      </c>
      <c r="E34" s="125"/>
      <c r="F34" s="142">
        <f>F18+F24+F30</f>
        <v>19876970</v>
      </c>
      <c r="G34" s="125"/>
      <c r="H34" s="142">
        <f>H18+H24+H30</f>
        <v>390969</v>
      </c>
      <c r="I34" s="125"/>
      <c r="J34" s="142">
        <f>J18+J24+J30</f>
        <v>-321832</v>
      </c>
      <c r="K34" s="125"/>
      <c r="L34" s="142">
        <f>L18+L24+L30</f>
        <v>428790</v>
      </c>
      <c r="M34" s="125"/>
      <c r="N34" s="142">
        <f>N18+N24+N30</f>
        <v>3242</v>
      </c>
      <c r="O34" s="125"/>
      <c r="P34" s="142">
        <f>P18+P24+P30</f>
        <v>90551</v>
      </c>
      <c r="Q34" s="125"/>
      <c r="R34" s="142">
        <f>R18+R24+R30+R33</f>
        <v>1165133</v>
      </c>
      <c r="S34" s="125"/>
      <c r="T34" s="142">
        <f>T18+T24+T30+T33</f>
        <v>175988</v>
      </c>
      <c r="U34" s="125"/>
      <c r="V34" s="142">
        <f>V18+V24+V30+V33</f>
        <v>449</v>
      </c>
      <c r="W34" s="125"/>
      <c r="X34" s="142">
        <f>X18+X24+X30+X33</f>
        <v>-1842</v>
      </c>
      <c r="Y34" s="163"/>
      <c r="Z34" s="142">
        <f>Z18+Z24+Z30+Z33</f>
        <v>174595</v>
      </c>
      <c r="AA34" s="125"/>
      <c r="AB34" s="142">
        <f>AB18+AB24+AB30+AB33</f>
        <v>22713928</v>
      </c>
      <c r="AC34" s="125"/>
      <c r="AD34" s="142">
        <f>AD18+AD24+AD30+AD33</f>
        <v>1034269</v>
      </c>
      <c r="AE34" s="125"/>
      <c r="AF34" s="142">
        <f>AF18+AF24+AF30+AF33</f>
        <v>23748197</v>
      </c>
    </row>
    <row r="35" spans="1:32" ht="14.5" thickTop="1"/>
  </sheetData>
  <mergeCells count="5">
    <mergeCell ref="D4:AF4"/>
    <mergeCell ref="P5:R5"/>
    <mergeCell ref="T5:Z5"/>
    <mergeCell ref="P10:R10"/>
    <mergeCell ref="D13:AF13"/>
  </mergeCells>
  <pageMargins left="0.6" right="0.35" top="0.48" bottom="0.5" header="0.5" footer="0.5"/>
  <pageSetup paperSize="9" scale="48" firstPageNumber="11" orientation="landscape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2"/>
  <sheetViews>
    <sheetView view="pageBreakPreview" zoomScaleNormal="87" zoomScaleSheetLayoutView="100" workbookViewId="0">
      <selection activeCell="B8" sqref="B8"/>
    </sheetView>
  </sheetViews>
  <sheetFormatPr defaultColWidth="9" defaultRowHeight="14.5"/>
  <cols>
    <col min="1" max="1" width="1.453125" style="153" customWidth="1"/>
    <col min="2" max="2" width="50.1796875" style="153" customWidth="1"/>
    <col min="3" max="3" width="5.81640625" style="154" customWidth="1"/>
    <col min="4" max="4" width="1" style="155" customWidth="1"/>
    <col min="5" max="5" width="11.81640625" style="156" customWidth="1"/>
    <col min="6" max="6" width="1" style="156" customWidth="1"/>
    <col min="7" max="7" width="12.453125" style="156" customWidth="1"/>
    <col min="8" max="8" width="0.81640625" style="156" customWidth="1"/>
    <col min="9" max="9" width="12.453125" style="156" customWidth="1"/>
    <col min="10" max="10" width="0.81640625" style="156" customWidth="1"/>
    <col min="11" max="11" width="16.453125" style="156" customWidth="1"/>
    <col min="12" max="12" width="1" style="156" customWidth="1"/>
    <col min="13" max="13" width="12.81640625" style="156" customWidth="1"/>
    <col min="14" max="14" width="1" style="156" customWidth="1"/>
    <col min="15" max="15" width="11.81640625" style="156" customWidth="1"/>
    <col min="16" max="16" width="1" style="156" customWidth="1"/>
    <col min="17" max="17" width="13.453125" style="156" customWidth="1"/>
    <col min="18" max="18" width="1" style="156" customWidth="1"/>
    <col min="19" max="19" width="15.453125" style="156" customWidth="1"/>
    <col min="20" max="20" width="1" style="156" customWidth="1"/>
    <col min="21" max="21" width="12.453125" style="156" customWidth="1"/>
    <col min="22" max="16384" width="9" style="109"/>
  </cols>
  <sheetData>
    <row r="1" spans="1:21" s="104" customFormat="1" ht="20.149999999999999" customHeight="1">
      <c r="A1" s="86" t="s">
        <v>0</v>
      </c>
      <c r="B1" s="13"/>
      <c r="C1" s="29"/>
      <c r="D1" s="93"/>
      <c r="E1" s="94"/>
      <c r="F1" s="93"/>
      <c r="G1" s="94"/>
      <c r="H1" s="93"/>
      <c r="I1" s="29"/>
      <c r="J1" s="93"/>
      <c r="K1" s="29"/>
      <c r="L1" s="93"/>
      <c r="M1" s="250"/>
      <c r="N1" s="250"/>
      <c r="O1" s="250"/>
      <c r="P1" s="250"/>
      <c r="Q1" s="250"/>
      <c r="R1" s="250"/>
      <c r="S1" s="250"/>
      <c r="T1" s="250"/>
      <c r="U1" s="250"/>
    </row>
    <row r="2" spans="1:21" ht="20.149999999999999" customHeight="1">
      <c r="A2" s="116" t="s">
        <v>122</v>
      </c>
      <c r="B2" s="143"/>
      <c r="C2" s="144"/>
      <c r="D2" s="145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7"/>
      <c r="R2" s="146"/>
      <c r="S2" s="146"/>
      <c r="T2" s="146"/>
      <c r="U2" s="147"/>
    </row>
    <row r="3" spans="1:21" ht="20.149999999999999" customHeight="1">
      <c r="A3" s="113"/>
      <c r="B3" s="113"/>
      <c r="C3" s="114"/>
      <c r="D3" s="115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9"/>
      <c r="R3" s="148"/>
      <c r="S3" s="147"/>
      <c r="T3" s="148"/>
      <c r="U3" s="149"/>
    </row>
    <row r="4" spans="1:21" ht="20.149999999999999" customHeight="1">
      <c r="A4" s="150"/>
      <c r="B4" s="24"/>
      <c r="C4" s="12"/>
      <c r="D4" s="24"/>
      <c r="E4" s="283" t="s">
        <v>190</v>
      </c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</row>
    <row r="5" spans="1:21" ht="9.65" customHeight="1">
      <c r="A5" s="150"/>
      <c r="B5" s="24"/>
      <c r="C5" s="12"/>
      <c r="D5" s="24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</row>
    <row r="6" spans="1:21" ht="20.149999999999999" customHeight="1">
      <c r="A6" s="11"/>
      <c r="B6" s="11"/>
      <c r="C6" s="12"/>
      <c r="D6" s="11"/>
      <c r="E6" s="57"/>
      <c r="F6" s="2"/>
      <c r="G6" s="58" t="s">
        <v>126</v>
      </c>
      <c r="H6" s="2"/>
      <c r="I6" s="58"/>
      <c r="J6" s="2"/>
      <c r="K6" s="160" t="s">
        <v>128</v>
      </c>
      <c r="L6" s="2"/>
      <c r="M6" s="58" t="s">
        <v>129</v>
      </c>
      <c r="N6" s="2"/>
      <c r="O6" s="297"/>
      <c r="P6" s="297"/>
      <c r="Q6" s="297"/>
      <c r="R6" s="2"/>
      <c r="S6" s="2" t="s">
        <v>191</v>
      </c>
      <c r="T6" s="2"/>
      <c r="U6" s="109"/>
    </row>
    <row r="7" spans="1:21" ht="20.149999999999999" customHeight="1">
      <c r="A7" s="11"/>
      <c r="B7" s="11"/>
      <c r="C7" s="12"/>
      <c r="D7" s="11"/>
      <c r="E7" s="57" t="s">
        <v>131</v>
      </c>
      <c r="F7" s="2"/>
      <c r="G7" s="58" t="s">
        <v>132</v>
      </c>
      <c r="H7" s="2"/>
      <c r="I7" s="58"/>
      <c r="J7" s="2"/>
      <c r="K7" s="160" t="s">
        <v>134</v>
      </c>
      <c r="L7" s="2"/>
      <c r="M7" s="58" t="s">
        <v>135</v>
      </c>
      <c r="N7" s="2"/>
      <c r="O7" s="296" t="s">
        <v>124</v>
      </c>
      <c r="P7" s="296"/>
      <c r="Q7" s="296"/>
      <c r="R7" s="2"/>
      <c r="S7" s="59" t="s">
        <v>161</v>
      </c>
      <c r="T7" s="2"/>
      <c r="U7" s="57"/>
    </row>
    <row r="8" spans="1:21" ht="20.149999999999999" customHeight="1">
      <c r="A8" s="11"/>
      <c r="B8" s="11"/>
      <c r="C8" s="12"/>
      <c r="D8" s="11"/>
      <c r="E8" s="60" t="s">
        <v>139</v>
      </c>
      <c r="F8" s="2"/>
      <c r="G8" s="58" t="s">
        <v>140</v>
      </c>
      <c r="H8" s="2"/>
      <c r="I8" s="58" t="s">
        <v>141</v>
      </c>
      <c r="J8" s="2"/>
      <c r="K8" s="160" t="s">
        <v>192</v>
      </c>
      <c r="L8" s="2"/>
      <c r="M8" s="58" t="s">
        <v>144</v>
      </c>
      <c r="N8" s="2"/>
      <c r="O8" s="2" t="s">
        <v>145</v>
      </c>
      <c r="P8" s="2"/>
      <c r="Q8" s="2"/>
      <c r="R8" s="2"/>
      <c r="S8" s="2" t="s">
        <v>147</v>
      </c>
      <c r="T8" s="2"/>
      <c r="U8" s="57" t="s">
        <v>151</v>
      </c>
    </row>
    <row r="9" spans="1:21" ht="20.149999999999999" customHeight="1">
      <c r="A9" s="11"/>
      <c r="B9" s="11"/>
      <c r="C9" s="12"/>
      <c r="D9" s="11"/>
      <c r="E9" s="57" t="s">
        <v>152</v>
      </c>
      <c r="F9" s="2"/>
      <c r="G9" s="58" t="s">
        <v>153</v>
      </c>
      <c r="H9" s="2"/>
      <c r="I9" s="58" t="s">
        <v>154</v>
      </c>
      <c r="J9" s="2"/>
      <c r="K9" s="160" t="s">
        <v>193</v>
      </c>
      <c r="L9" s="2"/>
      <c r="M9" s="58" t="s">
        <v>157</v>
      </c>
      <c r="N9" s="2"/>
      <c r="O9" s="2" t="s">
        <v>158</v>
      </c>
      <c r="P9" s="2"/>
      <c r="Q9" s="2" t="s">
        <v>159</v>
      </c>
      <c r="R9" s="2"/>
      <c r="S9" s="2" t="s">
        <v>160</v>
      </c>
      <c r="T9" s="2"/>
      <c r="U9" s="57" t="s">
        <v>164</v>
      </c>
    </row>
    <row r="10" spans="1:21" ht="20.149999999999999" customHeight="1">
      <c r="A10" s="11"/>
      <c r="B10" s="11"/>
      <c r="C10" s="12"/>
      <c r="D10" s="11"/>
      <c r="E10" s="295" t="s">
        <v>11</v>
      </c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20.149999999999999" customHeight="1">
      <c r="A11" s="4" t="s">
        <v>165</v>
      </c>
      <c r="B11" s="4"/>
      <c r="C11" s="12"/>
      <c r="D11" s="24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ht="20.149999999999999" customHeight="1">
      <c r="A12" s="4" t="s">
        <v>166</v>
      </c>
      <c r="B12" s="4"/>
      <c r="C12" s="12"/>
      <c r="D12" s="24"/>
      <c r="E12" s="47">
        <v>510000</v>
      </c>
      <c r="F12" s="47"/>
      <c r="G12" s="47">
        <v>1335830</v>
      </c>
      <c r="H12" s="47"/>
      <c r="I12" s="47">
        <v>390969</v>
      </c>
      <c r="J12" s="47"/>
      <c r="K12" s="47">
        <v>-266294</v>
      </c>
      <c r="L12" s="47"/>
      <c r="M12" s="47">
        <v>3242</v>
      </c>
      <c r="N12" s="47"/>
      <c r="O12" s="47">
        <v>90551</v>
      </c>
      <c r="P12" s="47"/>
      <c r="Q12" s="47">
        <v>193712</v>
      </c>
      <c r="R12" s="47"/>
      <c r="S12" s="47">
        <v>27644</v>
      </c>
      <c r="T12" s="47"/>
      <c r="U12" s="47">
        <f>SUM(E12:S12)</f>
        <v>2285654</v>
      </c>
    </row>
    <row r="13" spans="1:21" ht="11.15" customHeight="1">
      <c r="A13" s="11"/>
      <c r="B13" s="11"/>
      <c r="C13" s="12"/>
      <c r="D13" s="24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1:21" ht="20.149999999999999" customHeight="1">
      <c r="A14" s="127" t="s">
        <v>167</v>
      </c>
      <c r="B14" s="11"/>
      <c r="C14" s="12"/>
      <c r="D14" s="24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1" ht="20.149999999999999" customHeight="1">
      <c r="A15" s="11"/>
      <c r="B15" s="128" t="s">
        <v>294</v>
      </c>
      <c r="C15" s="12"/>
      <c r="D15" s="24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</row>
    <row r="16" spans="1:21" ht="20.149999999999999" customHeight="1">
      <c r="A16" s="11"/>
      <c r="B16" s="129" t="s">
        <v>168</v>
      </c>
      <c r="C16" s="12"/>
      <c r="D16" s="24"/>
      <c r="E16" s="63">
        <v>395510</v>
      </c>
      <c r="F16" s="8"/>
      <c r="G16" s="63">
        <v>18541140</v>
      </c>
      <c r="H16" s="8"/>
      <c r="I16" s="63">
        <v>0</v>
      </c>
      <c r="J16" s="8"/>
      <c r="K16" s="63">
        <v>0</v>
      </c>
      <c r="L16" s="8"/>
      <c r="M16" s="63">
        <v>0</v>
      </c>
      <c r="N16" s="8"/>
      <c r="O16" s="63">
        <v>0</v>
      </c>
      <c r="P16" s="8"/>
      <c r="Q16" s="63">
        <v>0</v>
      </c>
      <c r="R16" s="8"/>
      <c r="S16" s="63">
        <v>0</v>
      </c>
      <c r="T16" s="8"/>
      <c r="U16" s="8">
        <f>SUM(E16:S16)</f>
        <v>18936650</v>
      </c>
    </row>
    <row r="17" spans="1:21" ht="20.149999999999999" customHeight="1">
      <c r="A17" s="11"/>
      <c r="B17" s="128" t="s">
        <v>194</v>
      </c>
      <c r="C17" s="12"/>
      <c r="D17" s="24"/>
      <c r="E17" s="66">
        <f>SUM(E16)</f>
        <v>395510</v>
      </c>
      <c r="F17" s="47"/>
      <c r="G17" s="66">
        <f>SUM(G16)</f>
        <v>18541140</v>
      </c>
      <c r="H17" s="47"/>
      <c r="I17" s="66">
        <v>0</v>
      </c>
      <c r="J17" s="47"/>
      <c r="K17" s="66">
        <v>0</v>
      </c>
      <c r="L17" s="47"/>
      <c r="M17" s="66">
        <v>0</v>
      </c>
      <c r="N17" s="47"/>
      <c r="O17" s="66">
        <v>0</v>
      </c>
      <c r="P17" s="47"/>
      <c r="Q17" s="66">
        <v>0</v>
      </c>
      <c r="R17" s="47"/>
      <c r="S17" s="66">
        <v>0</v>
      </c>
      <c r="T17" s="47"/>
      <c r="U17" s="66">
        <f>SUM(U16)</f>
        <v>18936650</v>
      </c>
    </row>
    <row r="18" spans="1:21" ht="11.15" customHeight="1">
      <c r="A18" s="11"/>
      <c r="B18" s="11"/>
      <c r="C18" s="12"/>
      <c r="D18" s="24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ht="20.149999999999999" customHeight="1">
      <c r="A19" s="111" t="s">
        <v>295</v>
      </c>
      <c r="B19" s="151"/>
      <c r="C19" s="61"/>
      <c r="D19" s="15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1:21" ht="20.149999999999999" customHeight="1">
      <c r="A20" s="1"/>
      <c r="B20" s="1" t="s">
        <v>177</v>
      </c>
      <c r="C20" s="61"/>
      <c r="D20" s="152"/>
      <c r="E20" s="63">
        <v>0</v>
      </c>
      <c r="F20" s="63"/>
      <c r="G20" s="63">
        <v>0</v>
      </c>
      <c r="H20" s="63"/>
      <c r="I20" s="63">
        <v>0</v>
      </c>
      <c r="J20" s="63"/>
      <c r="K20" s="63">
        <v>0</v>
      </c>
      <c r="L20" s="63"/>
      <c r="M20" s="63">
        <v>0</v>
      </c>
      <c r="N20" s="63"/>
      <c r="O20" s="63">
        <v>0</v>
      </c>
      <c r="P20" s="63"/>
      <c r="Q20" s="68">
        <v>169058</v>
      </c>
      <c r="R20" s="63"/>
      <c r="S20" s="63">
        <v>0</v>
      </c>
      <c r="T20" s="64"/>
      <c r="U20" s="8">
        <f>SUM(E20:S20)</f>
        <v>169058</v>
      </c>
    </row>
    <row r="21" spans="1:21" ht="20.149999999999999" customHeight="1">
      <c r="A21" s="1"/>
      <c r="B21" s="1" t="s">
        <v>195</v>
      </c>
      <c r="C21" s="61"/>
      <c r="D21" s="152"/>
      <c r="E21" s="63">
        <v>0</v>
      </c>
      <c r="F21" s="63"/>
      <c r="G21" s="63">
        <v>0</v>
      </c>
      <c r="H21" s="63"/>
      <c r="I21" s="63">
        <v>0</v>
      </c>
      <c r="J21" s="63"/>
      <c r="K21" s="63">
        <v>0</v>
      </c>
      <c r="L21" s="63"/>
      <c r="M21" s="63">
        <v>0</v>
      </c>
      <c r="N21" s="63"/>
      <c r="O21" s="63">
        <v>0</v>
      </c>
      <c r="P21" s="63"/>
      <c r="Q21" s="63">
        <v>-10099</v>
      </c>
      <c r="R21" s="63"/>
      <c r="S21" s="63">
        <v>-11486</v>
      </c>
      <c r="T21" s="65"/>
      <c r="U21" s="8">
        <f>SUM(E21:S21)</f>
        <v>-21585</v>
      </c>
    </row>
    <row r="22" spans="1:21" ht="20.149999999999999" customHeight="1">
      <c r="A22" s="4" t="s">
        <v>178</v>
      </c>
      <c r="B22" s="1"/>
      <c r="C22" s="61"/>
      <c r="D22" s="152"/>
      <c r="E22" s="66">
        <v>0</v>
      </c>
      <c r="F22" s="67"/>
      <c r="G22" s="66">
        <v>0</v>
      </c>
      <c r="H22" s="67"/>
      <c r="I22" s="66">
        <v>0</v>
      </c>
      <c r="J22" s="67"/>
      <c r="K22" s="66">
        <v>0</v>
      </c>
      <c r="L22" s="67"/>
      <c r="M22" s="66">
        <v>0</v>
      </c>
      <c r="N22" s="67"/>
      <c r="O22" s="66">
        <v>0</v>
      </c>
      <c r="P22" s="67"/>
      <c r="Q22" s="66">
        <f>SUM(Q20:Q21)</f>
        <v>158959</v>
      </c>
      <c r="R22" s="67"/>
      <c r="S22" s="66">
        <f>SUM(S20:S21)</f>
        <v>-11486</v>
      </c>
      <c r="T22" s="67"/>
      <c r="U22" s="66">
        <f>SUM(U20:U21)</f>
        <v>147473</v>
      </c>
    </row>
    <row r="23" spans="1:21" ht="11.15" customHeight="1">
      <c r="A23" s="4"/>
      <c r="B23" s="109"/>
      <c r="C23" s="61"/>
      <c r="D23" s="152"/>
      <c r="E23" s="133"/>
      <c r="F23" s="47"/>
      <c r="G23" s="133"/>
      <c r="H23" s="47"/>
      <c r="I23" s="47"/>
      <c r="J23" s="47"/>
      <c r="K23" s="47"/>
      <c r="L23" s="47"/>
      <c r="M23" s="47"/>
      <c r="N23" s="47"/>
      <c r="O23" s="133"/>
      <c r="P23" s="47"/>
      <c r="Q23" s="47"/>
      <c r="R23" s="47"/>
      <c r="S23" s="47"/>
      <c r="T23" s="47"/>
      <c r="U23" s="47"/>
    </row>
    <row r="24" spans="1:21" ht="20.149999999999999" customHeight="1" thickBot="1">
      <c r="A24" s="4" t="s">
        <v>179</v>
      </c>
      <c r="B24" s="1"/>
      <c r="C24" s="61"/>
      <c r="D24" s="152"/>
      <c r="E24" s="55">
        <f>E12+E17</f>
        <v>905510</v>
      </c>
      <c r="F24" s="62"/>
      <c r="G24" s="55">
        <f>G12+G17</f>
        <v>19876970</v>
      </c>
      <c r="H24" s="62"/>
      <c r="I24" s="55">
        <f>I12+I17</f>
        <v>390969</v>
      </c>
      <c r="J24" s="62"/>
      <c r="K24" s="55">
        <f>K12+K17</f>
        <v>-266294</v>
      </c>
      <c r="L24" s="62"/>
      <c r="M24" s="55">
        <f>M12+M17</f>
        <v>3242</v>
      </c>
      <c r="N24" s="62"/>
      <c r="O24" s="55">
        <f>O12+O17</f>
        <v>90551</v>
      </c>
      <c r="P24" s="62"/>
      <c r="Q24" s="55">
        <f>Q12+Q22</f>
        <v>352671</v>
      </c>
      <c r="R24" s="62"/>
      <c r="S24" s="55">
        <f>S12+S22</f>
        <v>16158</v>
      </c>
      <c r="T24" s="62"/>
      <c r="U24" s="55">
        <f>SUM(E24:S24)</f>
        <v>21369777</v>
      </c>
    </row>
    <row r="25" spans="1:21" ht="15" thickTop="1"/>
    <row r="26" spans="1:21" s="104" customFormat="1" ht="20.149999999999999" customHeight="1">
      <c r="A26" s="86" t="s">
        <v>0</v>
      </c>
      <c r="B26" s="13"/>
      <c r="C26" s="29"/>
      <c r="D26" s="93"/>
      <c r="E26" s="94"/>
      <c r="F26" s="93"/>
      <c r="G26" s="94"/>
      <c r="H26" s="93"/>
      <c r="I26" s="29"/>
      <c r="J26" s="93"/>
      <c r="K26" s="29"/>
      <c r="L26" s="93"/>
      <c r="M26" s="250"/>
      <c r="N26" s="250"/>
      <c r="O26" s="250"/>
      <c r="P26" s="250"/>
      <c r="Q26" s="250"/>
      <c r="R26" s="250"/>
      <c r="S26" s="250"/>
      <c r="T26" s="250"/>
      <c r="U26" s="250"/>
    </row>
    <row r="27" spans="1:21" ht="20.149999999999999" customHeight="1">
      <c r="A27" s="116" t="s">
        <v>122</v>
      </c>
      <c r="B27" s="143"/>
      <c r="C27" s="144"/>
      <c r="D27" s="145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7"/>
      <c r="R27" s="146"/>
      <c r="S27" s="146"/>
      <c r="T27" s="146"/>
      <c r="U27" s="147"/>
    </row>
    <row r="28" spans="1:21" ht="20.149999999999999" customHeight="1">
      <c r="A28" s="113"/>
      <c r="B28" s="113"/>
      <c r="C28" s="114"/>
      <c r="D28" s="115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9"/>
      <c r="R28" s="148"/>
      <c r="S28" s="147"/>
      <c r="T28" s="148"/>
      <c r="U28" s="149"/>
    </row>
    <row r="29" spans="1:21" ht="20.149999999999999" customHeight="1">
      <c r="A29" s="150"/>
      <c r="B29" s="24"/>
      <c r="C29" s="12"/>
      <c r="D29" s="24"/>
      <c r="E29" s="283" t="s">
        <v>190</v>
      </c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</row>
    <row r="30" spans="1:21" ht="9.65" customHeight="1">
      <c r="A30" s="150"/>
      <c r="B30" s="24"/>
      <c r="C30" s="12"/>
      <c r="D30" s="24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</row>
    <row r="31" spans="1:21" ht="20.149999999999999" customHeight="1">
      <c r="A31" s="11"/>
      <c r="B31" s="11"/>
      <c r="C31" s="12"/>
      <c r="D31" s="11"/>
      <c r="E31" s="57"/>
      <c r="F31" s="2"/>
      <c r="G31" s="58" t="s">
        <v>126</v>
      </c>
      <c r="H31" s="2"/>
      <c r="I31" s="58"/>
      <c r="J31" s="2"/>
      <c r="K31" s="160" t="s">
        <v>128</v>
      </c>
      <c r="L31" s="2"/>
      <c r="M31" s="58" t="s">
        <v>129</v>
      </c>
      <c r="N31" s="2"/>
      <c r="O31" s="297"/>
      <c r="P31" s="297"/>
      <c r="Q31" s="297"/>
      <c r="R31" s="2"/>
      <c r="S31" s="2" t="s">
        <v>191</v>
      </c>
      <c r="T31" s="2"/>
      <c r="U31" s="109"/>
    </row>
    <row r="32" spans="1:21" ht="20.149999999999999" customHeight="1">
      <c r="A32" s="11"/>
      <c r="B32" s="11"/>
      <c r="C32" s="12"/>
      <c r="D32" s="11"/>
      <c r="E32" s="57" t="s">
        <v>131</v>
      </c>
      <c r="F32" s="2"/>
      <c r="G32" s="58" t="s">
        <v>132</v>
      </c>
      <c r="H32" s="2"/>
      <c r="I32" s="58"/>
      <c r="J32" s="2"/>
      <c r="K32" s="160" t="s">
        <v>134</v>
      </c>
      <c r="L32" s="2"/>
      <c r="M32" s="58" t="s">
        <v>135</v>
      </c>
      <c r="N32" s="2"/>
      <c r="O32" s="296" t="s">
        <v>124</v>
      </c>
      <c r="P32" s="296"/>
      <c r="Q32" s="296"/>
      <c r="R32" s="2"/>
      <c r="S32" s="59" t="s">
        <v>161</v>
      </c>
      <c r="T32" s="2"/>
      <c r="U32" s="57"/>
    </row>
    <row r="33" spans="1:21" ht="20.149999999999999" customHeight="1">
      <c r="A33" s="11"/>
      <c r="B33" s="11"/>
      <c r="C33" s="12"/>
      <c r="D33" s="11"/>
      <c r="E33" s="60" t="s">
        <v>139</v>
      </c>
      <c r="F33" s="2"/>
      <c r="G33" s="58" t="s">
        <v>140</v>
      </c>
      <c r="H33" s="2"/>
      <c r="I33" s="58" t="s">
        <v>141</v>
      </c>
      <c r="J33" s="2"/>
      <c r="K33" s="160" t="s">
        <v>192</v>
      </c>
      <c r="L33" s="2"/>
      <c r="M33" s="58" t="s">
        <v>144</v>
      </c>
      <c r="N33" s="2"/>
      <c r="O33" s="2" t="s">
        <v>145</v>
      </c>
      <c r="P33" s="2"/>
      <c r="Q33" s="2"/>
      <c r="R33" s="2"/>
      <c r="S33" s="2" t="s">
        <v>147</v>
      </c>
      <c r="T33" s="2"/>
      <c r="U33" s="57" t="s">
        <v>151</v>
      </c>
    </row>
    <row r="34" spans="1:21" ht="20.149999999999999" customHeight="1">
      <c r="A34" s="11"/>
      <c r="B34" s="11"/>
      <c r="C34" s="12" t="s">
        <v>9</v>
      </c>
      <c r="D34" s="11"/>
      <c r="E34" s="57" t="s">
        <v>152</v>
      </c>
      <c r="F34" s="2"/>
      <c r="G34" s="58" t="s">
        <v>153</v>
      </c>
      <c r="H34" s="2"/>
      <c r="I34" s="58" t="s">
        <v>154</v>
      </c>
      <c r="J34" s="2"/>
      <c r="K34" s="160" t="s">
        <v>193</v>
      </c>
      <c r="L34" s="2"/>
      <c r="M34" s="58" t="s">
        <v>157</v>
      </c>
      <c r="N34" s="2"/>
      <c r="O34" s="2" t="s">
        <v>158</v>
      </c>
      <c r="P34" s="2"/>
      <c r="Q34" s="2" t="s">
        <v>159</v>
      </c>
      <c r="R34" s="2"/>
      <c r="S34" s="2" t="s">
        <v>160</v>
      </c>
      <c r="T34" s="2"/>
      <c r="U34" s="57" t="s">
        <v>164</v>
      </c>
    </row>
    <row r="35" spans="1:21" ht="20.149999999999999" customHeight="1">
      <c r="A35" s="11"/>
      <c r="B35" s="11"/>
      <c r="C35" s="12"/>
      <c r="D35" s="11"/>
      <c r="E35" s="295" t="s">
        <v>11</v>
      </c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</row>
    <row r="36" spans="1:21" ht="20.149999999999999" customHeight="1">
      <c r="A36" s="4" t="s">
        <v>187</v>
      </c>
      <c r="B36" s="4"/>
      <c r="C36" s="12"/>
      <c r="D36" s="24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ht="20.149999999999999" customHeight="1">
      <c r="A37" s="4" t="s">
        <v>188</v>
      </c>
      <c r="B37" s="4"/>
      <c r="C37" s="12"/>
      <c r="D37" s="24"/>
      <c r="E37" s="47">
        <v>905510</v>
      </c>
      <c r="F37" s="47"/>
      <c r="G37" s="47">
        <v>19876970</v>
      </c>
      <c r="H37" s="47"/>
      <c r="I37" s="47">
        <v>390969</v>
      </c>
      <c r="J37" s="47"/>
      <c r="K37" s="47">
        <v>-214223</v>
      </c>
      <c r="L37" s="47"/>
      <c r="M37" s="47">
        <v>3242</v>
      </c>
      <c r="N37" s="47"/>
      <c r="O37" s="47">
        <v>90551</v>
      </c>
      <c r="P37" s="47"/>
      <c r="Q37" s="47">
        <v>676345</v>
      </c>
      <c r="R37" s="47"/>
      <c r="S37" s="47">
        <v>52192</v>
      </c>
      <c r="T37" s="47"/>
      <c r="U37" s="47">
        <v>21781556</v>
      </c>
    </row>
    <row r="38" spans="1:21" ht="11.15" customHeight="1">
      <c r="A38" s="11"/>
      <c r="B38" s="11"/>
      <c r="C38" s="12"/>
      <c r="D38" s="24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1:21" ht="20.149999999999999" customHeight="1">
      <c r="A39" s="127" t="s">
        <v>167</v>
      </c>
      <c r="B39" s="11"/>
      <c r="C39" s="12"/>
      <c r="D39" s="24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</row>
    <row r="40" spans="1:21" ht="20.149999999999999" customHeight="1">
      <c r="A40" s="11"/>
      <c r="B40" s="128" t="s">
        <v>294</v>
      </c>
      <c r="C40" s="12"/>
      <c r="D40" s="24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</row>
    <row r="41" spans="1:21" ht="20.149999999999999" customHeight="1">
      <c r="A41" s="11"/>
      <c r="B41" s="129" t="s">
        <v>297</v>
      </c>
      <c r="C41" s="12">
        <v>10</v>
      </c>
      <c r="D41" s="24"/>
      <c r="E41" s="63">
        <v>0</v>
      </c>
      <c r="F41" s="8"/>
      <c r="G41" s="63">
        <v>0</v>
      </c>
      <c r="H41" s="8"/>
      <c r="I41" s="63">
        <v>0</v>
      </c>
      <c r="J41" s="8"/>
      <c r="K41" s="63">
        <v>0</v>
      </c>
      <c r="L41" s="8"/>
      <c r="M41" s="63">
        <v>0</v>
      </c>
      <c r="N41" s="8"/>
      <c r="O41" s="63">
        <v>0</v>
      </c>
      <c r="P41" s="8"/>
      <c r="Q41" s="63">
        <v>-452755</v>
      </c>
      <c r="R41" s="8"/>
      <c r="S41" s="63">
        <v>0</v>
      </c>
      <c r="T41" s="8"/>
      <c r="U41" s="8">
        <f>SUM(E41:S41)</f>
        <v>-452755</v>
      </c>
    </row>
    <row r="42" spans="1:21" ht="20.149999999999999" customHeight="1">
      <c r="A42" s="11"/>
      <c r="B42" s="128" t="s">
        <v>194</v>
      </c>
      <c r="C42" s="12"/>
      <c r="D42" s="24"/>
      <c r="E42" s="66">
        <f>SUM(E41)</f>
        <v>0</v>
      </c>
      <c r="F42" s="47"/>
      <c r="G42" s="66">
        <f>SUM(G41)</f>
        <v>0</v>
      </c>
      <c r="H42" s="47"/>
      <c r="I42" s="66">
        <v>0</v>
      </c>
      <c r="J42" s="47"/>
      <c r="K42" s="66">
        <v>0</v>
      </c>
      <c r="L42" s="47"/>
      <c r="M42" s="66">
        <v>0</v>
      </c>
      <c r="N42" s="47"/>
      <c r="O42" s="66">
        <v>0</v>
      </c>
      <c r="P42" s="47"/>
      <c r="Q42" s="66">
        <f>SUM(Q41)</f>
        <v>-452755</v>
      </c>
      <c r="R42" s="47"/>
      <c r="S42" s="66">
        <v>0</v>
      </c>
      <c r="T42" s="47"/>
      <c r="U42" s="66">
        <f>SUM(U41)</f>
        <v>-452755</v>
      </c>
    </row>
    <row r="43" spans="1:21" ht="11.15" customHeight="1">
      <c r="A43" s="11"/>
      <c r="B43" s="11"/>
      <c r="C43" s="12"/>
      <c r="D43" s="24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</row>
    <row r="44" spans="1:21" ht="20.149999999999999" customHeight="1">
      <c r="A44" s="111" t="s">
        <v>295</v>
      </c>
      <c r="B44" s="151"/>
      <c r="C44" s="61"/>
      <c r="D44" s="15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</row>
    <row r="45" spans="1:21" ht="20.149999999999999" customHeight="1">
      <c r="A45" s="1"/>
      <c r="B45" s="1" t="s">
        <v>177</v>
      </c>
      <c r="C45" s="61"/>
      <c r="D45" s="152"/>
      <c r="E45" s="63">
        <v>0</v>
      </c>
      <c r="F45" s="63"/>
      <c r="G45" s="63">
        <v>0</v>
      </c>
      <c r="H45" s="63"/>
      <c r="I45" s="63">
        <v>0</v>
      </c>
      <c r="J45" s="63"/>
      <c r="K45" s="63">
        <v>0</v>
      </c>
      <c r="L45" s="63"/>
      <c r="M45" s="63">
        <v>0</v>
      </c>
      <c r="N45" s="63"/>
      <c r="O45" s="63">
        <v>0</v>
      </c>
      <c r="P45" s="63"/>
      <c r="Q45" s="68">
        <f>'PL 6-9'!G103</f>
        <v>-48303</v>
      </c>
      <c r="R45" s="63"/>
      <c r="S45" s="63">
        <v>0</v>
      </c>
      <c r="T45" s="64"/>
      <c r="U45" s="8">
        <f>SUM(E45:S45)</f>
        <v>-48303</v>
      </c>
    </row>
    <row r="46" spans="1:21" ht="20.149999999999999" customHeight="1">
      <c r="A46" s="1"/>
      <c r="B46" s="1" t="s">
        <v>267</v>
      </c>
      <c r="C46" s="61"/>
      <c r="D46" s="152"/>
      <c r="E46" s="63">
        <v>0</v>
      </c>
      <c r="F46" s="63"/>
      <c r="G46" s="63">
        <v>0</v>
      </c>
      <c r="H46" s="63"/>
      <c r="I46" s="63">
        <v>0</v>
      </c>
      <c r="J46" s="63"/>
      <c r="K46" s="63">
        <v>0</v>
      </c>
      <c r="L46" s="63"/>
      <c r="M46" s="63">
        <v>0</v>
      </c>
      <c r="N46" s="63"/>
      <c r="O46" s="63">
        <v>0</v>
      </c>
      <c r="P46" s="63"/>
      <c r="Q46" s="63">
        <v>0</v>
      </c>
      <c r="R46" s="63"/>
      <c r="S46" s="63">
        <f>'PL 6-9'!G119</f>
        <v>1969</v>
      </c>
      <c r="T46" s="65"/>
      <c r="U46" s="8">
        <f>SUM(E46:S46)</f>
        <v>1969</v>
      </c>
    </row>
    <row r="47" spans="1:21" ht="20.149999999999999" customHeight="1">
      <c r="A47" s="4" t="s">
        <v>178</v>
      </c>
      <c r="B47" s="1"/>
      <c r="C47" s="61"/>
      <c r="D47" s="152"/>
      <c r="E47" s="66">
        <v>0</v>
      </c>
      <c r="F47" s="67"/>
      <c r="G47" s="66">
        <v>0</v>
      </c>
      <c r="H47" s="67"/>
      <c r="I47" s="66">
        <v>0</v>
      </c>
      <c r="J47" s="67"/>
      <c r="K47" s="66">
        <v>0</v>
      </c>
      <c r="L47" s="67"/>
      <c r="M47" s="66">
        <v>0</v>
      </c>
      <c r="N47" s="67"/>
      <c r="O47" s="66">
        <v>0</v>
      </c>
      <c r="P47" s="67"/>
      <c r="Q47" s="66">
        <f>SUM(Q45:Q46)</f>
        <v>-48303</v>
      </c>
      <c r="R47" s="67"/>
      <c r="S47" s="66">
        <f>SUM(S45:S46)</f>
        <v>1969</v>
      </c>
      <c r="T47" s="67"/>
      <c r="U47" s="66">
        <f>SUM(U45:U46)</f>
        <v>-46334</v>
      </c>
    </row>
    <row r="48" spans="1:21" ht="11.15" customHeight="1">
      <c r="A48" s="4"/>
      <c r="B48" s="109"/>
      <c r="C48" s="61"/>
      <c r="D48" s="152"/>
      <c r="E48" s="133"/>
      <c r="F48" s="47"/>
      <c r="G48" s="133"/>
      <c r="H48" s="47"/>
      <c r="I48" s="47"/>
      <c r="J48" s="47"/>
      <c r="K48" s="47"/>
      <c r="L48" s="47"/>
      <c r="M48" s="47"/>
      <c r="N48" s="47"/>
      <c r="O48" s="133"/>
      <c r="P48" s="47"/>
      <c r="Q48" s="47"/>
      <c r="R48" s="47"/>
      <c r="S48" s="47"/>
      <c r="T48" s="47"/>
      <c r="U48" s="47"/>
    </row>
    <row r="49" spans="1:21" ht="20.149999999999999" customHeight="1">
      <c r="A49" s="1" t="s">
        <v>262</v>
      </c>
      <c r="B49" s="1"/>
      <c r="C49" s="61"/>
      <c r="D49" s="15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5"/>
      <c r="U49" s="8"/>
    </row>
    <row r="50" spans="1:21" ht="20.149999999999999" customHeight="1">
      <c r="A50" s="1"/>
      <c r="B50" s="1" t="s">
        <v>263</v>
      </c>
      <c r="C50" s="264">
        <v>4</v>
      </c>
      <c r="D50" s="152"/>
      <c r="E50" s="252">
        <v>0</v>
      </c>
      <c r="F50" s="63"/>
      <c r="G50" s="252">
        <v>0</v>
      </c>
      <c r="H50" s="63"/>
      <c r="I50" s="252">
        <v>0</v>
      </c>
      <c r="J50" s="63"/>
      <c r="K50" s="252">
        <v>0</v>
      </c>
      <c r="L50" s="63"/>
      <c r="M50" s="252">
        <v>0</v>
      </c>
      <c r="N50" s="63"/>
      <c r="O50" s="252">
        <v>0</v>
      </c>
      <c r="P50" s="63"/>
      <c r="Q50" s="252">
        <v>53712</v>
      </c>
      <c r="R50" s="63"/>
      <c r="S50" s="252">
        <v>-53712</v>
      </c>
      <c r="T50" s="65"/>
      <c r="U50" s="43">
        <f>SUM(E50:S50)</f>
        <v>0</v>
      </c>
    </row>
    <row r="51" spans="1:21" ht="20.149999999999999" customHeight="1" thickBot="1">
      <c r="A51" s="4" t="s">
        <v>189</v>
      </c>
      <c r="B51" s="1"/>
      <c r="C51" s="61"/>
      <c r="D51" s="152"/>
      <c r="E51" s="55">
        <f>E37+E42</f>
        <v>905510</v>
      </c>
      <c r="F51" s="62"/>
      <c r="G51" s="55">
        <f>G37+G42</f>
        <v>19876970</v>
      </c>
      <c r="H51" s="62"/>
      <c r="I51" s="55">
        <f>I37+I42</f>
        <v>390969</v>
      </c>
      <c r="J51" s="62"/>
      <c r="K51" s="55">
        <f>K37+K42</f>
        <v>-214223</v>
      </c>
      <c r="L51" s="62"/>
      <c r="M51" s="55">
        <f>M37+M42</f>
        <v>3242</v>
      </c>
      <c r="N51" s="62"/>
      <c r="O51" s="55">
        <f>O37+O42</f>
        <v>90551</v>
      </c>
      <c r="P51" s="62"/>
      <c r="Q51" s="55">
        <f>Q50+Q37+Q47+Q42</f>
        <v>228999</v>
      </c>
      <c r="R51" s="62"/>
      <c r="S51" s="55">
        <f>S37+S47+S50</f>
        <v>449</v>
      </c>
      <c r="T51" s="62"/>
      <c r="U51" s="55">
        <f>SUM(E51:S51)</f>
        <v>21282467</v>
      </c>
    </row>
    <row r="52" spans="1:21" ht="15" thickTop="1"/>
  </sheetData>
  <mergeCells count="8">
    <mergeCell ref="E35:U35"/>
    <mergeCell ref="O7:Q7"/>
    <mergeCell ref="E10:U10"/>
    <mergeCell ref="E4:U4"/>
    <mergeCell ref="O6:Q6"/>
    <mergeCell ref="E29:U29"/>
    <mergeCell ref="O31:Q31"/>
    <mergeCell ref="O32:Q32"/>
  </mergeCells>
  <pageMargins left="0.6" right="0.6" top="0.48" bottom="0.5" header="0.5" footer="0.5"/>
  <pageSetup paperSize="9" scale="72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8"/>
  <sheetViews>
    <sheetView view="pageBreakPreview" zoomScaleNormal="70" zoomScaleSheetLayoutView="100" workbookViewId="0">
      <selection activeCell="B12" sqref="B12"/>
    </sheetView>
  </sheetViews>
  <sheetFormatPr defaultColWidth="9.1796875" defaultRowHeight="19.5" customHeight="1"/>
  <cols>
    <col min="1" max="1" width="2.453125" style="100" customWidth="1"/>
    <col min="2" max="2" width="61.453125" style="100" customWidth="1"/>
    <col min="3" max="3" width="12" style="262" customWidth="1"/>
    <col min="4" max="4" width="1.1796875" style="263" customWidth="1"/>
    <col min="5" max="5" width="12" style="262" customWidth="1"/>
    <col min="6" max="6" width="1.1796875" style="100" customWidth="1"/>
    <col min="7" max="7" width="12" style="101" customWidth="1"/>
    <col min="8" max="8" width="1.1796875" style="100" customWidth="1"/>
    <col min="9" max="9" width="12" style="101" customWidth="1"/>
    <col min="10" max="16384" width="9.1796875" style="6"/>
  </cols>
  <sheetData>
    <row r="1" spans="1:10" s="104" customFormat="1" ht="20.149999999999999" customHeight="1">
      <c r="A1" s="86" t="s">
        <v>0</v>
      </c>
      <c r="B1" s="13"/>
      <c r="C1" s="268"/>
      <c r="D1" s="269"/>
      <c r="E1" s="268"/>
      <c r="F1" s="93"/>
      <c r="G1" s="94"/>
      <c r="H1" s="93"/>
      <c r="I1" s="94"/>
      <c r="J1" s="93"/>
    </row>
    <row r="2" spans="1:10" ht="19.5" customHeight="1">
      <c r="A2" s="69" t="s">
        <v>196</v>
      </c>
      <c r="B2" s="70"/>
      <c r="C2" s="270"/>
      <c r="D2" s="271"/>
      <c r="E2" s="270"/>
      <c r="F2" s="70"/>
      <c r="G2" s="71"/>
      <c r="H2" s="70"/>
      <c r="I2" s="71"/>
    </row>
    <row r="3" spans="1:10" ht="19.5" customHeight="1">
      <c r="A3" s="69"/>
      <c r="B3" s="70"/>
      <c r="C3" s="270"/>
      <c r="D3" s="271"/>
      <c r="E3" s="270"/>
      <c r="F3" s="70"/>
      <c r="G3" s="71"/>
      <c r="H3" s="70"/>
      <c r="I3" s="71"/>
    </row>
    <row r="4" spans="1:10" ht="19.5" customHeight="1">
      <c r="A4" s="72"/>
      <c r="B4" s="72"/>
      <c r="C4" s="298" t="s">
        <v>43</v>
      </c>
      <c r="D4" s="298"/>
      <c r="E4" s="298"/>
      <c r="F4" s="6"/>
      <c r="G4" s="299" t="s">
        <v>3</v>
      </c>
      <c r="H4" s="299"/>
      <c r="I4" s="299"/>
    </row>
    <row r="5" spans="1:10" ht="19.5" customHeight="1">
      <c r="A5" s="72"/>
      <c r="B5" s="72"/>
      <c r="C5" s="298" t="s">
        <v>4</v>
      </c>
      <c r="D5" s="298"/>
      <c r="E5" s="298"/>
      <c r="F5" s="6"/>
      <c r="G5" s="299" t="s">
        <v>4</v>
      </c>
      <c r="H5" s="299"/>
      <c r="I5" s="299"/>
    </row>
    <row r="6" spans="1:10" ht="19.5" customHeight="1">
      <c r="A6" s="5"/>
      <c r="B6" s="6"/>
      <c r="C6" s="300" t="s">
        <v>118</v>
      </c>
      <c r="D6" s="300"/>
      <c r="E6" s="300"/>
      <c r="F6" s="6"/>
      <c r="G6" s="301" t="s">
        <v>118</v>
      </c>
      <c r="H6" s="301"/>
      <c r="I6" s="301"/>
    </row>
    <row r="7" spans="1:10" ht="19.5" customHeight="1">
      <c r="A7" s="5"/>
      <c r="B7" s="6"/>
      <c r="C7" s="302" t="s">
        <v>6</v>
      </c>
      <c r="D7" s="300"/>
      <c r="E7" s="300"/>
      <c r="F7" s="73"/>
      <c r="G7" s="303" t="s">
        <v>6</v>
      </c>
      <c r="H7" s="301"/>
      <c r="I7" s="301"/>
    </row>
    <row r="8" spans="1:10" ht="19.5" customHeight="1">
      <c r="A8" s="72"/>
      <c r="B8" s="72"/>
      <c r="C8" s="272">
        <v>2024</v>
      </c>
      <c r="D8" s="273"/>
      <c r="E8" s="272">
        <v>2023</v>
      </c>
      <c r="F8" s="6"/>
      <c r="G8" s="74">
        <v>2024</v>
      </c>
      <c r="H8" s="75"/>
      <c r="I8" s="74">
        <v>2023</v>
      </c>
    </row>
    <row r="9" spans="1:10" ht="19.5" customHeight="1">
      <c r="A9" s="72"/>
      <c r="B9" s="72"/>
      <c r="C9" s="304" t="s">
        <v>11</v>
      </c>
      <c r="D9" s="304"/>
      <c r="E9" s="304"/>
      <c r="F9" s="304"/>
      <c r="G9" s="304"/>
      <c r="H9" s="304"/>
      <c r="I9" s="304"/>
    </row>
    <row r="10" spans="1:10" ht="19.5" customHeight="1">
      <c r="A10" s="76" t="s">
        <v>197</v>
      </c>
      <c r="B10" s="72"/>
      <c r="C10" s="274"/>
      <c r="D10" s="274"/>
      <c r="E10" s="274"/>
      <c r="F10" s="169"/>
      <c r="G10" s="169"/>
      <c r="H10" s="169"/>
      <c r="I10" s="169"/>
    </row>
    <row r="11" spans="1:10" ht="19.5" customHeight="1">
      <c r="A11" s="6" t="s">
        <v>304</v>
      </c>
      <c r="B11" s="6"/>
      <c r="C11" s="77">
        <v>713519</v>
      </c>
      <c r="D11" s="77"/>
      <c r="E11" s="77">
        <v>391613</v>
      </c>
      <c r="F11" s="77"/>
      <c r="G11" s="77">
        <v>-48303</v>
      </c>
      <c r="H11" s="77"/>
      <c r="I11" s="77">
        <v>169058</v>
      </c>
    </row>
    <row r="12" spans="1:10" ht="19.5" customHeight="1">
      <c r="A12" s="185" t="s">
        <v>310</v>
      </c>
      <c r="B12" s="6"/>
      <c r="C12" s="77"/>
      <c r="D12" s="77"/>
      <c r="E12" s="77"/>
      <c r="F12" s="77"/>
      <c r="G12" s="77"/>
      <c r="H12" s="77"/>
      <c r="I12" s="77"/>
    </row>
    <row r="13" spans="1:10" ht="19.5" customHeight="1">
      <c r="A13" s="6" t="s">
        <v>198</v>
      </c>
      <c r="B13" s="6"/>
      <c r="C13" s="77">
        <v>22162</v>
      </c>
      <c r="D13" s="77"/>
      <c r="E13" s="77">
        <v>46404</v>
      </c>
      <c r="F13" s="77"/>
      <c r="G13" s="77">
        <v>-35772</v>
      </c>
      <c r="H13" s="77"/>
      <c r="I13" s="77">
        <v>-15731</v>
      </c>
    </row>
    <row r="14" spans="1:10" ht="19.5" hidden="1" customHeight="1">
      <c r="A14" s="6" t="s">
        <v>199</v>
      </c>
      <c r="B14" s="6"/>
      <c r="C14" s="31">
        <v>0</v>
      </c>
      <c r="D14" s="77"/>
      <c r="E14" s="31">
        <v>0</v>
      </c>
      <c r="F14" s="77"/>
      <c r="G14" s="31">
        <v>0</v>
      </c>
      <c r="H14" s="77"/>
      <c r="I14" s="31">
        <v>0</v>
      </c>
    </row>
    <row r="15" spans="1:10" ht="19.5" customHeight="1">
      <c r="A15" s="6" t="s">
        <v>109</v>
      </c>
      <c r="B15" s="6"/>
      <c r="C15" s="77">
        <v>308237</v>
      </c>
      <c r="D15" s="77"/>
      <c r="E15" s="77">
        <v>216406</v>
      </c>
      <c r="F15" s="77"/>
      <c r="G15" s="77">
        <v>220086</v>
      </c>
      <c r="H15" s="77"/>
      <c r="I15" s="77">
        <v>122935</v>
      </c>
    </row>
    <row r="16" spans="1:10" ht="19.5" customHeight="1">
      <c r="A16" s="6" t="s">
        <v>200</v>
      </c>
      <c r="B16" s="6"/>
      <c r="C16" s="78">
        <v>793466</v>
      </c>
      <c r="D16" s="77"/>
      <c r="E16" s="78">
        <v>768615</v>
      </c>
      <c r="F16" s="77"/>
      <c r="G16" s="77">
        <v>279571</v>
      </c>
      <c r="H16" s="77"/>
      <c r="I16" s="77">
        <v>56279</v>
      </c>
    </row>
    <row r="17" spans="1:9" ht="19.5" customHeight="1">
      <c r="A17" s="6" t="s">
        <v>311</v>
      </c>
      <c r="B17" s="266"/>
      <c r="C17" s="78">
        <v>-15209</v>
      </c>
      <c r="D17" s="77"/>
      <c r="E17" s="78">
        <v>-33025</v>
      </c>
      <c r="F17" s="186"/>
      <c r="G17" s="31">
        <v>-896</v>
      </c>
      <c r="H17" s="186"/>
      <c r="I17" s="31">
        <v>-304</v>
      </c>
    </row>
    <row r="18" spans="1:9" ht="19.5" customHeight="1">
      <c r="A18" s="6" t="s">
        <v>201</v>
      </c>
      <c r="B18" s="6"/>
      <c r="C18" s="77">
        <v>6592</v>
      </c>
      <c r="D18" s="77"/>
      <c r="E18" s="77">
        <v>35963</v>
      </c>
      <c r="F18" s="186"/>
      <c r="G18" s="31">
        <v>0</v>
      </c>
      <c r="H18" s="186"/>
      <c r="I18" s="31">
        <v>0</v>
      </c>
    </row>
    <row r="19" spans="1:9" ht="19.5" customHeight="1">
      <c r="A19" s="6" t="s">
        <v>300</v>
      </c>
      <c r="B19" s="6"/>
      <c r="C19" s="77"/>
      <c r="D19" s="77"/>
      <c r="E19" s="77"/>
      <c r="F19" s="77"/>
      <c r="G19" s="77"/>
      <c r="H19" s="77"/>
      <c r="I19" s="77"/>
    </row>
    <row r="20" spans="1:9" ht="19.5" customHeight="1">
      <c r="A20" s="6"/>
      <c r="B20" s="6" t="s">
        <v>305</v>
      </c>
      <c r="C20" s="77">
        <v>-721198</v>
      </c>
      <c r="D20" s="77"/>
      <c r="E20" s="77">
        <v>-126574</v>
      </c>
      <c r="F20" s="77"/>
      <c r="G20" s="31">
        <v>0</v>
      </c>
      <c r="H20" s="77"/>
      <c r="I20" s="31">
        <v>0</v>
      </c>
    </row>
    <row r="21" spans="1:9" ht="19.5" customHeight="1">
      <c r="A21" s="6" t="s">
        <v>270</v>
      </c>
      <c r="B21" s="6"/>
      <c r="C21" s="77">
        <v>16652</v>
      </c>
      <c r="D21" s="77"/>
      <c r="E21" s="77">
        <v>5572</v>
      </c>
      <c r="F21" s="77"/>
      <c r="G21" s="31">
        <v>6074</v>
      </c>
      <c r="H21" s="77"/>
      <c r="I21" s="31">
        <v>88</v>
      </c>
    </row>
    <row r="22" spans="1:9" ht="19.5" customHeight="1">
      <c r="A22" s="6" t="s">
        <v>313</v>
      </c>
      <c r="B22" s="6"/>
      <c r="C22" s="77">
        <v>34267</v>
      </c>
      <c r="D22" s="77"/>
      <c r="E22" s="77">
        <v>0</v>
      </c>
      <c r="F22" s="77"/>
      <c r="G22" s="31">
        <v>0</v>
      </c>
      <c r="H22" s="77"/>
      <c r="I22" s="31">
        <v>0</v>
      </c>
    </row>
    <row r="23" spans="1:9" ht="19.5" customHeight="1">
      <c r="A23" s="6" t="s">
        <v>314</v>
      </c>
      <c r="B23" s="6"/>
      <c r="C23" s="31">
        <v>-394</v>
      </c>
      <c r="D23" s="77"/>
      <c r="E23" s="31">
        <v>0</v>
      </c>
      <c r="F23" s="77"/>
      <c r="G23" s="31">
        <v>-200</v>
      </c>
      <c r="H23" s="77"/>
      <c r="I23" s="31">
        <v>0</v>
      </c>
    </row>
    <row r="24" spans="1:9" ht="19.5" customHeight="1">
      <c r="A24" s="6" t="s">
        <v>202</v>
      </c>
      <c r="B24" s="6"/>
      <c r="C24" s="31">
        <v>1214</v>
      </c>
      <c r="D24" s="77"/>
      <c r="E24" s="31">
        <v>18591</v>
      </c>
      <c r="F24" s="77"/>
      <c r="G24" s="31">
        <v>-5810</v>
      </c>
      <c r="H24" s="77"/>
      <c r="I24" s="31">
        <v>-41</v>
      </c>
    </row>
    <row r="25" spans="1:9" ht="19.5" customHeight="1">
      <c r="A25" s="6" t="s">
        <v>316</v>
      </c>
      <c r="B25" s="6"/>
      <c r="C25" s="31">
        <v>46</v>
      </c>
      <c r="D25" s="77"/>
      <c r="E25" s="31">
        <v>0</v>
      </c>
      <c r="F25" s="77"/>
      <c r="G25" s="31">
        <v>0</v>
      </c>
      <c r="H25" s="77"/>
      <c r="I25" s="31">
        <v>0</v>
      </c>
    </row>
    <row r="26" spans="1:9" ht="19.5" customHeight="1">
      <c r="A26" s="6" t="s">
        <v>324</v>
      </c>
      <c r="B26" s="266"/>
      <c r="C26" s="77">
        <v>9501</v>
      </c>
      <c r="D26" s="77"/>
      <c r="E26" s="31">
        <v>0</v>
      </c>
      <c r="F26" s="77"/>
      <c r="G26" s="31">
        <v>0</v>
      </c>
      <c r="H26" s="77"/>
      <c r="I26" s="31">
        <v>0</v>
      </c>
    </row>
    <row r="27" spans="1:9" ht="19.5" customHeight="1">
      <c r="A27" s="6" t="s">
        <v>315</v>
      </c>
      <c r="C27" s="77">
        <v>188919</v>
      </c>
      <c r="D27" s="77"/>
      <c r="E27" s="31">
        <v>0</v>
      </c>
      <c r="F27" s="77"/>
      <c r="G27" s="31">
        <v>188919</v>
      </c>
      <c r="H27" s="77"/>
      <c r="I27" s="31">
        <v>0</v>
      </c>
    </row>
    <row r="28" spans="1:9" ht="19.5" customHeight="1">
      <c r="A28" s="6" t="s">
        <v>317</v>
      </c>
      <c r="C28" s="77">
        <v>22000</v>
      </c>
      <c r="D28" s="77"/>
      <c r="E28" s="31">
        <v>0</v>
      </c>
      <c r="F28" s="77"/>
      <c r="G28" s="31">
        <v>0</v>
      </c>
      <c r="H28" s="77"/>
      <c r="I28" s="31">
        <v>0</v>
      </c>
    </row>
    <row r="29" spans="1:9" ht="19.5" customHeight="1">
      <c r="A29" s="6" t="s">
        <v>268</v>
      </c>
      <c r="C29" s="31">
        <v>-79</v>
      </c>
      <c r="D29" s="77"/>
      <c r="E29" s="31">
        <v>0</v>
      </c>
      <c r="F29" s="77"/>
      <c r="G29" s="31">
        <v>-79</v>
      </c>
      <c r="H29" s="77"/>
      <c r="I29" s="31">
        <v>0</v>
      </c>
    </row>
    <row r="30" spans="1:9" ht="19.5" customHeight="1">
      <c r="A30" s="6" t="s">
        <v>203</v>
      </c>
      <c r="B30" s="6"/>
      <c r="C30" s="79">
        <v>22927</v>
      </c>
      <c r="D30" s="77"/>
      <c r="E30" s="79">
        <v>17272</v>
      </c>
      <c r="F30" s="77"/>
      <c r="G30" s="77">
        <v>10870</v>
      </c>
      <c r="H30" s="77"/>
      <c r="I30" s="77">
        <v>2254</v>
      </c>
    </row>
    <row r="31" spans="1:9" ht="19.5" customHeight="1">
      <c r="A31" s="6" t="s">
        <v>204</v>
      </c>
      <c r="B31" s="6"/>
      <c r="C31" s="77">
        <v>-12373</v>
      </c>
      <c r="D31" s="77"/>
      <c r="E31" s="77">
        <v>-12019</v>
      </c>
      <c r="F31" s="77"/>
      <c r="G31" s="77">
        <v>-81742</v>
      </c>
      <c r="H31" s="77"/>
      <c r="I31" s="77">
        <v>-187508</v>
      </c>
    </row>
    <row r="32" spans="1:9" ht="19.5" customHeight="1">
      <c r="A32" s="6" t="s">
        <v>205</v>
      </c>
      <c r="B32" s="6"/>
      <c r="C32" s="77">
        <v>-15755</v>
      </c>
      <c r="D32" s="77"/>
      <c r="E32" s="77">
        <v>-10119</v>
      </c>
      <c r="F32" s="77"/>
      <c r="G32" s="77">
        <v>-64969</v>
      </c>
      <c r="H32" s="77"/>
      <c r="I32" s="77">
        <v>-49047</v>
      </c>
    </row>
    <row r="33" spans="1:9" ht="19.5" customHeight="1">
      <c r="A33" s="6"/>
      <c r="B33" s="6"/>
      <c r="C33" s="80">
        <f>SUM(C11:C32)</f>
        <v>1374494</v>
      </c>
      <c r="D33" s="77"/>
      <c r="E33" s="80">
        <f>SUM(E11:E32)</f>
        <v>1318699</v>
      </c>
      <c r="F33" s="77"/>
      <c r="G33" s="80">
        <f>SUM(G11:G32)</f>
        <v>467749</v>
      </c>
      <c r="H33" s="77"/>
      <c r="I33" s="80">
        <f>SUM(I11:I32)</f>
        <v>97983</v>
      </c>
    </row>
    <row r="34" spans="1:9" ht="19.5" customHeight="1">
      <c r="A34" s="81" t="s">
        <v>206</v>
      </c>
      <c r="B34" s="6"/>
      <c r="C34" s="77"/>
      <c r="D34" s="77"/>
      <c r="E34" s="77"/>
      <c r="F34" s="77"/>
      <c r="G34" s="77"/>
      <c r="H34" s="77"/>
      <c r="I34" s="77"/>
    </row>
    <row r="35" spans="1:9" ht="19.5" customHeight="1">
      <c r="A35" s="6" t="s">
        <v>207</v>
      </c>
      <c r="B35" s="6"/>
      <c r="C35" s="77">
        <v>-20565</v>
      </c>
      <c r="D35" s="77"/>
      <c r="E35" s="77">
        <v>-11496</v>
      </c>
      <c r="F35" s="77"/>
      <c r="G35" s="77">
        <v>-80558</v>
      </c>
      <c r="H35" s="77"/>
      <c r="I35" s="77">
        <v>14617</v>
      </c>
    </row>
    <row r="36" spans="1:9" ht="19.5" customHeight="1">
      <c r="A36" s="6" t="s">
        <v>23</v>
      </c>
      <c r="B36" s="6"/>
      <c r="C36" s="77">
        <v>46155</v>
      </c>
      <c r="D36" s="77"/>
      <c r="E36" s="77">
        <v>34680</v>
      </c>
      <c r="F36" s="77"/>
      <c r="G36" s="31">
        <v>-2835</v>
      </c>
      <c r="H36" s="77"/>
      <c r="I36" s="31">
        <v>0</v>
      </c>
    </row>
    <row r="37" spans="1:9" ht="19.5" customHeight="1">
      <c r="A37" s="6" t="s">
        <v>208</v>
      </c>
      <c r="B37" s="6"/>
      <c r="C37" s="77">
        <v>-68918</v>
      </c>
      <c r="D37" s="77"/>
      <c r="E37" s="77">
        <v>67423</v>
      </c>
      <c r="F37" s="77"/>
      <c r="G37" s="77">
        <v>13728</v>
      </c>
      <c r="H37" s="77"/>
      <c r="I37" s="77">
        <v>-932</v>
      </c>
    </row>
    <row r="38" spans="1:9" ht="19.5" customHeight="1">
      <c r="A38" s="6" t="s">
        <v>278</v>
      </c>
      <c r="B38" s="6"/>
      <c r="C38" s="31">
        <v>-150675</v>
      </c>
      <c r="D38" s="77"/>
      <c r="E38" s="31">
        <v>0</v>
      </c>
      <c r="F38" s="77"/>
      <c r="G38" s="31">
        <v>-150675</v>
      </c>
      <c r="H38" s="77"/>
      <c r="I38" s="31">
        <v>0</v>
      </c>
    </row>
    <row r="39" spans="1:9" ht="19.5" customHeight="1">
      <c r="A39" s="6" t="s">
        <v>27</v>
      </c>
      <c r="B39" s="6"/>
      <c r="C39" s="31">
        <v>-4113</v>
      </c>
      <c r="D39" s="77"/>
      <c r="E39" s="31">
        <v>5229</v>
      </c>
      <c r="F39" s="77"/>
      <c r="G39" s="31">
        <v>0</v>
      </c>
      <c r="H39" s="77"/>
      <c r="I39" s="31">
        <v>3629</v>
      </c>
    </row>
    <row r="40" spans="1:9" ht="19.5" customHeight="1">
      <c r="A40" s="6" t="s">
        <v>209</v>
      </c>
      <c r="B40" s="6"/>
      <c r="C40" s="77">
        <v>-4245</v>
      </c>
      <c r="D40" s="77"/>
      <c r="E40" s="77">
        <v>-9435</v>
      </c>
      <c r="F40" s="77"/>
      <c r="G40" s="77">
        <v>-227</v>
      </c>
      <c r="H40" s="77"/>
      <c r="I40" s="77">
        <v>4409</v>
      </c>
    </row>
    <row r="41" spans="1:9" ht="19.5" customHeight="1">
      <c r="A41" s="6" t="s">
        <v>210</v>
      </c>
      <c r="B41" s="6"/>
      <c r="C41" s="77">
        <v>-196952</v>
      </c>
      <c r="D41" s="77"/>
      <c r="E41" s="77">
        <v>-278680</v>
      </c>
      <c r="F41" s="77"/>
      <c r="G41" s="77">
        <v>-149375</v>
      </c>
      <c r="H41" s="77"/>
      <c r="I41" s="77">
        <v>-20872</v>
      </c>
    </row>
    <row r="42" spans="1:9" ht="19.5" customHeight="1">
      <c r="A42" s="6" t="s">
        <v>53</v>
      </c>
      <c r="B42" s="6"/>
      <c r="C42" s="31">
        <v>21247</v>
      </c>
      <c r="D42" s="77"/>
      <c r="E42" s="31">
        <v>-18155</v>
      </c>
      <c r="F42" s="77"/>
      <c r="G42" s="31">
        <v>16502</v>
      </c>
      <c r="H42" s="77"/>
      <c r="I42" s="31">
        <v>-1729</v>
      </c>
    </row>
    <row r="43" spans="1:9" ht="19.5" customHeight="1">
      <c r="A43" s="6" t="s">
        <v>62</v>
      </c>
      <c r="B43" s="6"/>
      <c r="C43" s="77">
        <v>-4180</v>
      </c>
      <c r="D43" s="77"/>
      <c r="E43" s="77">
        <v>-175</v>
      </c>
      <c r="F43" s="77"/>
      <c r="G43" s="31">
        <v>0</v>
      </c>
      <c r="H43" s="77"/>
      <c r="I43" s="31">
        <v>0</v>
      </c>
    </row>
    <row r="44" spans="1:9" ht="19.5" customHeight="1">
      <c r="A44" s="6" t="s">
        <v>318</v>
      </c>
      <c r="B44" s="6"/>
      <c r="C44" s="77">
        <v>-1498</v>
      </c>
      <c r="D44" s="77"/>
      <c r="E44" s="77">
        <v>-401</v>
      </c>
      <c r="F44" s="77"/>
      <c r="G44" s="31">
        <v>0</v>
      </c>
      <c r="H44" s="77"/>
      <c r="I44" s="31">
        <v>-244</v>
      </c>
    </row>
    <row r="45" spans="1:9" ht="19.5" customHeight="1">
      <c r="A45" s="6" t="s">
        <v>67</v>
      </c>
      <c r="B45" s="6"/>
      <c r="C45" s="77">
        <v>715</v>
      </c>
      <c r="D45" s="77"/>
      <c r="E45" s="77">
        <v>-5734</v>
      </c>
      <c r="F45" s="77"/>
      <c r="G45" s="77">
        <v>538</v>
      </c>
      <c r="H45" s="77"/>
      <c r="I45" s="77">
        <v>2201</v>
      </c>
    </row>
    <row r="46" spans="1:9" ht="19.5" customHeight="1">
      <c r="A46" s="6" t="s">
        <v>211</v>
      </c>
      <c r="B46" s="6"/>
      <c r="C46" s="80">
        <f>SUM(C33:C45)</f>
        <v>991465</v>
      </c>
      <c r="D46" s="77"/>
      <c r="E46" s="80">
        <f>SUM(E33:E45)</f>
        <v>1101955</v>
      </c>
      <c r="F46" s="77"/>
      <c r="G46" s="80">
        <f>SUM(G33:G45)</f>
        <v>114847</v>
      </c>
      <c r="H46" s="77"/>
      <c r="I46" s="80">
        <f>SUM(I33:I45)</f>
        <v>99062</v>
      </c>
    </row>
    <row r="47" spans="1:9" ht="19.5" customHeight="1">
      <c r="A47" s="82" t="s">
        <v>212</v>
      </c>
      <c r="B47" s="82"/>
      <c r="C47" s="83">
        <v>-197371</v>
      </c>
      <c r="D47" s="77"/>
      <c r="E47" s="83">
        <v>-187656</v>
      </c>
      <c r="F47" s="77"/>
      <c r="G47" s="83">
        <v>-131715</v>
      </c>
      <c r="H47" s="77"/>
      <c r="I47" s="83">
        <v>-418</v>
      </c>
    </row>
    <row r="48" spans="1:9" ht="19.5" customHeight="1">
      <c r="A48" s="72" t="s">
        <v>271</v>
      </c>
      <c r="B48" s="72"/>
      <c r="C48" s="84">
        <f>SUM(C46:C47)</f>
        <v>794094</v>
      </c>
      <c r="D48" s="85"/>
      <c r="E48" s="84">
        <f>SUM(E46:E47)</f>
        <v>914299</v>
      </c>
      <c r="F48" s="85"/>
      <c r="G48" s="84">
        <f>SUM(G46:G47)</f>
        <v>-16868</v>
      </c>
      <c r="H48" s="85"/>
      <c r="I48" s="84">
        <f>SUM(I46:I47)</f>
        <v>98644</v>
      </c>
    </row>
    <row r="49" spans="1:10" ht="19.5" customHeight="1">
      <c r="A49" s="72"/>
      <c r="B49" s="72"/>
      <c r="C49" s="85"/>
      <c r="D49" s="85"/>
      <c r="E49" s="85"/>
      <c r="F49" s="85"/>
      <c r="G49" s="85"/>
      <c r="H49" s="85"/>
      <c r="I49" s="85"/>
    </row>
    <row r="50" spans="1:10" s="104" customFormat="1" ht="20.149999999999999" customHeight="1">
      <c r="A50" s="86" t="s">
        <v>0</v>
      </c>
      <c r="B50" s="13"/>
      <c r="C50" s="268"/>
      <c r="D50" s="269"/>
      <c r="E50" s="268"/>
      <c r="F50" s="93"/>
      <c r="G50" s="94"/>
      <c r="H50" s="93"/>
      <c r="I50" s="94"/>
      <c r="J50" s="93"/>
    </row>
    <row r="51" spans="1:10" ht="19.5" customHeight="1">
      <c r="A51" s="69" t="s">
        <v>196</v>
      </c>
      <c r="B51" s="70"/>
      <c r="C51" s="270"/>
      <c r="D51" s="271"/>
      <c r="E51" s="270"/>
      <c r="F51" s="70"/>
      <c r="G51" s="71"/>
      <c r="H51" s="70"/>
      <c r="I51" s="71"/>
    </row>
    <row r="52" spans="1:10" ht="16.5" customHeight="1">
      <c r="A52" s="82"/>
      <c r="B52" s="6"/>
      <c r="C52" s="275"/>
      <c r="D52" s="275"/>
      <c r="E52" s="275"/>
      <c r="F52" s="87"/>
      <c r="G52" s="87"/>
      <c r="H52" s="87"/>
      <c r="I52" s="87"/>
    </row>
    <row r="53" spans="1:10" ht="17.5" customHeight="1">
      <c r="A53" s="72"/>
      <c r="B53" s="72"/>
      <c r="C53" s="298" t="s">
        <v>43</v>
      </c>
      <c r="D53" s="298"/>
      <c r="E53" s="298"/>
      <c r="F53" s="6"/>
      <c r="G53" s="299" t="s">
        <v>3</v>
      </c>
      <c r="H53" s="299"/>
      <c r="I53" s="299"/>
    </row>
    <row r="54" spans="1:10" ht="17.5" customHeight="1">
      <c r="A54" s="72"/>
      <c r="B54" s="72"/>
      <c r="C54" s="298" t="s">
        <v>4</v>
      </c>
      <c r="D54" s="298"/>
      <c r="E54" s="298"/>
      <c r="F54" s="6"/>
      <c r="G54" s="299" t="s">
        <v>4</v>
      </c>
      <c r="H54" s="299"/>
      <c r="I54" s="299"/>
    </row>
    <row r="55" spans="1:10" ht="17.5" customHeight="1">
      <c r="A55" s="5"/>
      <c r="B55" s="6"/>
      <c r="C55" s="300" t="s">
        <v>118</v>
      </c>
      <c r="D55" s="300"/>
      <c r="E55" s="300"/>
      <c r="F55" s="6"/>
      <c r="G55" s="301" t="s">
        <v>118</v>
      </c>
      <c r="H55" s="301"/>
      <c r="I55" s="301"/>
    </row>
    <row r="56" spans="1:10" ht="17.5" customHeight="1">
      <c r="A56" s="5"/>
      <c r="B56" s="6"/>
      <c r="C56" s="302" t="s">
        <v>6</v>
      </c>
      <c r="D56" s="300"/>
      <c r="E56" s="300"/>
      <c r="F56" s="73"/>
      <c r="G56" s="303" t="s">
        <v>6</v>
      </c>
      <c r="H56" s="301"/>
      <c r="I56" s="301"/>
    </row>
    <row r="57" spans="1:10" ht="17.5" customHeight="1">
      <c r="A57" s="72"/>
      <c r="B57" s="6"/>
      <c r="C57" s="272">
        <v>2024</v>
      </c>
      <c r="D57" s="273"/>
      <c r="E57" s="272">
        <v>2023</v>
      </c>
      <c r="F57" s="75"/>
      <c r="G57" s="74">
        <v>2024</v>
      </c>
      <c r="H57" s="75"/>
      <c r="I57" s="74">
        <v>2023</v>
      </c>
    </row>
    <row r="58" spans="1:10" ht="17.5" customHeight="1">
      <c r="A58" s="72"/>
      <c r="B58" s="72"/>
      <c r="C58" s="304" t="s">
        <v>11</v>
      </c>
      <c r="D58" s="304"/>
      <c r="E58" s="304"/>
      <c r="F58" s="304"/>
      <c r="G58" s="304"/>
      <c r="H58" s="304"/>
      <c r="I58" s="304"/>
    </row>
    <row r="59" spans="1:10" ht="17.5" customHeight="1">
      <c r="A59" s="76" t="s">
        <v>213</v>
      </c>
      <c r="B59" s="6"/>
      <c r="C59" s="88"/>
      <c r="D59" s="88"/>
      <c r="E59" s="88"/>
      <c r="F59" s="88"/>
      <c r="G59" s="88"/>
      <c r="H59" s="88"/>
      <c r="I59" s="88"/>
    </row>
    <row r="60" spans="1:10" ht="17.5" customHeight="1">
      <c r="A60" s="6" t="s">
        <v>214</v>
      </c>
      <c r="B60" s="6"/>
      <c r="C60" s="31">
        <v>0</v>
      </c>
      <c r="D60" s="77"/>
      <c r="E60" s="31">
        <v>366294</v>
      </c>
      <c r="F60" s="85"/>
      <c r="G60" s="31">
        <v>0</v>
      </c>
      <c r="H60" s="77"/>
      <c r="I60" s="31">
        <v>0</v>
      </c>
    </row>
    <row r="61" spans="1:10" ht="17.5" customHeight="1">
      <c r="A61" s="6" t="s">
        <v>215</v>
      </c>
      <c r="B61" s="6"/>
      <c r="C61" s="31">
        <v>0</v>
      </c>
      <c r="D61" s="77"/>
      <c r="E61" s="31">
        <v>0</v>
      </c>
      <c r="F61" s="85"/>
      <c r="G61" s="89">
        <v>247100</v>
      </c>
      <c r="H61" s="77"/>
      <c r="I61" s="89">
        <v>104000</v>
      </c>
    </row>
    <row r="62" spans="1:10" ht="17.5" customHeight="1">
      <c r="A62" s="6" t="s">
        <v>216</v>
      </c>
      <c r="B62" s="6"/>
      <c r="C62" s="31">
        <v>-18000</v>
      </c>
      <c r="D62" s="77"/>
      <c r="E62" s="31">
        <v>-3500</v>
      </c>
      <c r="F62" s="85"/>
      <c r="G62" s="89">
        <v>-277500</v>
      </c>
      <c r="H62" s="77"/>
      <c r="I62" s="89">
        <v>-9500</v>
      </c>
    </row>
    <row r="63" spans="1:10" ht="17.5" customHeight="1">
      <c r="A63" s="6" t="s">
        <v>260</v>
      </c>
      <c r="B63" s="6"/>
      <c r="C63" s="31">
        <v>-162721</v>
      </c>
      <c r="D63" s="77"/>
      <c r="E63" s="31">
        <v>0</v>
      </c>
      <c r="F63" s="85"/>
      <c r="G63" s="31">
        <v>-193000</v>
      </c>
      <c r="H63" s="77"/>
      <c r="I63" s="31">
        <v>0</v>
      </c>
    </row>
    <row r="64" spans="1:10" ht="17.5" customHeight="1">
      <c r="A64" s="6" t="s">
        <v>218</v>
      </c>
      <c r="B64" s="6"/>
      <c r="C64" s="31">
        <v>0</v>
      </c>
      <c r="D64" s="90"/>
      <c r="E64" s="31">
        <v>0</v>
      </c>
      <c r="F64" s="90"/>
      <c r="G64" s="31">
        <v>-145000</v>
      </c>
      <c r="H64" s="90"/>
      <c r="I64" s="31">
        <v>0</v>
      </c>
    </row>
    <row r="65" spans="1:11" ht="17.5" customHeight="1">
      <c r="A65" s="6" t="s">
        <v>217</v>
      </c>
      <c r="B65" s="6"/>
      <c r="C65" s="31">
        <v>-2522583</v>
      </c>
      <c r="D65" s="77"/>
      <c r="E65" s="31">
        <v>-85786</v>
      </c>
      <c r="F65" s="85"/>
      <c r="G65" s="31">
        <v>-1583727</v>
      </c>
      <c r="H65" s="77"/>
      <c r="I65" s="31">
        <v>0</v>
      </c>
    </row>
    <row r="66" spans="1:11" ht="17.5" customHeight="1">
      <c r="A66" s="6" t="s">
        <v>219</v>
      </c>
      <c r="B66" s="6"/>
      <c r="C66" s="31">
        <v>0</v>
      </c>
      <c r="D66" s="90"/>
      <c r="E66" s="31">
        <v>174</v>
      </c>
      <c r="F66" s="90"/>
      <c r="G66" s="31">
        <v>0</v>
      </c>
      <c r="H66" s="90"/>
      <c r="I66" s="31">
        <v>174</v>
      </c>
    </row>
    <row r="67" spans="1:11" ht="17.5" customHeight="1">
      <c r="A67" s="6" t="s">
        <v>273</v>
      </c>
      <c r="B67" s="6"/>
      <c r="C67" s="31">
        <v>13369</v>
      </c>
      <c r="D67" s="90"/>
      <c r="E67" s="31">
        <v>525</v>
      </c>
      <c r="F67" s="90"/>
      <c r="G67" s="31">
        <v>0</v>
      </c>
      <c r="H67" s="90"/>
      <c r="I67" s="31">
        <v>0</v>
      </c>
    </row>
    <row r="68" spans="1:11" ht="17.5" customHeight="1">
      <c r="A68" s="6" t="s">
        <v>272</v>
      </c>
      <c r="B68" s="6"/>
      <c r="C68" s="31">
        <v>-125697</v>
      </c>
      <c r="D68" s="90"/>
      <c r="E68" s="31">
        <v>-845</v>
      </c>
      <c r="F68" s="90"/>
      <c r="G68" s="31">
        <v>-110660</v>
      </c>
      <c r="H68" s="90"/>
      <c r="I68" s="31">
        <v>0</v>
      </c>
    </row>
    <row r="69" spans="1:11" ht="17.5" customHeight="1">
      <c r="A69" s="6" t="s">
        <v>220</v>
      </c>
      <c r="B69" s="6"/>
      <c r="C69" s="31">
        <v>0</v>
      </c>
      <c r="D69" s="90"/>
      <c r="E69" s="31">
        <v>0</v>
      </c>
      <c r="F69" s="90"/>
      <c r="G69" s="31">
        <v>-991425</v>
      </c>
      <c r="H69" s="90"/>
      <c r="I69" s="31">
        <v>-85000</v>
      </c>
    </row>
    <row r="70" spans="1:11" ht="17.5" customHeight="1">
      <c r="A70" s="6" t="s">
        <v>274</v>
      </c>
      <c r="B70" s="6"/>
      <c r="C70" s="31">
        <v>311</v>
      </c>
      <c r="D70" s="90"/>
      <c r="E70" s="31">
        <v>11250</v>
      </c>
      <c r="F70" s="90"/>
      <c r="G70" s="89">
        <v>21750</v>
      </c>
      <c r="H70" s="90"/>
      <c r="I70" s="89">
        <v>24328</v>
      </c>
      <c r="K70" s="261"/>
    </row>
    <row r="71" spans="1:11" ht="17.5" customHeight="1">
      <c r="A71" s="6" t="s">
        <v>221</v>
      </c>
      <c r="B71" s="6"/>
      <c r="C71" s="31">
        <v>0</v>
      </c>
      <c r="D71" s="90"/>
      <c r="E71" s="31">
        <v>1129</v>
      </c>
      <c r="F71" s="90"/>
      <c r="G71" s="31">
        <v>0</v>
      </c>
      <c r="H71" s="90"/>
      <c r="I71" s="89">
        <v>0</v>
      </c>
    </row>
    <row r="72" spans="1:11" ht="17.5" customHeight="1">
      <c r="A72" s="6" t="s">
        <v>222</v>
      </c>
      <c r="B72" s="6"/>
      <c r="C72" s="78">
        <v>-3488</v>
      </c>
      <c r="D72" s="90"/>
      <c r="E72" s="78">
        <v>-6357</v>
      </c>
      <c r="F72" s="90"/>
      <c r="G72" s="89">
        <v>-3488</v>
      </c>
      <c r="H72" s="90"/>
      <c r="I72" s="89">
        <v>-6357</v>
      </c>
    </row>
    <row r="73" spans="1:11" ht="17.5" customHeight="1">
      <c r="A73" s="6" t="s">
        <v>223</v>
      </c>
      <c r="B73" s="6"/>
      <c r="C73" s="78">
        <v>-16331</v>
      </c>
      <c r="D73" s="90"/>
      <c r="E73" s="78">
        <v>-72559</v>
      </c>
      <c r="F73" s="90"/>
      <c r="G73" s="31">
        <v>0</v>
      </c>
      <c r="H73" s="90"/>
      <c r="I73" s="31">
        <v>0</v>
      </c>
    </row>
    <row r="74" spans="1:11" ht="17.5" customHeight="1">
      <c r="A74" s="6" t="s">
        <v>261</v>
      </c>
      <c r="B74" s="6"/>
      <c r="C74" s="78">
        <v>3270</v>
      </c>
      <c r="D74" s="90"/>
      <c r="E74" s="31">
        <v>0</v>
      </c>
      <c r="F74" s="90"/>
      <c r="G74" s="31">
        <v>0</v>
      </c>
      <c r="H74" s="90"/>
      <c r="I74" s="31">
        <v>0</v>
      </c>
    </row>
    <row r="75" spans="1:11" ht="17.5" customHeight="1">
      <c r="A75" s="6" t="s">
        <v>224</v>
      </c>
      <c r="B75" s="6"/>
      <c r="C75" s="31">
        <v>-490395</v>
      </c>
      <c r="D75" s="90"/>
      <c r="E75" s="31">
        <v>-236772</v>
      </c>
      <c r="F75" s="90"/>
      <c r="G75" s="89">
        <v>-63835</v>
      </c>
      <c r="H75" s="90"/>
      <c r="I75" s="89">
        <v>-16512</v>
      </c>
    </row>
    <row r="76" spans="1:11" ht="17.5" customHeight="1">
      <c r="A76" s="6" t="s">
        <v>225</v>
      </c>
      <c r="B76" s="6"/>
      <c r="C76" s="31">
        <v>2290</v>
      </c>
      <c r="D76" s="90"/>
      <c r="E76" s="31">
        <v>47693</v>
      </c>
      <c r="F76" s="90"/>
      <c r="G76" s="31">
        <v>8612</v>
      </c>
      <c r="H76" s="90"/>
      <c r="I76" s="31">
        <v>41</v>
      </c>
    </row>
    <row r="77" spans="1:11" ht="17.5" customHeight="1">
      <c r="A77" s="6" t="s">
        <v>269</v>
      </c>
      <c r="B77" s="6"/>
      <c r="C77" s="31">
        <v>2000</v>
      </c>
      <c r="D77" s="90"/>
      <c r="E77" s="31">
        <v>0</v>
      </c>
      <c r="F77" s="90"/>
      <c r="G77" s="31">
        <v>200</v>
      </c>
      <c r="H77" s="90"/>
      <c r="I77" s="31">
        <v>0</v>
      </c>
    </row>
    <row r="78" spans="1:11" ht="17.5" customHeight="1">
      <c r="A78" s="6" t="s">
        <v>226</v>
      </c>
      <c r="B78" s="6"/>
      <c r="C78" s="78">
        <v>-28328</v>
      </c>
      <c r="D78" s="90"/>
      <c r="E78" s="78">
        <v>-43390</v>
      </c>
      <c r="F78" s="90"/>
      <c r="G78" s="31">
        <v>-27652</v>
      </c>
      <c r="H78" s="90"/>
      <c r="I78" s="31">
        <v>-1419</v>
      </c>
    </row>
    <row r="79" spans="1:11" ht="17.5" customHeight="1">
      <c r="A79" s="6" t="s">
        <v>227</v>
      </c>
      <c r="B79" s="6"/>
      <c r="C79" s="31">
        <v>0</v>
      </c>
      <c r="D79" s="90"/>
      <c r="E79" s="78">
        <v>21</v>
      </c>
      <c r="F79" s="90"/>
      <c r="G79" s="31">
        <v>0</v>
      </c>
      <c r="H79" s="90"/>
      <c r="I79" s="31">
        <v>0</v>
      </c>
    </row>
    <row r="80" spans="1:11" ht="17.5" customHeight="1">
      <c r="A80" s="6" t="s">
        <v>228</v>
      </c>
      <c r="B80" s="6"/>
      <c r="C80" s="78">
        <v>92216</v>
      </c>
      <c r="D80" s="90"/>
      <c r="E80" s="78">
        <v>12019</v>
      </c>
      <c r="F80" s="90"/>
      <c r="G80" s="31">
        <v>424921</v>
      </c>
      <c r="H80" s="90"/>
      <c r="I80" s="31">
        <v>187508</v>
      </c>
    </row>
    <row r="81" spans="1:9" ht="17.5" customHeight="1">
      <c r="A81" s="6" t="s">
        <v>229</v>
      </c>
      <c r="B81" s="6"/>
      <c r="C81" s="31">
        <v>6754</v>
      </c>
      <c r="D81" s="90"/>
      <c r="E81" s="31">
        <v>75094</v>
      </c>
      <c r="F81" s="90"/>
      <c r="G81" s="31">
        <v>65623</v>
      </c>
      <c r="H81" s="90"/>
      <c r="I81" s="31">
        <v>24284</v>
      </c>
    </row>
    <row r="82" spans="1:9" ht="17.5" customHeight="1">
      <c r="A82" s="72" t="s">
        <v>230</v>
      </c>
      <c r="B82" s="72"/>
      <c r="C82" s="91">
        <f>SUM(C60:C81)</f>
        <v>-3247333</v>
      </c>
      <c r="D82" s="85"/>
      <c r="E82" s="91">
        <f>SUM(E60:E81)</f>
        <v>64990</v>
      </c>
      <c r="F82" s="85"/>
      <c r="G82" s="91">
        <f>SUM(G60:G81)</f>
        <v>-2628081</v>
      </c>
      <c r="H82" s="85"/>
      <c r="I82" s="91">
        <f>SUM(I60:I81)</f>
        <v>221547</v>
      </c>
    </row>
    <row r="83" spans="1:9" ht="14.15" customHeight="1">
      <c r="A83" s="6"/>
      <c r="B83" s="6"/>
      <c r="C83" s="85"/>
      <c r="D83" s="85"/>
      <c r="E83" s="85"/>
      <c r="F83" s="85"/>
      <c r="G83" s="85"/>
      <c r="H83" s="85"/>
      <c r="I83" s="85"/>
    </row>
    <row r="84" spans="1:9" ht="17.5" customHeight="1">
      <c r="A84" s="76" t="s">
        <v>231</v>
      </c>
      <c r="B84" s="6"/>
      <c r="C84" s="78"/>
      <c r="D84" s="77"/>
      <c r="E84" s="78"/>
      <c r="F84" s="77"/>
      <c r="G84" s="78"/>
      <c r="H84" s="77"/>
      <c r="I84" s="78"/>
    </row>
    <row r="85" spans="1:9" ht="17.5" customHeight="1">
      <c r="A85" s="6" t="s">
        <v>232</v>
      </c>
      <c r="B85" s="6"/>
      <c r="C85" s="77"/>
      <c r="D85" s="77"/>
      <c r="E85" s="77"/>
      <c r="F85" s="90"/>
      <c r="G85" s="79"/>
      <c r="H85" s="90"/>
      <c r="I85" s="79"/>
    </row>
    <row r="86" spans="1:9" ht="17.5" customHeight="1">
      <c r="A86" s="6"/>
      <c r="B86" s="6" t="s">
        <v>233</v>
      </c>
      <c r="C86" s="78">
        <v>3034274</v>
      </c>
      <c r="D86" s="77"/>
      <c r="E86" s="78">
        <v>3103906</v>
      </c>
      <c r="F86" s="90"/>
      <c r="G86" s="31">
        <v>2891827</v>
      </c>
      <c r="H86" s="90"/>
      <c r="I86" s="31">
        <v>2997667</v>
      </c>
    </row>
    <row r="87" spans="1:9" ht="17.5" customHeight="1">
      <c r="A87" s="6" t="s">
        <v>234</v>
      </c>
      <c r="B87" s="6"/>
      <c r="C87" s="78"/>
      <c r="D87" s="77"/>
      <c r="E87" s="78"/>
      <c r="F87" s="90"/>
      <c r="G87" s="77"/>
      <c r="H87" s="90"/>
      <c r="I87" s="77"/>
    </row>
    <row r="88" spans="1:9" ht="17.5" customHeight="1">
      <c r="A88" s="6"/>
      <c r="B88" s="6" t="s">
        <v>233</v>
      </c>
      <c r="C88" s="78">
        <v>-2100830</v>
      </c>
      <c r="D88" s="77"/>
      <c r="E88" s="78">
        <v>-1193038</v>
      </c>
      <c r="F88" s="92"/>
      <c r="G88" s="31">
        <v>-1880000</v>
      </c>
      <c r="H88" s="77"/>
      <c r="I88" s="31">
        <v>-1032000</v>
      </c>
    </row>
    <row r="89" spans="1:9" ht="17.5" customHeight="1">
      <c r="A89" s="6" t="s">
        <v>235</v>
      </c>
      <c r="B89" s="6"/>
      <c r="C89" s="31">
        <v>0</v>
      </c>
      <c r="D89" s="77"/>
      <c r="E89" s="31">
        <v>385949</v>
      </c>
      <c r="F89" s="90"/>
      <c r="G89" s="31">
        <v>0</v>
      </c>
      <c r="H89" s="90"/>
      <c r="I89" s="31">
        <v>0</v>
      </c>
    </row>
    <row r="90" spans="1:9" ht="17.5" customHeight="1">
      <c r="A90" s="6" t="s">
        <v>236</v>
      </c>
      <c r="B90" s="6"/>
      <c r="C90" s="31">
        <v>0</v>
      </c>
      <c r="D90" s="92"/>
      <c r="E90" s="31">
        <v>-31</v>
      </c>
      <c r="F90" s="90"/>
      <c r="G90" s="31">
        <v>-80000</v>
      </c>
      <c r="H90" s="90"/>
      <c r="I90" s="31">
        <v>0</v>
      </c>
    </row>
    <row r="91" spans="1:9" ht="17.5" customHeight="1">
      <c r="A91" s="6" t="s">
        <v>327</v>
      </c>
      <c r="B91" s="6"/>
      <c r="C91" s="31">
        <v>0</v>
      </c>
      <c r="D91" s="92"/>
      <c r="E91" s="31">
        <v>-40217</v>
      </c>
      <c r="F91" s="90"/>
      <c r="G91" s="31">
        <v>0</v>
      </c>
      <c r="H91" s="90"/>
      <c r="I91" s="31">
        <v>0</v>
      </c>
    </row>
    <row r="92" spans="1:9" ht="17.5" customHeight="1">
      <c r="A92" s="6" t="s">
        <v>237</v>
      </c>
      <c r="B92" s="6"/>
      <c r="C92" s="31">
        <v>2634810</v>
      </c>
      <c r="D92" s="77"/>
      <c r="E92" s="31">
        <v>0</v>
      </c>
      <c r="F92" s="77"/>
      <c r="G92" s="31">
        <v>2309343</v>
      </c>
      <c r="H92" s="77"/>
      <c r="I92" s="31">
        <v>0</v>
      </c>
    </row>
    <row r="93" spans="1:9" ht="17.5" customHeight="1">
      <c r="A93" s="6" t="s">
        <v>238</v>
      </c>
      <c r="B93" s="6"/>
      <c r="C93" s="77">
        <v>-208992</v>
      </c>
      <c r="D93" s="77"/>
      <c r="E93" s="77">
        <v>-282299</v>
      </c>
      <c r="F93" s="77"/>
      <c r="G93" s="31">
        <v>0</v>
      </c>
      <c r="H93" s="77"/>
      <c r="I93" s="77">
        <v>-130723</v>
      </c>
    </row>
    <row r="94" spans="1:9" ht="17.5" customHeight="1">
      <c r="A94" s="6" t="s">
        <v>239</v>
      </c>
      <c r="B94" s="6"/>
      <c r="C94" s="31">
        <v>-7250</v>
      </c>
      <c r="D94" s="77"/>
      <c r="E94" s="31">
        <v>0</v>
      </c>
      <c r="F94" s="31"/>
      <c r="G94" s="31">
        <v>0</v>
      </c>
      <c r="H94" s="31"/>
      <c r="I94" s="31">
        <v>0</v>
      </c>
    </row>
    <row r="95" spans="1:9" ht="17.5" customHeight="1">
      <c r="A95" s="6" t="s">
        <v>240</v>
      </c>
      <c r="B95" s="6"/>
      <c r="C95" s="77">
        <v>-376200</v>
      </c>
      <c r="D95" s="77"/>
      <c r="E95" s="77">
        <v>-214730</v>
      </c>
      <c r="F95" s="77"/>
      <c r="G95" s="77">
        <v>-139588</v>
      </c>
      <c r="H95" s="77"/>
      <c r="I95" s="77">
        <v>-28171</v>
      </c>
    </row>
    <row r="96" spans="1:9" ht="17.5" hidden="1" customHeight="1">
      <c r="A96" s="6" t="s">
        <v>241</v>
      </c>
      <c r="B96" s="81"/>
      <c r="C96" s="261">
        <v>0</v>
      </c>
      <c r="D96" s="260"/>
      <c r="E96" s="261">
        <v>0</v>
      </c>
      <c r="F96" s="77"/>
      <c r="G96" s="31">
        <v>0</v>
      </c>
      <c r="H96" s="77"/>
      <c r="I96" s="31">
        <v>0</v>
      </c>
    </row>
    <row r="97" spans="1:10" ht="17.5" customHeight="1">
      <c r="A97" s="6" t="s">
        <v>242</v>
      </c>
      <c r="B97" s="81"/>
      <c r="C97" s="31">
        <v>0</v>
      </c>
      <c r="D97" s="77"/>
      <c r="E97" s="77">
        <v>-600000</v>
      </c>
      <c r="F97" s="77"/>
      <c r="G97" s="31">
        <v>0</v>
      </c>
      <c r="H97" s="77"/>
      <c r="I97" s="77">
        <v>-600000</v>
      </c>
    </row>
    <row r="98" spans="1:10" ht="17.5" customHeight="1">
      <c r="A98" s="6" t="s">
        <v>243</v>
      </c>
      <c r="B98" s="81"/>
      <c r="C98" s="31">
        <v>0</v>
      </c>
      <c r="D98" s="77"/>
      <c r="E98" s="77">
        <v>-63659</v>
      </c>
      <c r="F98" s="77"/>
      <c r="G98" s="31">
        <v>0</v>
      </c>
      <c r="H98" s="77"/>
      <c r="I98" s="77">
        <v>-63659</v>
      </c>
    </row>
    <row r="99" spans="1:10" ht="17.5" customHeight="1">
      <c r="A99" s="6" t="s">
        <v>244</v>
      </c>
      <c r="B99" s="81"/>
      <c r="C99" s="77"/>
      <c r="D99" s="77"/>
      <c r="E99" s="77"/>
      <c r="F99" s="77"/>
      <c r="G99" s="31"/>
      <c r="H99" s="77"/>
      <c r="I99" s="77"/>
    </row>
    <row r="100" spans="1:10" ht="17.5" customHeight="1">
      <c r="A100" s="6"/>
      <c r="B100" s="6" t="s">
        <v>245</v>
      </c>
      <c r="C100" s="31">
        <v>0</v>
      </c>
      <c r="D100" s="77"/>
      <c r="E100" s="31">
        <v>7588</v>
      </c>
      <c r="F100" s="77"/>
      <c r="G100" s="31">
        <v>0</v>
      </c>
      <c r="H100" s="77"/>
      <c r="I100" s="31">
        <v>0</v>
      </c>
    </row>
    <row r="101" spans="1:10" ht="17.5" customHeight="1">
      <c r="A101" s="6" t="s">
        <v>275</v>
      </c>
      <c r="B101" s="6"/>
      <c r="C101" s="31">
        <v>0</v>
      </c>
      <c r="D101" s="77"/>
      <c r="E101" s="31">
        <v>-425000</v>
      </c>
      <c r="F101" s="77"/>
      <c r="G101" s="31">
        <v>0</v>
      </c>
      <c r="H101" s="77"/>
      <c r="I101" s="31">
        <v>-425000</v>
      </c>
    </row>
    <row r="102" spans="1:10" ht="17.5" customHeight="1">
      <c r="A102" s="6" t="s">
        <v>246</v>
      </c>
      <c r="B102" s="6"/>
      <c r="C102" s="31">
        <v>-452755</v>
      </c>
      <c r="D102" s="77"/>
      <c r="E102" s="31">
        <v>-795599</v>
      </c>
      <c r="F102" s="77"/>
      <c r="G102" s="31">
        <v>-452755</v>
      </c>
      <c r="H102" s="77"/>
      <c r="I102" s="31">
        <v>-795599</v>
      </c>
    </row>
    <row r="103" spans="1:10" ht="17.5" customHeight="1">
      <c r="A103" s="6" t="s">
        <v>169</v>
      </c>
      <c r="B103" s="6"/>
      <c r="C103" s="31">
        <v>-5854</v>
      </c>
      <c r="D103" s="77"/>
      <c r="E103" s="31">
        <v>0</v>
      </c>
      <c r="F103" s="77"/>
      <c r="G103" s="31">
        <v>0</v>
      </c>
      <c r="H103" s="77"/>
      <c r="I103" s="31">
        <v>0</v>
      </c>
    </row>
    <row r="104" spans="1:10" ht="17.5" customHeight="1">
      <c r="A104" s="6" t="s">
        <v>247</v>
      </c>
      <c r="B104" s="6"/>
      <c r="C104" s="77">
        <v>-291711</v>
      </c>
      <c r="D104" s="77"/>
      <c r="E104" s="77">
        <v>-211673</v>
      </c>
      <c r="F104" s="77"/>
      <c r="G104" s="77">
        <v>-190232</v>
      </c>
      <c r="H104" s="77"/>
      <c r="I104" s="77">
        <v>-114502</v>
      </c>
    </row>
    <row r="105" spans="1:10" ht="17.5" customHeight="1">
      <c r="A105" s="72" t="s">
        <v>276</v>
      </c>
      <c r="B105" s="72"/>
      <c r="C105" s="91">
        <f>SUM(C86:C104)</f>
        <v>2225492</v>
      </c>
      <c r="D105" s="85"/>
      <c r="E105" s="91">
        <f>SUM(E86:E104)</f>
        <v>-328803</v>
      </c>
      <c r="F105" s="85"/>
      <c r="G105" s="91">
        <f>SUM(G86:G104)</f>
        <v>2458595</v>
      </c>
      <c r="H105" s="85"/>
      <c r="I105" s="91">
        <f>SUM(I86:I104)</f>
        <v>-191987</v>
      </c>
    </row>
    <row r="106" spans="1:10" ht="17.5" customHeight="1">
      <c r="A106" s="72"/>
      <c r="B106" s="72"/>
      <c r="C106" s="85"/>
      <c r="D106" s="85"/>
      <c r="E106" s="85"/>
      <c r="F106" s="85"/>
      <c r="G106" s="85"/>
      <c r="H106" s="85"/>
      <c r="I106" s="85"/>
    </row>
    <row r="107" spans="1:10" s="104" customFormat="1" ht="20.149999999999999" customHeight="1">
      <c r="A107" s="86" t="s">
        <v>0</v>
      </c>
      <c r="B107" s="13"/>
      <c r="C107" s="268"/>
      <c r="D107" s="269"/>
      <c r="E107" s="268"/>
      <c r="F107" s="269"/>
      <c r="G107" s="276"/>
      <c r="H107" s="269"/>
      <c r="I107" s="276"/>
      <c r="J107" s="93"/>
    </row>
    <row r="108" spans="1:10" s="159" customFormat="1" ht="19.5" customHeight="1">
      <c r="A108" s="157" t="s">
        <v>196</v>
      </c>
      <c r="B108" s="157"/>
      <c r="C108" s="158"/>
      <c r="D108" s="158"/>
      <c r="E108" s="158"/>
      <c r="F108" s="158"/>
      <c r="G108" s="158"/>
      <c r="H108" s="158"/>
      <c r="I108" s="158"/>
    </row>
    <row r="109" spans="1:10" ht="19.5" customHeight="1">
      <c r="A109" s="86"/>
      <c r="B109" s="72"/>
      <c r="C109" s="85"/>
      <c r="D109" s="85"/>
      <c r="E109" s="85"/>
      <c r="F109" s="85"/>
      <c r="G109" s="85"/>
      <c r="H109" s="85"/>
      <c r="I109" s="85"/>
    </row>
    <row r="110" spans="1:10" ht="19.5" customHeight="1">
      <c r="A110" s="86"/>
      <c r="B110" s="72"/>
      <c r="C110" s="298" t="s">
        <v>43</v>
      </c>
      <c r="D110" s="298"/>
      <c r="E110" s="298"/>
      <c r="F110" s="266"/>
      <c r="G110" s="298" t="s">
        <v>3</v>
      </c>
      <c r="H110" s="298"/>
      <c r="I110" s="298"/>
    </row>
    <row r="111" spans="1:10" ht="19.5" customHeight="1">
      <c r="A111" s="86"/>
      <c r="B111" s="72"/>
      <c r="C111" s="298" t="s">
        <v>4</v>
      </c>
      <c r="D111" s="298"/>
      <c r="E111" s="298"/>
      <c r="F111" s="266"/>
      <c r="G111" s="298" t="s">
        <v>4</v>
      </c>
      <c r="H111" s="298"/>
      <c r="I111" s="298"/>
    </row>
    <row r="112" spans="1:10" ht="19.5" customHeight="1">
      <c r="A112" s="86"/>
      <c r="B112" s="72"/>
      <c r="C112" s="300" t="s">
        <v>118</v>
      </c>
      <c r="D112" s="300"/>
      <c r="E112" s="300"/>
      <c r="F112" s="266"/>
      <c r="G112" s="300" t="s">
        <v>118</v>
      </c>
      <c r="H112" s="300"/>
      <c r="I112" s="300"/>
    </row>
    <row r="113" spans="1:9" ht="19.5" customHeight="1">
      <c r="A113" s="86"/>
      <c r="B113" s="72"/>
      <c r="C113" s="302" t="s">
        <v>6</v>
      </c>
      <c r="D113" s="300"/>
      <c r="E113" s="300"/>
      <c r="F113" s="277"/>
      <c r="G113" s="302" t="s">
        <v>6</v>
      </c>
      <c r="H113" s="300"/>
      <c r="I113" s="300"/>
    </row>
    <row r="114" spans="1:9" ht="19.5" customHeight="1">
      <c r="A114" s="86"/>
      <c r="B114" s="72"/>
      <c r="C114" s="272">
        <v>2024</v>
      </c>
      <c r="D114" s="272"/>
      <c r="E114" s="272">
        <v>2023</v>
      </c>
      <c r="F114" s="272"/>
      <c r="G114" s="272">
        <v>2024</v>
      </c>
      <c r="H114" s="272"/>
      <c r="I114" s="272">
        <v>2023</v>
      </c>
    </row>
    <row r="115" spans="1:9" ht="19.5" customHeight="1">
      <c r="A115" s="72"/>
      <c r="B115" s="72"/>
      <c r="C115" s="305" t="s">
        <v>11</v>
      </c>
      <c r="D115" s="305"/>
      <c r="E115" s="305"/>
      <c r="F115" s="305"/>
      <c r="G115" s="305"/>
      <c r="H115" s="305"/>
      <c r="I115" s="305"/>
    </row>
    <row r="116" spans="1:9" ht="19.5" customHeight="1">
      <c r="A116" s="6" t="s">
        <v>248</v>
      </c>
      <c r="B116" s="6"/>
      <c r="C116" s="77"/>
      <c r="D116" s="77"/>
      <c r="E116" s="77"/>
      <c r="F116" s="77"/>
      <c r="G116" s="77"/>
      <c r="H116" s="77"/>
      <c r="I116" s="77"/>
    </row>
    <row r="117" spans="1:9" ht="19.5" customHeight="1">
      <c r="A117" s="6"/>
      <c r="B117" s="6" t="s">
        <v>249</v>
      </c>
      <c r="C117" s="77">
        <f>C105+C82+C48</f>
        <v>-227747</v>
      </c>
      <c r="D117" s="77"/>
      <c r="E117" s="77">
        <v>650486</v>
      </c>
      <c r="F117" s="77"/>
      <c r="G117" s="77">
        <f>G105+G82+G48</f>
        <v>-186354</v>
      </c>
      <c r="H117" s="77"/>
      <c r="I117" s="77">
        <v>128204</v>
      </c>
    </row>
    <row r="118" spans="1:9" ht="19.5" customHeight="1">
      <c r="A118" s="82" t="s">
        <v>250</v>
      </c>
      <c r="B118" s="6"/>
      <c r="C118" s="95">
        <v>9397</v>
      </c>
      <c r="D118" s="77"/>
      <c r="E118" s="95">
        <v>-2917</v>
      </c>
      <c r="F118" s="77"/>
      <c r="G118" s="95">
        <v>1308</v>
      </c>
      <c r="H118" s="77"/>
      <c r="I118" s="95">
        <v>0</v>
      </c>
    </row>
    <row r="119" spans="1:9" ht="19.5" customHeight="1">
      <c r="A119" s="96" t="s">
        <v>251</v>
      </c>
      <c r="B119" s="6"/>
      <c r="C119" s="97">
        <f>SUM(C117:C118)</f>
        <v>-218350</v>
      </c>
      <c r="D119" s="85"/>
      <c r="E119" s="97">
        <f>SUM(E117:E118)</f>
        <v>647569</v>
      </c>
      <c r="F119" s="85"/>
      <c r="G119" s="97">
        <f>SUM(G117:G118)</f>
        <v>-185046</v>
      </c>
      <c r="H119" s="85"/>
      <c r="I119" s="97">
        <f>SUM(I117:I118)</f>
        <v>128204</v>
      </c>
    </row>
    <row r="120" spans="1:9" ht="19.5" customHeight="1">
      <c r="A120" s="6" t="s">
        <v>252</v>
      </c>
      <c r="B120" s="6"/>
      <c r="C120" s="83">
        <v>1491743</v>
      </c>
      <c r="D120" s="77"/>
      <c r="E120" s="83">
        <v>923999</v>
      </c>
      <c r="F120" s="77"/>
      <c r="G120" s="83">
        <v>547183</v>
      </c>
      <c r="H120" s="77"/>
      <c r="I120" s="83">
        <v>332315</v>
      </c>
    </row>
    <row r="121" spans="1:9" ht="19.5" customHeight="1" thickBot="1">
      <c r="A121" s="72" t="s">
        <v>253</v>
      </c>
      <c r="B121" s="72"/>
      <c r="C121" s="98">
        <f>SUM(C119:C120)</f>
        <v>1273393</v>
      </c>
      <c r="D121" s="85"/>
      <c r="E121" s="98">
        <f>SUM(E119:E120)</f>
        <v>1571568</v>
      </c>
      <c r="F121" s="85"/>
      <c r="G121" s="98">
        <f>SUM(G119:G120)</f>
        <v>362137</v>
      </c>
      <c r="H121" s="85"/>
      <c r="I121" s="98">
        <f>SUM(I119:I120)</f>
        <v>460519</v>
      </c>
    </row>
    <row r="122" spans="1:9" ht="19.5" customHeight="1" thickTop="1">
      <c r="A122" s="96"/>
      <c r="B122" s="72"/>
      <c r="C122" s="85"/>
      <c r="D122" s="85"/>
      <c r="E122" s="85"/>
      <c r="F122" s="85"/>
      <c r="G122" s="85"/>
      <c r="H122" s="85"/>
      <c r="I122" s="85"/>
    </row>
    <row r="123" spans="1:9" ht="19.5" customHeight="1">
      <c r="A123" s="99" t="s">
        <v>254</v>
      </c>
      <c r="C123" s="278"/>
      <c r="D123" s="267"/>
      <c r="E123" s="278"/>
    </row>
    <row r="124" spans="1:9" ht="19.5" customHeight="1">
      <c r="A124" s="24" t="s">
        <v>255</v>
      </c>
      <c r="C124" s="31">
        <v>0</v>
      </c>
      <c r="D124" s="77"/>
      <c r="E124" s="31">
        <v>2446</v>
      </c>
      <c r="F124" s="31"/>
      <c r="G124" s="31">
        <v>0</v>
      </c>
      <c r="H124" s="31"/>
      <c r="I124" s="31">
        <v>0</v>
      </c>
    </row>
    <row r="125" spans="1:9" ht="19.5" customHeight="1">
      <c r="A125" s="24" t="s">
        <v>325</v>
      </c>
      <c r="C125" s="77">
        <v>87434</v>
      </c>
      <c r="D125" s="77"/>
      <c r="E125" s="77">
        <v>39603</v>
      </c>
      <c r="F125" s="77"/>
      <c r="G125" s="77">
        <v>547</v>
      </c>
      <c r="H125" s="77"/>
      <c r="I125" s="77">
        <v>1191</v>
      </c>
    </row>
    <row r="126" spans="1:9" ht="19.5" customHeight="1">
      <c r="A126" s="24" t="s">
        <v>312</v>
      </c>
      <c r="B126" s="267"/>
      <c r="C126" s="31">
        <v>984</v>
      </c>
      <c r="D126" s="77"/>
      <c r="E126" s="31">
        <v>3219</v>
      </c>
      <c r="F126" s="77"/>
      <c r="G126" s="31">
        <v>0</v>
      </c>
      <c r="H126" s="77"/>
      <c r="I126" s="31">
        <v>884</v>
      </c>
    </row>
    <row r="127" spans="1:9" ht="19.5" customHeight="1">
      <c r="A127" s="24" t="s">
        <v>256</v>
      </c>
      <c r="C127" s="31">
        <v>3435208</v>
      </c>
      <c r="D127" s="77"/>
      <c r="E127" s="31">
        <v>3211822</v>
      </c>
      <c r="F127" s="77"/>
      <c r="G127" s="31">
        <v>86938</v>
      </c>
      <c r="H127" s="77"/>
      <c r="I127" s="31">
        <v>47248</v>
      </c>
    </row>
    <row r="128" spans="1:9" ht="19.5" customHeight="1">
      <c r="A128" s="24" t="s">
        <v>257</v>
      </c>
      <c r="C128" s="31">
        <v>0</v>
      </c>
      <c r="D128" s="279"/>
      <c r="E128" s="280">
        <v>19000309</v>
      </c>
      <c r="F128" s="82"/>
      <c r="G128" s="31">
        <v>0</v>
      </c>
      <c r="H128" s="82"/>
      <c r="I128" s="31">
        <v>19000309</v>
      </c>
    </row>
  </sheetData>
  <mergeCells count="27">
    <mergeCell ref="C113:E113"/>
    <mergeCell ref="G113:I113"/>
    <mergeCell ref="C115:I115"/>
    <mergeCell ref="C110:E110"/>
    <mergeCell ref="G110:I110"/>
    <mergeCell ref="C111:E111"/>
    <mergeCell ref="G111:I111"/>
    <mergeCell ref="C112:E112"/>
    <mergeCell ref="G112:I112"/>
    <mergeCell ref="C56:E56"/>
    <mergeCell ref="G56:I56"/>
    <mergeCell ref="C58:I58"/>
    <mergeCell ref="C9:I9"/>
    <mergeCell ref="C53:E53"/>
    <mergeCell ref="G53:I53"/>
    <mergeCell ref="C7:E7"/>
    <mergeCell ref="G7:I7"/>
    <mergeCell ref="C54:E54"/>
    <mergeCell ref="G54:I54"/>
    <mergeCell ref="C55:E55"/>
    <mergeCell ref="G55:I5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14" fitToHeight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9" max="8" man="1"/>
    <brk id="10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</documentManagement>
</p:properties>
</file>

<file path=customXml/itemProps1.xml><?xml version="1.0" encoding="utf-8"?>
<ds:datastoreItem xmlns:ds="http://schemas.openxmlformats.org/officeDocument/2006/customXml" ds:itemID="{453EEA9D-69CD-4B15-A31F-7FE84D3711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621946-2A78-4EE6-8BBF-684C40991A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D8D26D-6D6D-438B-BAB4-5D285FE0326B}">
  <ds:schemaRefs>
    <ds:schemaRef ds:uri="http://purl.org/dc/elements/1.1/"/>
    <ds:schemaRef ds:uri="http://www.w3.org/XML/1998/namespace"/>
    <ds:schemaRef ds:uri="9302c0fc-93bc-45db-850e-214673077a06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bf13764-e70c-4c8d-b1e3-c6c51f30c372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3-5</vt:lpstr>
      <vt:lpstr>PL 6-9</vt:lpstr>
      <vt:lpstr>SH CS-10</vt:lpstr>
      <vt:lpstr>SH CS-11</vt:lpstr>
      <vt:lpstr>SH Sep 12-13</vt:lpstr>
      <vt:lpstr>CF 14-16</vt:lpstr>
      <vt:lpstr>'CF 14-16'!Print_Area</vt:lpstr>
      <vt:lpstr>'PL 6-9'!Print_Area</vt:lpstr>
      <vt:lpstr>'SH CS-10'!Print_Area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Nitchada, Chaichuchote</cp:lastModifiedBy>
  <cp:revision/>
  <cp:lastPrinted>2024-08-13T09:08:02Z</cp:lastPrinted>
  <dcterms:created xsi:type="dcterms:W3CDTF">2019-04-26T09:41:55Z</dcterms:created>
  <dcterms:modified xsi:type="dcterms:W3CDTF">2024-08-13T13:32:47Z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0x010100328FB6A1E7878746B05546DCC6B38AF4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2024-07-19T06:48:23Z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dd725a5c-c216-4b12-bfbc-74193e5a0349</vt:lpwstr>
  </property>
  <property fmtid="{D5CDD505-2E9C-101B-9397-08002B2CF9AE}" pid="9" name="MSIP_Label_282ec11f-0307-4ba2-9c7f-1e910abb2b8a_ContentBits">
    <vt:lpwstr>0</vt:lpwstr>
  </property>
</Properties>
</file>