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23250" windowHeight="12450" tabRatio="790"/>
  </bookViews>
  <sheets>
    <sheet name="BS-3-5" sheetId="25" r:id="rId1"/>
    <sheet name="PL 6-7 3M" sheetId="35" r:id="rId2"/>
    <sheet name="PL8-9 6M" sheetId="8" r:id="rId3"/>
    <sheet name="SH10" sheetId="33" r:id="rId4"/>
    <sheet name="BL (2)" sheetId="16" state="hidden" r:id="rId5"/>
    <sheet name="BL6-9 (2)" sheetId="17" state="hidden" r:id="rId6"/>
    <sheet name="SH 11" sheetId="23" r:id="rId7"/>
    <sheet name="SH12" sheetId="34" r:id="rId8"/>
    <sheet name="SH13" sheetId="24" r:id="rId9"/>
    <sheet name="cf14-15" sheetId="21" r:id="rId10"/>
    <sheet name="Weighted share Q2'23" sheetId="32" state="hidden" r:id="rId11"/>
    <sheet name="Weighted share Q2'22" sheetId="28" state="hidden" r:id="rId12"/>
    <sheet name="Weighted share Q1'22" sheetId="30" state="hidden" r:id="rId13"/>
    <sheet name="งบกระแสเงินสด " sheetId="18" state="hidden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a" localSheetId="1">'[1]BS - P&amp;L - CF'!#REF!</definedName>
    <definedName name="\a" localSheetId="3">'[1]BS - P&amp;L - CF'!#REF!</definedName>
    <definedName name="\a" localSheetId="7">'[1]BS - P&amp;L - CF'!#REF!</definedName>
    <definedName name="\a">'[1]BS - P&amp;L - CF'!#REF!</definedName>
    <definedName name="\c" localSheetId="3">'[1]BS - P&amp;L - CF'!#REF!</definedName>
    <definedName name="\c" localSheetId="7">'[1]BS - P&amp;L - CF'!#REF!</definedName>
    <definedName name="\c">'[1]BS - P&amp;L - CF'!#REF!</definedName>
    <definedName name="\d" localSheetId="3">'[1]BS - P&amp;L - CF'!#REF!</definedName>
    <definedName name="\d" localSheetId="7">'[1]BS - P&amp;L - CF'!#REF!</definedName>
    <definedName name="\d">'[1]BS - P&amp;L - CF'!#REF!</definedName>
    <definedName name="\orkje" localSheetId="1" hidden="1">{"'Eng (page2)'!$A$1:$D$52"}</definedName>
    <definedName name="\orkje" localSheetId="3" hidden="1">{"'Eng (page2)'!$A$1:$D$52"}</definedName>
    <definedName name="\orkje" localSheetId="7" hidden="1">{"'Eng (page2)'!$A$1:$D$52"}</definedName>
    <definedName name="\orkje" hidden="1">{"'Eng (page2)'!$A$1:$D$52"}</definedName>
    <definedName name="_.">#REF!</definedName>
    <definedName name="_?">#REF!</definedName>
    <definedName name="___________d1" localSheetId="1" hidden="1">{"'Model'!$A$1:$N$53"}</definedName>
    <definedName name="___________d1" localSheetId="3" hidden="1">{"'Model'!$A$1:$N$53"}</definedName>
    <definedName name="___________d1" localSheetId="7" hidden="1">{"'Model'!$A$1:$N$53"}</definedName>
    <definedName name="___________d1" hidden="1">{"'Model'!$A$1:$N$53"}</definedName>
    <definedName name="__________d1" localSheetId="1" hidden="1">{"'Model'!$A$1:$N$53"}</definedName>
    <definedName name="__________d1" localSheetId="3" hidden="1">{"'Model'!$A$1:$N$53"}</definedName>
    <definedName name="__________d1" localSheetId="7" hidden="1">{"'Model'!$A$1:$N$53"}</definedName>
    <definedName name="__________d1" hidden="1">{"'Model'!$A$1:$N$53"}</definedName>
    <definedName name="__________pp30" hidden="1">#REF!</definedName>
    <definedName name="__________X2" localSheetId="1" hidden="1">{"'Eng (page2)'!$A$1:$D$52"}</definedName>
    <definedName name="__________X2" localSheetId="3" hidden="1">{"'Eng (page2)'!$A$1:$D$52"}</definedName>
    <definedName name="__________X2" localSheetId="7" hidden="1">{"'Eng (page2)'!$A$1:$D$52"}</definedName>
    <definedName name="__________X2" hidden="1">{"'Eng (page2)'!$A$1:$D$52"}</definedName>
    <definedName name="_________a1" localSheetId="1" hidden="1">{"'Sheet1'!$L$16"}</definedName>
    <definedName name="_________a1" localSheetId="3" hidden="1">{"'Sheet1'!$L$16"}</definedName>
    <definedName name="_________a1" localSheetId="7" hidden="1">{"'Sheet1'!$L$16"}</definedName>
    <definedName name="_________a1" hidden="1">{"'Sheet1'!$L$16"}</definedName>
    <definedName name="_________d1" localSheetId="1" hidden="1">{"'Model'!$A$1:$N$53"}</definedName>
    <definedName name="_________d1" localSheetId="3" hidden="1">{"'Model'!$A$1:$N$53"}</definedName>
    <definedName name="_________d1" localSheetId="7" hidden="1">{"'Model'!$A$1:$N$53"}</definedName>
    <definedName name="_________d1" hidden="1">{"'Model'!$A$1:$N$53"}</definedName>
    <definedName name="_________NSO2" localSheetId="1" hidden="1">{"'Sheet1'!$L$16"}</definedName>
    <definedName name="_________NSO2" localSheetId="3" hidden="1">{"'Sheet1'!$L$16"}</definedName>
    <definedName name="_________NSO2" localSheetId="7" hidden="1">{"'Sheet1'!$L$16"}</definedName>
    <definedName name="_________NSO2" hidden="1">{"'Sheet1'!$L$16"}</definedName>
    <definedName name="_________pp30" hidden="1">#REF!</definedName>
    <definedName name="_________Tic30" localSheetId="1" hidden="1">{"'Eng (page2)'!$A$1:$D$52"}</definedName>
    <definedName name="_________Tic30" localSheetId="3" hidden="1">{"'Eng (page2)'!$A$1:$D$52"}</definedName>
    <definedName name="_________Tic30" localSheetId="7" hidden="1">{"'Eng (page2)'!$A$1:$D$52"}</definedName>
    <definedName name="_________Tic30" hidden="1">{"'Eng (page2)'!$A$1:$D$52"}</definedName>
    <definedName name="_________X2" localSheetId="1" hidden="1">{"'Eng (page2)'!$A$1:$D$52"}</definedName>
    <definedName name="_________X2" localSheetId="3" hidden="1">{"'Eng (page2)'!$A$1:$D$52"}</definedName>
    <definedName name="_________X2" localSheetId="7" hidden="1">{"'Eng (page2)'!$A$1:$D$52"}</definedName>
    <definedName name="_________X2" hidden="1">{"'Eng (page2)'!$A$1:$D$52"}</definedName>
    <definedName name="_________ZH111" localSheetId="1" hidden="1">{"'Model'!$A$1:$N$53"}</definedName>
    <definedName name="_________ZH111" localSheetId="3" hidden="1">{"'Model'!$A$1:$N$53"}</definedName>
    <definedName name="_________ZH111" localSheetId="7" hidden="1">{"'Model'!$A$1:$N$53"}</definedName>
    <definedName name="_________ZH111" hidden="1">{"'Model'!$A$1:$N$53"}</definedName>
    <definedName name="________d1" localSheetId="1" hidden="1">{"'Model'!$A$1:$N$53"}</definedName>
    <definedName name="________d1" localSheetId="3" hidden="1">{"'Model'!$A$1:$N$53"}</definedName>
    <definedName name="________d1" localSheetId="7" hidden="1">{"'Model'!$A$1:$N$53"}</definedName>
    <definedName name="________d1" hidden="1">{"'Model'!$A$1:$N$53"}</definedName>
    <definedName name="________pp30" hidden="1">#REF!</definedName>
    <definedName name="________Tic30" localSheetId="1" hidden="1">{"'Eng (page2)'!$A$1:$D$52"}</definedName>
    <definedName name="________Tic30" localSheetId="3" hidden="1">{"'Eng (page2)'!$A$1:$D$52"}</definedName>
    <definedName name="________Tic30" localSheetId="7" hidden="1">{"'Eng (page2)'!$A$1:$D$52"}</definedName>
    <definedName name="________Tic30" hidden="1">{"'Eng (page2)'!$A$1:$D$52"}</definedName>
    <definedName name="________u645" localSheetId="1" hidden="1">{"'Eng (page2)'!$A$1:$D$52"}</definedName>
    <definedName name="________u645" localSheetId="3" hidden="1">{"'Eng (page2)'!$A$1:$D$52"}</definedName>
    <definedName name="________u645" localSheetId="7" hidden="1">{"'Eng (page2)'!$A$1:$D$52"}</definedName>
    <definedName name="________u645" hidden="1">{"'Eng (page2)'!$A$1:$D$52"}</definedName>
    <definedName name="________X2" localSheetId="1" hidden="1">{"'Eng (page2)'!$A$1:$D$52"}</definedName>
    <definedName name="________X2" localSheetId="3" hidden="1">{"'Eng (page2)'!$A$1:$D$52"}</definedName>
    <definedName name="________X2" localSheetId="7" hidden="1">{"'Eng (page2)'!$A$1:$D$52"}</definedName>
    <definedName name="________X2" hidden="1">{"'Eng (page2)'!$A$1:$D$52"}</definedName>
    <definedName name="________y4" localSheetId="1" hidden="1">{"'Eng (page2)'!$A$1:$D$52"}</definedName>
    <definedName name="________y4" localSheetId="3" hidden="1">{"'Eng (page2)'!$A$1:$D$52"}</definedName>
    <definedName name="________y4" localSheetId="7" hidden="1">{"'Eng (page2)'!$A$1:$D$52"}</definedName>
    <definedName name="________y4" hidden="1">{"'Eng (page2)'!$A$1:$D$52"}</definedName>
    <definedName name="________ZH111" localSheetId="1" hidden="1">{"'Model'!$A$1:$N$53"}</definedName>
    <definedName name="________ZH111" localSheetId="3" hidden="1">{"'Model'!$A$1:$N$53"}</definedName>
    <definedName name="________ZH111" localSheetId="7" hidden="1">{"'Model'!$A$1:$N$53"}</definedName>
    <definedName name="________ZH111" hidden="1">{"'Model'!$A$1:$N$53"}</definedName>
    <definedName name="_______a1" localSheetId="1" hidden="1">{"'Sheet1'!$L$16"}</definedName>
    <definedName name="_______a1" localSheetId="3" hidden="1">{"'Sheet1'!$L$16"}</definedName>
    <definedName name="_______a1" localSheetId="7" hidden="1">{"'Sheet1'!$L$16"}</definedName>
    <definedName name="_______a1" hidden="1">{"'Sheet1'!$L$16"}</definedName>
    <definedName name="_______d1" localSheetId="1" hidden="1">{"'Model'!$A$1:$N$53"}</definedName>
    <definedName name="_______d1" localSheetId="3" hidden="1">{"'Model'!$A$1:$N$53"}</definedName>
    <definedName name="_______d1" localSheetId="7" hidden="1">{"'Model'!$A$1:$N$53"}</definedName>
    <definedName name="_______d1" hidden="1">{"'Model'!$A$1:$N$53"}</definedName>
    <definedName name="_______er43" localSheetId="1" hidden="1">{"'Eng (page2)'!$A$1:$D$52"}</definedName>
    <definedName name="_______er43" localSheetId="3" hidden="1">{"'Eng (page2)'!$A$1:$D$52"}</definedName>
    <definedName name="_______er43" localSheetId="7" hidden="1">{"'Eng (page2)'!$A$1:$D$52"}</definedName>
    <definedName name="_______er43" hidden="1">{"'Eng (page2)'!$A$1:$D$52"}</definedName>
    <definedName name="_______G1" localSheetId="1" hidden="1">{"'Eng (page2)'!$A$1:$D$52"}</definedName>
    <definedName name="_______G1" localSheetId="3" hidden="1">{"'Eng (page2)'!$A$1:$D$52"}</definedName>
    <definedName name="_______G1" localSheetId="7" hidden="1">{"'Eng (page2)'!$A$1:$D$52"}</definedName>
    <definedName name="_______G1" hidden="1">{"'Eng (page2)'!$A$1:$D$52"}</definedName>
    <definedName name="_______NSO2" localSheetId="1" hidden="1">{"'Sheet1'!$L$16"}</definedName>
    <definedName name="_______NSO2" localSheetId="3" hidden="1">{"'Sheet1'!$L$16"}</definedName>
    <definedName name="_______NSO2" localSheetId="7" hidden="1">{"'Sheet1'!$L$16"}</definedName>
    <definedName name="_______NSO2" hidden="1">{"'Sheet1'!$L$16"}</definedName>
    <definedName name="_______pp30" hidden="1">#REF!</definedName>
    <definedName name="_______Tic30" localSheetId="1" hidden="1">{"'Eng (page2)'!$A$1:$D$52"}</definedName>
    <definedName name="_______Tic30" localSheetId="3" hidden="1">{"'Eng (page2)'!$A$1:$D$52"}</definedName>
    <definedName name="_______Tic30" localSheetId="7" hidden="1">{"'Eng (page2)'!$A$1:$D$52"}</definedName>
    <definedName name="_______Tic30" hidden="1">{"'Eng (page2)'!$A$1:$D$52"}</definedName>
    <definedName name="_______u645" localSheetId="1" hidden="1">{"'Eng (page2)'!$A$1:$D$52"}</definedName>
    <definedName name="_______u645" localSheetId="3" hidden="1">{"'Eng (page2)'!$A$1:$D$52"}</definedName>
    <definedName name="_______u645" localSheetId="7" hidden="1">{"'Eng (page2)'!$A$1:$D$52"}</definedName>
    <definedName name="_______u645" hidden="1">{"'Eng (page2)'!$A$1:$D$52"}</definedName>
    <definedName name="_______X2" localSheetId="1" hidden="1">{"'Eng (page2)'!$A$1:$D$52"}</definedName>
    <definedName name="_______X2" localSheetId="3" hidden="1">{"'Eng (page2)'!$A$1:$D$52"}</definedName>
    <definedName name="_______X2" localSheetId="7" hidden="1">{"'Eng (page2)'!$A$1:$D$52"}</definedName>
    <definedName name="_______X2" hidden="1">{"'Eng (page2)'!$A$1:$D$52"}</definedName>
    <definedName name="_______y4" localSheetId="1" hidden="1">{"'Eng (page2)'!$A$1:$D$52"}</definedName>
    <definedName name="_______y4" localSheetId="3" hidden="1">{"'Eng (page2)'!$A$1:$D$52"}</definedName>
    <definedName name="_______y4" localSheetId="7" hidden="1">{"'Eng (page2)'!$A$1:$D$52"}</definedName>
    <definedName name="_______y4" hidden="1">{"'Eng (page2)'!$A$1:$D$52"}</definedName>
    <definedName name="_______ZH111" localSheetId="1" hidden="1">{"'Model'!$A$1:$N$53"}</definedName>
    <definedName name="_______ZH111" localSheetId="3" hidden="1">{"'Model'!$A$1:$N$53"}</definedName>
    <definedName name="_______ZH111" localSheetId="7" hidden="1">{"'Model'!$A$1:$N$53"}</definedName>
    <definedName name="_______ZH111" hidden="1">{"'Model'!$A$1:$N$53"}</definedName>
    <definedName name="______d1" localSheetId="1" hidden="1">{"'Model'!$A$1:$N$53"}</definedName>
    <definedName name="______d1" localSheetId="3" hidden="1">{"'Model'!$A$1:$N$53"}</definedName>
    <definedName name="______d1" localSheetId="7" hidden="1">{"'Model'!$A$1:$N$53"}</definedName>
    <definedName name="______d1" hidden="1">{"'Model'!$A$1:$N$53"}</definedName>
    <definedName name="______er43" localSheetId="1" hidden="1">{"'Eng (page2)'!$A$1:$D$52"}</definedName>
    <definedName name="______er43" localSheetId="3" hidden="1">{"'Eng (page2)'!$A$1:$D$52"}</definedName>
    <definedName name="______er43" localSheetId="7" hidden="1">{"'Eng (page2)'!$A$1:$D$52"}</definedName>
    <definedName name="______er43" hidden="1">{"'Eng (page2)'!$A$1:$D$52"}</definedName>
    <definedName name="______G1" localSheetId="1" hidden="1">{"'Eng (page2)'!$A$1:$D$52"}</definedName>
    <definedName name="______G1" localSheetId="3" hidden="1">{"'Eng (page2)'!$A$1:$D$52"}</definedName>
    <definedName name="______G1" localSheetId="7" hidden="1">{"'Eng (page2)'!$A$1:$D$52"}</definedName>
    <definedName name="______G1" hidden="1">{"'Eng (page2)'!$A$1:$D$52"}</definedName>
    <definedName name="______pp30" hidden="1">#REF!</definedName>
    <definedName name="______Tic30" localSheetId="1" hidden="1">{"'Eng (page2)'!$A$1:$D$52"}</definedName>
    <definedName name="______Tic30" localSheetId="3" hidden="1">{"'Eng (page2)'!$A$1:$D$52"}</definedName>
    <definedName name="______Tic30" localSheetId="7" hidden="1">{"'Eng (page2)'!$A$1:$D$52"}</definedName>
    <definedName name="______Tic30" hidden="1">{"'Eng (page2)'!$A$1:$D$52"}</definedName>
    <definedName name="______u645" localSheetId="1" hidden="1">{"'Eng (page2)'!$A$1:$D$52"}</definedName>
    <definedName name="______u645" localSheetId="3" hidden="1">{"'Eng (page2)'!$A$1:$D$52"}</definedName>
    <definedName name="______u645" localSheetId="7" hidden="1">{"'Eng (page2)'!$A$1:$D$52"}</definedName>
    <definedName name="______u645" hidden="1">{"'Eng (page2)'!$A$1:$D$52"}</definedName>
    <definedName name="______X2" localSheetId="1" hidden="1">{"'Eng (page2)'!$A$1:$D$52"}</definedName>
    <definedName name="______X2" localSheetId="3" hidden="1">{"'Eng (page2)'!$A$1:$D$52"}</definedName>
    <definedName name="______X2" localSheetId="7" hidden="1">{"'Eng (page2)'!$A$1:$D$52"}</definedName>
    <definedName name="______X2" hidden="1">{"'Eng (page2)'!$A$1:$D$52"}</definedName>
    <definedName name="______y4" localSheetId="1" hidden="1">{"'Eng (page2)'!$A$1:$D$52"}</definedName>
    <definedName name="______y4" localSheetId="3" hidden="1">{"'Eng (page2)'!$A$1:$D$52"}</definedName>
    <definedName name="______y4" localSheetId="7" hidden="1">{"'Eng (page2)'!$A$1:$D$52"}</definedName>
    <definedName name="______y4" hidden="1">{"'Eng (page2)'!$A$1:$D$52"}</definedName>
    <definedName name="______ZH111" localSheetId="1" hidden="1">{"'Model'!$A$1:$N$53"}</definedName>
    <definedName name="______ZH111" localSheetId="3" hidden="1">{"'Model'!$A$1:$N$53"}</definedName>
    <definedName name="______ZH111" localSheetId="7" hidden="1">{"'Model'!$A$1:$N$53"}</definedName>
    <definedName name="______ZH111" hidden="1">{"'Model'!$A$1:$N$53"}</definedName>
    <definedName name="_____a1" localSheetId="1" hidden="1">{"'Sheet1'!$L$16"}</definedName>
    <definedName name="_____a1" localSheetId="3" hidden="1">{"'Sheet1'!$L$16"}</definedName>
    <definedName name="_____a1" localSheetId="7" hidden="1">{"'Sheet1'!$L$16"}</definedName>
    <definedName name="_____a1" hidden="1">{"'Sheet1'!$L$16"}</definedName>
    <definedName name="_____d1" localSheetId="1" hidden="1">{"'Model'!$A$1:$N$53"}</definedName>
    <definedName name="_____d1" localSheetId="3" hidden="1">{"'Model'!$A$1:$N$53"}</definedName>
    <definedName name="_____d1" localSheetId="7" hidden="1">{"'Model'!$A$1:$N$53"}</definedName>
    <definedName name="_____d1" hidden="1">{"'Model'!$A$1:$N$53"}</definedName>
    <definedName name="_____er43" localSheetId="1" hidden="1">{"'Eng (page2)'!$A$1:$D$52"}</definedName>
    <definedName name="_____er43" localSheetId="3" hidden="1">{"'Eng (page2)'!$A$1:$D$52"}</definedName>
    <definedName name="_____er43" localSheetId="7" hidden="1">{"'Eng (page2)'!$A$1:$D$52"}</definedName>
    <definedName name="_____er43" hidden="1">{"'Eng (page2)'!$A$1:$D$52"}</definedName>
    <definedName name="_____G1" localSheetId="1" hidden="1">{"'Eng (page2)'!$A$1:$D$52"}</definedName>
    <definedName name="_____G1" localSheetId="3" hidden="1">{"'Eng (page2)'!$A$1:$D$52"}</definedName>
    <definedName name="_____G1" localSheetId="7" hidden="1">{"'Eng (page2)'!$A$1:$D$52"}</definedName>
    <definedName name="_____G1" hidden="1">{"'Eng (page2)'!$A$1:$D$52"}</definedName>
    <definedName name="_____new1" localSheetId="1" hidden="1">{"letter",#N/A,FALSE,"Letter";"amort",#N/A,FALSE,"Amort"}</definedName>
    <definedName name="_____new1" localSheetId="3" hidden="1">{"letter",#N/A,FALSE,"Letter";"amort",#N/A,FALSE,"Amort"}</definedName>
    <definedName name="_____new1" localSheetId="7" hidden="1">{"letter",#N/A,FALSE,"Letter";"amort",#N/A,FALSE,"Amort"}</definedName>
    <definedName name="_____new1" hidden="1">{"letter",#N/A,FALSE,"Letter";"amort",#N/A,FALSE,"Amort"}</definedName>
    <definedName name="_____NSO2" localSheetId="1" hidden="1">{"'Sheet1'!$L$16"}</definedName>
    <definedName name="_____NSO2" localSheetId="3" hidden="1">{"'Sheet1'!$L$16"}</definedName>
    <definedName name="_____NSO2" localSheetId="7" hidden="1">{"'Sheet1'!$L$16"}</definedName>
    <definedName name="_____NSO2" hidden="1">{"'Sheet1'!$L$16"}</definedName>
    <definedName name="_____pp30" hidden="1">#REF!</definedName>
    <definedName name="_____Tic30" localSheetId="1" hidden="1">{"'Eng (page2)'!$A$1:$D$52"}</definedName>
    <definedName name="_____Tic30" localSheetId="3" hidden="1">{"'Eng (page2)'!$A$1:$D$52"}</definedName>
    <definedName name="_____Tic30" localSheetId="7" hidden="1">{"'Eng (page2)'!$A$1:$D$52"}</definedName>
    <definedName name="_____Tic30" hidden="1">{"'Eng (page2)'!$A$1:$D$52"}</definedName>
    <definedName name="_____u645" localSheetId="1" hidden="1">{"'Eng (page2)'!$A$1:$D$52"}</definedName>
    <definedName name="_____u645" localSheetId="3" hidden="1">{"'Eng (page2)'!$A$1:$D$52"}</definedName>
    <definedName name="_____u645" localSheetId="7" hidden="1">{"'Eng (page2)'!$A$1:$D$52"}</definedName>
    <definedName name="_____u645" hidden="1">{"'Eng (page2)'!$A$1:$D$52"}</definedName>
    <definedName name="_____X2" localSheetId="1" hidden="1">{"'Eng (page2)'!$A$1:$D$52"}</definedName>
    <definedName name="_____X2" localSheetId="3" hidden="1">{"'Eng (page2)'!$A$1:$D$52"}</definedName>
    <definedName name="_____X2" localSheetId="7" hidden="1">{"'Eng (page2)'!$A$1:$D$52"}</definedName>
    <definedName name="_____X2" hidden="1">{"'Eng (page2)'!$A$1:$D$52"}</definedName>
    <definedName name="_____y4" localSheetId="1" hidden="1">{"'Eng (page2)'!$A$1:$D$52"}</definedName>
    <definedName name="_____y4" localSheetId="3" hidden="1">{"'Eng (page2)'!$A$1:$D$52"}</definedName>
    <definedName name="_____y4" localSheetId="7" hidden="1">{"'Eng (page2)'!$A$1:$D$52"}</definedName>
    <definedName name="_____y4" hidden="1">{"'Eng (page2)'!$A$1:$D$52"}</definedName>
    <definedName name="_____ZH111" localSheetId="1" hidden="1">{"'Model'!$A$1:$N$53"}</definedName>
    <definedName name="_____ZH111" localSheetId="3" hidden="1">{"'Model'!$A$1:$N$53"}</definedName>
    <definedName name="_____ZH111" localSheetId="7" hidden="1">{"'Model'!$A$1:$N$53"}</definedName>
    <definedName name="_____ZH111" hidden="1">{"'Model'!$A$1:$N$53"}</definedName>
    <definedName name="____a1" localSheetId="1" hidden="1">{"'Sheet1'!$L$16"}</definedName>
    <definedName name="____a1" localSheetId="3" hidden="1">{"'Sheet1'!$L$16"}</definedName>
    <definedName name="____a1" localSheetId="7" hidden="1">{"'Sheet1'!$L$16"}</definedName>
    <definedName name="____a1" hidden="1">{"'Sheet1'!$L$16"}</definedName>
    <definedName name="____cut10" localSheetId="1" hidden="1">{"'Model'!$A$1:$N$53"}</definedName>
    <definedName name="____cut10" localSheetId="3" hidden="1">{"'Model'!$A$1:$N$53"}</definedName>
    <definedName name="____cut10" localSheetId="7" hidden="1">{"'Model'!$A$1:$N$53"}</definedName>
    <definedName name="____cut10" hidden="1">{"'Model'!$A$1:$N$53"}</definedName>
    <definedName name="____d1" localSheetId="1" hidden="1">{"'Model'!$A$1:$N$53"}</definedName>
    <definedName name="____d1" localSheetId="3" hidden="1">{"'Model'!$A$1:$N$53"}</definedName>
    <definedName name="____d1" localSheetId="7" hidden="1">{"'Model'!$A$1:$N$53"}</definedName>
    <definedName name="____d1" hidden="1">{"'Model'!$A$1:$N$53"}</definedName>
    <definedName name="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1" hidden="1">{#N/A,#N/A,FALSE,"BUDGET"}</definedName>
    <definedName name="____DET4" localSheetId="3" hidden="1">{#N/A,#N/A,FALSE,"BUDGET"}</definedName>
    <definedName name="____DET4" localSheetId="7" hidden="1">{#N/A,#N/A,FALSE,"BUDGET"}</definedName>
    <definedName name="____DET4" hidden="1">{#N/A,#N/A,FALSE,"BUDGET"}</definedName>
    <definedName name="____er43" localSheetId="1" hidden="1">{"'Eng (page2)'!$A$1:$D$52"}</definedName>
    <definedName name="____er43" localSheetId="3" hidden="1">{"'Eng (page2)'!$A$1:$D$52"}</definedName>
    <definedName name="____er43" localSheetId="7" hidden="1">{"'Eng (page2)'!$A$1:$D$52"}</definedName>
    <definedName name="____er43" hidden="1">{"'Eng (page2)'!$A$1:$D$52"}</definedName>
    <definedName name="____G1" localSheetId="1" hidden="1">{"'Eng (page2)'!$A$1:$D$52"}</definedName>
    <definedName name="____G1" localSheetId="3" hidden="1">{"'Eng (page2)'!$A$1:$D$52"}</definedName>
    <definedName name="____G1" localSheetId="7" hidden="1">{"'Eng (page2)'!$A$1:$D$52"}</definedName>
    <definedName name="____G1" hidden="1">{"'Eng (page2)'!$A$1:$D$52"}</definedName>
    <definedName name="____K306" localSheetId="1" hidden="1">{"'Eng (page2)'!$A$1:$D$52"}</definedName>
    <definedName name="____K306" localSheetId="3" hidden="1">{"'Eng (page2)'!$A$1:$D$52"}</definedName>
    <definedName name="____K306" localSheetId="7" hidden="1">{"'Eng (page2)'!$A$1:$D$52"}</definedName>
    <definedName name="____K306" hidden="1">{"'Eng (page2)'!$A$1:$D$52"}</definedName>
    <definedName name="____KEY1" hidden="1">[2]Accure!#REF!</definedName>
    <definedName name="____L310" localSheetId="1" hidden="1">{"'Eng (page2)'!$A$1:$D$52"}</definedName>
    <definedName name="____L310" localSheetId="3" hidden="1">{"'Eng (page2)'!$A$1:$D$52"}</definedName>
    <definedName name="____L310" localSheetId="7" hidden="1">{"'Eng (page2)'!$A$1:$D$52"}</definedName>
    <definedName name="____L310" hidden="1">{"'Eng (page2)'!$A$1:$D$52"}</definedName>
    <definedName name="____new1" localSheetId="1" hidden="1">{"letter",#N/A,FALSE,"Letter";"amort",#N/A,FALSE,"Amort"}</definedName>
    <definedName name="____new1" localSheetId="3" hidden="1">{"letter",#N/A,FALSE,"Letter";"amort",#N/A,FALSE,"Amort"}</definedName>
    <definedName name="____new1" localSheetId="7" hidden="1">{"letter",#N/A,FALSE,"Letter";"amort",#N/A,FALSE,"Amort"}</definedName>
    <definedName name="____new1" hidden="1">{"letter",#N/A,FALSE,"Letter";"amort",#N/A,FALSE,"Amort"}</definedName>
    <definedName name="____NSO2" localSheetId="1" hidden="1">{"'Sheet1'!$L$16"}</definedName>
    <definedName name="____NSO2" localSheetId="3" hidden="1">{"'Sheet1'!$L$16"}</definedName>
    <definedName name="____NSO2" localSheetId="7" hidden="1">{"'Sheet1'!$L$16"}</definedName>
    <definedName name="____NSO2" hidden="1">{"'Sheet1'!$L$16"}</definedName>
    <definedName name="____pp30" hidden="1">#REF!</definedName>
    <definedName name="____Tic30" localSheetId="1" hidden="1">{"'Eng (page2)'!$A$1:$D$52"}</definedName>
    <definedName name="____Tic30" localSheetId="3" hidden="1">{"'Eng (page2)'!$A$1:$D$52"}</definedName>
    <definedName name="____Tic30" localSheetId="7" hidden="1">{"'Eng (page2)'!$A$1:$D$52"}</definedName>
    <definedName name="____Tic30" hidden="1">{"'Eng (page2)'!$A$1:$D$52"}</definedName>
    <definedName name="____u645" localSheetId="1" hidden="1">{"'Eng (page2)'!$A$1:$D$52"}</definedName>
    <definedName name="____u645" localSheetId="3" hidden="1">{"'Eng (page2)'!$A$1:$D$52"}</definedName>
    <definedName name="____u645" localSheetId="7" hidden="1">{"'Eng (page2)'!$A$1:$D$52"}</definedName>
    <definedName name="____u645" hidden="1">{"'Eng (page2)'!$A$1:$D$52"}</definedName>
    <definedName name="____X2" localSheetId="1" hidden="1">{"'Eng (page2)'!$A$1:$D$52"}</definedName>
    <definedName name="____X2" localSheetId="3" hidden="1">{"'Eng (page2)'!$A$1:$D$52"}</definedName>
    <definedName name="____X2" localSheetId="7" hidden="1">{"'Eng (page2)'!$A$1:$D$52"}</definedName>
    <definedName name="____X2" hidden="1">{"'Eng (page2)'!$A$1:$D$52"}</definedName>
    <definedName name="____y4" localSheetId="1" hidden="1">{"'Eng (page2)'!$A$1:$D$52"}</definedName>
    <definedName name="____y4" localSheetId="3" hidden="1">{"'Eng (page2)'!$A$1:$D$52"}</definedName>
    <definedName name="____y4" localSheetId="7" hidden="1">{"'Eng (page2)'!$A$1:$D$52"}</definedName>
    <definedName name="____y4" hidden="1">{"'Eng (page2)'!$A$1:$D$52"}</definedName>
    <definedName name="____ZH111" localSheetId="1" hidden="1">{"'Model'!$A$1:$N$53"}</definedName>
    <definedName name="____ZH111" localSheetId="3" hidden="1">{"'Model'!$A$1:$N$53"}</definedName>
    <definedName name="____ZH111" localSheetId="7" hidden="1">{"'Model'!$A$1:$N$53"}</definedName>
    <definedName name="____ZH111" hidden="1">{"'Model'!$A$1:$N$53"}</definedName>
    <definedName name="___a10" localSheetId="1" hidden="1">{"sales",#N/A,FALSE,"SALES"}</definedName>
    <definedName name="___a10" localSheetId="3" hidden="1">{"sales",#N/A,FALSE,"SALES"}</definedName>
    <definedName name="___a10" localSheetId="7" hidden="1">{"sales",#N/A,FALSE,"SALES"}</definedName>
    <definedName name="___a10" hidden="1">{"sales",#N/A,FALSE,"SALES"}</definedName>
    <definedName name="___ASA1" localSheetId="1" hidden="1">{#N/A,#N/A,FALSE,"CAT3516";#N/A,#N/A,FALSE,"CAT3608";#N/A,#N/A,FALSE,"Wartsila";#N/A,#N/A,FALSE,"Asm";#N/A,#N/A,FALSE,"DG cost"}</definedName>
    <definedName name="___ASA1" localSheetId="3" hidden="1">{#N/A,#N/A,FALSE,"CAT3516";#N/A,#N/A,FALSE,"CAT3608";#N/A,#N/A,FALSE,"Wartsila";#N/A,#N/A,FALSE,"Asm";#N/A,#N/A,FALSE,"DG cost"}</definedName>
    <definedName name="___ASA1" localSheetId="7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cut10" localSheetId="1" hidden="1">{"'Model'!$A$1:$N$53"}</definedName>
    <definedName name="___cut10" localSheetId="3" hidden="1">{"'Model'!$A$1:$N$53"}</definedName>
    <definedName name="___cut10" localSheetId="7" hidden="1">{"'Model'!$A$1:$N$53"}</definedName>
    <definedName name="___cut10" hidden="1">{"'Model'!$A$1:$N$53"}</definedName>
    <definedName name="___d1" localSheetId="1" hidden="1">{"'Model'!$A$1:$N$53"}</definedName>
    <definedName name="___d1" localSheetId="3" hidden="1">{"'Model'!$A$1:$N$53"}</definedName>
    <definedName name="___d1" localSheetId="7" hidden="1">{"'Model'!$A$1:$N$53"}</definedName>
    <definedName name="___d1" hidden="1">{"'Model'!$A$1:$N$53"}</definedName>
    <definedName name="___er43" localSheetId="1" hidden="1">{"'Eng (page2)'!$A$1:$D$52"}</definedName>
    <definedName name="___er43" localSheetId="3" hidden="1">{"'Eng (page2)'!$A$1:$D$52"}</definedName>
    <definedName name="___er43" localSheetId="7" hidden="1">{"'Eng (page2)'!$A$1:$D$52"}</definedName>
    <definedName name="___er43" hidden="1">{"'Eng (page2)'!$A$1:$D$52"}</definedName>
    <definedName name="___G1" localSheetId="1" hidden="1">{"'Eng (page2)'!$A$1:$D$52"}</definedName>
    <definedName name="___G1" localSheetId="3" hidden="1">{"'Eng (page2)'!$A$1:$D$52"}</definedName>
    <definedName name="___G1" localSheetId="7" hidden="1">{"'Eng (page2)'!$A$1:$D$52"}</definedName>
    <definedName name="___G1" hidden="1">{"'Eng (page2)'!$A$1:$D$52"}</definedName>
    <definedName name="___K306" localSheetId="1" hidden="1">{"'Eng (page2)'!$A$1:$D$52"}</definedName>
    <definedName name="___K306" localSheetId="3" hidden="1">{"'Eng (page2)'!$A$1:$D$52"}</definedName>
    <definedName name="___K306" localSheetId="7" hidden="1">{"'Eng (page2)'!$A$1:$D$52"}</definedName>
    <definedName name="___K306" hidden="1">{"'Eng (page2)'!$A$1:$D$52"}</definedName>
    <definedName name="___KEY1" hidden="1">[3]Accure!#REF!</definedName>
    <definedName name="___L310" localSheetId="1" hidden="1">{"'Eng (page2)'!$A$1:$D$52"}</definedName>
    <definedName name="___L310" localSheetId="3" hidden="1">{"'Eng (page2)'!$A$1:$D$52"}</definedName>
    <definedName name="___L310" localSheetId="7" hidden="1">{"'Eng (page2)'!$A$1:$D$52"}</definedName>
    <definedName name="___L310" hidden="1">{"'Eng (page2)'!$A$1:$D$52"}</definedName>
    <definedName name="___LF12" hidden="1">#REF!</definedName>
    <definedName name="___new1" localSheetId="1" hidden="1">{"letter",#N/A,FALSE,"Letter";"amort",#N/A,FALSE,"Amort"}</definedName>
    <definedName name="___new1" localSheetId="3" hidden="1">{"letter",#N/A,FALSE,"Letter";"amort",#N/A,FALSE,"Amort"}</definedName>
    <definedName name="___new1" localSheetId="7" hidden="1">{"letter",#N/A,FALSE,"Letter";"amort",#N/A,FALSE,"Amort"}</definedName>
    <definedName name="___new1" hidden="1">{"letter",#N/A,FALSE,"Letter";"amort",#N/A,FALSE,"Amort"}</definedName>
    <definedName name="___NSO2" localSheetId="1" hidden="1">{"'Sheet1'!$L$16"}</definedName>
    <definedName name="___NSO2" localSheetId="3" hidden="1">{"'Sheet1'!$L$16"}</definedName>
    <definedName name="___NSO2" localSheetId="7" hidden="1">{"'Sheet1'!$L$16"}</definedName>
    <definedName name="___NSO2" hidden="1">{"'Sheet1'!$L$16"}</definedName>
    <definedName name="___pp30" hidden="1">#REF!</definedName>
    <definedName name="___Tic30" localSheetId="1" hidden="1">{"'Eng (page2)'!$A$1:$D$52"}</definedName>
    <definedName name="___Tic30" localSheetId="3" hidden="1">{"'Eng (page2)'!$A$1:$D$52"}</definedName>
    <definedName name="___Tic30" localSheetId="7" hidden="1">{"'Eng (page2)'!$A$1:$D$52"}</definedName>
    <definedName name="___Tic30" hidden="1">{"'Eng (page2)'!$A$1:$D$52"}</definedName>
    <definedName name="___u645" localSheetId="1" hidden="1">{"'Eng (page2)'!$A$1:$D$52"}</definedName>
    <definedName name="___u645" localSheetId="3" hidden="1">{"'Eng (page2)'!$A$1:$D$52"}</definedName>
    <definedName name="___u645" localSheetId="7" hidden="1">{"'Eng (page2)'!$A$1:$D$52"}</definedName>
    <definedName name="___u645" hidden="1">{"'Eng (page2)'!$A$1:$D$52"}</definedName>
    <definedName name="___V320" localSheetId="1" hidden="1">{"'Eng (page2)'!$A$1:$D$52"}</definedName>
    <definedName name="___V320" localSheetId="3" hidden="1">{"'Eng (page2)'!$A$1:$D$52"}</definedName>
    <definedName name="___V320" localSheetId="7" hidden="1">{"'Eng (page2)'!$A$1:$D$52"}</definedName>
    <definedName name="___V320" hidden="1">{"'Eng (page2)'!$A$1:$D$52"}</definedName>
    <definedName name="___X2" localSheetId="1" hidden="1">{"'Eng (page2)'!$A$1:$D$52"}</definedName>
    <definedName name="___X2" localSheetId="3" hidden="1">{"'Eng (page2)'!$A$1:$D$52"}</definedName>
    <definedName name="___X2" localSheetId="7" hidden="1">{"'Eng (page2)'!$A$1:$D$52"}</definedName>
    <definedName name="___X2" hidden="1">{"'Eng (page2)'!$A$1:$D$52"}</definedName>
    <definedName name="___y4" localSheetId="1" hidden="1">{"'Eng (page2)'!$A$1:$D$52"}</definedName>
    <definedName name="___y4" localSheetId="3" hidden="1">{"'Eng (page2)'!$A$1:$D$52"}</definedName>
    <definedName name="___y4" localSheetId="7" hidden="1">{"'Eng (page2)'!$A$1:$D$52"}</definedName>
    <definedName name="___y4" hidden="1">{"'Eng (page2)'!$A$1:$D$52"}</definedName>
    <definedName name="___ZH111" localSheetId="1" hidden="1">{"'Model'!$A$1:$N$53"}</definedName>
    <definedName name="___ZH111" localSheetId="3" hidden="1">{"'Model'!$A$1:$N$53"}</definedName>
    <definedName name="___ZH111" localSheetId="7" hidden="1">{"'Model'!$A$1:$N$53"}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[4]YQty!$A$3:$A$14</definedName>
    <definedName name="__123Graph_X\B11" hidden="1">#REF!</definedName>
    <definedName name="__123Graph_XROI" hidden="1">#REF!</definedName>
    <definedName name="__a1" localSheetId="1" hidden="1">{"cashflow",#N/A,FALSE,"CASHFLOW "}</definedName>
    <definedName name="__a1" localSheetId="3" hidden="1">{"cashflow",#N/A,FALSE,"CASHFLOW "}</definedName>
    <definedName name="__a1" localSheetId="7" hidden="1">{"cashflow",#N/A,FALSE,"CASHFLOW "}</definedName>
    <definedName name="__a1" hidden="1">{"cashflow",#N/A,FALSE,"CASHFLOW "}</definedName>
    <definedName name="__a10" localSheetId="1" hidden="1">{"sales",#N/A,FALSE,"SALES"}</definedName>
    <definedName name="__a10" localSheetId="3" hidden="1">{"sales",#N/A,FALSE,"SALES"}</definedName>
    <definedName name="__a10" localSheetId="7" hidden="1">{"sales",#N/A,FALSE,"SALES"}</definedName>
    <definedName name="__a10" hidden="1">{"sales",#N/A,FALSE,"SALES"}</definedName>
    <definedName name="__a2" localSheetId="1" hidden="1">{"hilight1",#N/A,FALSE,"HILIGHT1"}</definedName>
    <definedName name="__a2" localSheetId="3" hidden="1">{"hilight1",#N/A,FALSE,"HILIGHT1"}</definedName>
    <definedName name="__a2" localSheetId="7" hidden="1">{"hilight1",#N/A,FALSE,"HILIGHT1"}</definedName>
    <definedName name="__a2" hidden="1">{"hilight1",#N/A,FALSE,"HILIGHT1"}</definedName>
    <definedName name="__a3" localSheetId="1" hidden="1">{"hilight2",#N/A,FALSE,"HILIGHT2"}</definedName>
    <definedName name="__a3" localSheetId="3" hidden="1">{"hilight2",#N/A,FALSE,"HILIGHT2"}</definedName>
    <definedName name="__a3" localSheetId="7" hidden="1">{"hilight2",#N/A,FALSE,"HILIGHT2"}</definedName>
    <definedName name="__a3" hidden="1">{"hilight2",#N/A,FALSE,"HILIGHT2"}</definedName>
    <definedName name="__a4" localSheetId="1" hidden="1">{"hilight3",#N/A,FALSE,"HILIGHT3"}</definedName>
    <definedName name="__a4" localSheetId="3" hidden="1">{"hilight3",#N/A,FALSE,"HILIGHT3"}</definedName>
    <definedName name="__a4" localSheetId="7" hidden="1">{"hilight3",#N/A,FALSE,"HILIGHT3"}</definedName>
    <definedName name="__a4" hidden="1">{"hilight3",#N/A,FALSE,"HILIGHT3"}</definedName>
    <definedName name="__a5" localSheetId="1" hidden="1">{"income",#N/A,FALSE,"INCOME"}</definedName>
    <definedName name="__a5" localSheetId="3" hidden="1">{"income",#N/A,FALSE,"INCOME"}</definedName>
    <definedName name="__a5" localSheetId="7" hidden="1">{"income",#N/A,FALSE,"INCOME"}</definedName>
    <definedName name="__a5" hidden="1">{"income",#N/A,FALSE,"INCOME"}</definedName>
    <definedName name="__a6" localSheetId="1" hidden="1">{"index",#N/A,FALSE,"INDEX"}</definedName>
    <definedName name="__a6" localSheetId="3" hidden="1">{"index",#N/A,FALSE,"INDEX"}</definedName>
    <definedName name="__a6" localSheetId="7" hidden="1">{"index",#N/A,FALSE,"INDEX"}</definedName>
    <definedName name="__a6" hidden="1">{"index",#N/A,FALSE,"INDEX"}</definedName>
    <definedName name="__a7" localSheetId="1" hidden="1">{"PRINT_EST",#N/A,FALSE,"ESTMON"}</definedName>
    <definedName name="__a7" localSheetId="3" hidden="1">{"PRINT_EST",#N/A,FALSE,"ESTMON"}</definedName>
    <definedName name="__a7" localSheetId="7" hidden="1">{"PRINT_EST",#N/A,FALSE,"ESTMON"}</definedName>
    <definedName name="__a7" hidden="1">{"PRINT_EST",#N/A,FALSE,"ESTMON"}</definedName>
    <definedName name="__a8" localSheetId="1" hidden="1">{"revsale",#N/A,FALSE,"REV-ยุพดี"}</definedName>
    <definedName name="__a8" localSheetId="3" hidden="1">{"revsale",#N/A,FALSE,"REV-ยุพดี"}</definedName>
    <definedName name="__a8" localSheetId="7" hidden="1">{"revsale",#N/A,FALSE,"REV-ยุพดี"}</definedName>
    <definedName name="__a8" hidden="1">{"revsale",#N/A,FALSE,"REV-ยุพดี"}</definedName>
    <definedName name="__a9" localSheetId="1" hidden="1">{"revable",#N/A,FALSE,"REVABLE"}</definedName>
    <definedName name="__a9" localSheetId="3" hidden="1">{"revable",#N/A,FALSE,"REVABLE"}</definedName>
    <definedName name="__a9" localSheetId="7" hidden="1">{"revable",#N/A,FALSE,"REVABLE"}</definedName>
    <definedName name="__a9" hidden="1">{"revable",#N/A,FALSE,"REVABLE"}</definedName>
    <definedName name="__AA1" localSheetId="1" hidden="1">{"'Model'!$A$1:$N$53"}</definedName>
    <definedName name="__AA1" localSheetId="3" hidden="1">{"'Model'!$A$1:$N$53"}</definedName>
    <definedName name="__AA1" localSheetId="7" hidden="1">{"'Model'!$A$1:$N$53"}</definedName>
    <definedName name="__AA1" hidden="1">{"'Model'!$A$1:$N$53"}</definedName>
    <definedName name="__ASA1" localSheetId="1" hidden="1">{#N/A,#N/A,FALSE,"CAT3516";#N/A,#N/A,FALSE,"CAT3608";#N/A,#N/A,FALSE,"Wartsila";#N/A,#N/A,FALSE,"Asm";#N/A,#N/A,FALSE,"DG cost"}</definedName>
    <definedName name="__ASA1" localSheetId="3" hidden="1">{#N/A,#N/A,FALSE,"CAT3516";#N/A,#N/A,FALSE,"CAT3608";#N/A,#N/A,FALSE,"Wartsila";#N/A,#N/A,FALSE,"Asm";#N/A,#N/A,FALSE,"DG cost"}</definedName>
    <definedName name="__ASA1" localSheetId="7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cut10" localSheetId="1" hidden="1">{"'Model'!$A$1:$N$53"}</definedName>
    <definedName name="__cut10" localSheetId="3" hidden="1">{"'Model'!$A$1:$N$53"}</definedName>
    <definedName name="__cut10" localSheetId="7" hidden="1">{"'Model'!$A$1:$N$53"}</definedName>
    <definedName name="__cut10" hidden="1">{"'Model'!$A$1:$N$53"}</definedName>
    <definedName name="__d1" localSheetId="1" hidden="1">{"'Model'!$A$1:$N$53"}</definedName>
    <definedName name="__d1" localSheetId="3" hidden="1">{"'Model'!$A$1:$N$53"}</definedName>
    <definedName name="__d1" localSheetId="7" hidden="1">{"'Model'!$A$1:$N$53"}</definedName>
    <definedName name="__d1" hidden="1">{"'Model'!$A$1:$N$53"}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" hidden="1">{#N/A,#N/A,FALSE,"BUDGET"}</definedName>
    <definedName name="__DET4" localSheetId="3" hidden="1">{#N/A,#N/A,FALSE,"BUDGET"}</definedName>
    <definedName name="__DET4" localSheetId="7" hidden="1">{#N/A,#N/A,FALSE,"BUDGET"}</definedName>
    <definedName name="__DET4" hidden="1">{#N/A,#N/A,FALSE,"BUDGET"}</definedName>
    <definedName name="__er43" localSheetId="1" hidden="1">{"'Eng (page2)'!$A$1:$D$52"}</definedName>
    <definedName name="__er43" localSheetId="3" hidden="1">{"'Eng (page2)'!$A$1:$D$52"}</definedName>
    <definedName name="__er43" localSheetId="7" hidden="1">{"'Eng (page2)'!$A$1:$D$52"}</definedName>
    <definedName name="__er43" hidden="1">{"'Eng (page2)'!$A$1:$D$52"}</definedName>
    <definedName name="__FDS_HYPERLINK_TOGGLE_STATE__" hidden="1">"ON"</definedName>
    <definedName name="__G1" localSheetId="1" hidden="1">{"'Eng (page2)'!$A$1:$D$52"}</definedName>
    <definedName name="__G1" localSheetId="3" hidden="1">{"'Eng (page2)'!$A$1:$D$52"}</definedName>
    <definedName name="__G1" localSheetId="7" hidden="1">{"'Eng (page2)'!$A$1:$D$52"}</definedName>
    <definedName name="__G1" hidden="1">{"'Eng (page2)'!$A$1:$D$52"}</definedName>
    <definedName name="__HYS4" localSheetId="1" hidden="1">{"'Changes Log'!$A$1:$F$25"}</definedName>
    <definedName name="__HYS4" localSheetId="3" hidden="1">{"'Changes Log'!$A$1:$F$25"}</definedName>
    <definedName name="__HYS4" localSheetId="7" hidden="1">{"'Changes Log'!$A$1:$F$25"}</definedName>
    <definedName name="__HYS4" hidden="1">{"'Changes Log'!$A$1:$F$25"}</definedName>
    <definedName name="__IntlFixup" hidden="1">TRUE</definedName>
    <definedName name="__IntlFixupTable" hidden="1">#REF!</definedName>
    <definedName name="__K306" localSheetId="1" hidden="1">{"'Eng (page2)'!$A$1:$D$52"}</definedName>
    <definedName name="__K306" localSheetId="3" hidden="1">{"'Eng (page2)'!$A$1:$D$52"}</definedName>
    <definedName name="__K306" localSheetId="7" hidden="1">{"'Eng (page2)'!$A$1:$D$52"}</definedName>
    <definedName name="__K306" hidden="1">{"'Eng (page2)'!$A$1:$D$52"}</definedName>
    <definedName name="__KEY1" hidden="1">[3]Accure!#REF!</definedName>
    <definedName name="__KIM01" localSheetId="1" hidden="1">{"'Changes Log'!$A$1:$F$25"}</definedName>
    <definedName name="__KIM01" localSheetId="3" hidden="1">{"'Changes Log'!$A$1:$F$25"}</definedName>
    <definedName name="__KIM01" localSheetId="7" hidden="1">{"'Changes Log'!$A$1:$F$25"}</definedName>
    <definedName name="__KIM01" hidden="1">{"'Changes Log'!$A$1:$F$25"}</definedName>
    <definedName name="__L310" localSheetId="1" hidden="1">{"'Eng (page2)'!$A$1:$D$52"}</definedName>
    <definedName name="__L310" localSheetId="3" hidden="1">{"'Eng (page2)'!$A$1:$D$52"}</definedName>
    <definedName name="__L310" localSheetId="7" hidden="1">{"'Eng (page2)'!$A$1:$D$52"}</definedName>
    <definedName name="__L310" hidden="1">{"'Eng (page2)'!$A$1:$D$52"}</definedName>
    <definedName name="__LF12" hidden="1">#REF!</definedName>
    <definedName name="__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O1" localSheetId="1" hidden="1">{"'Changes Log'!$A$1:$F$25"}</definedName>
    <definedName name="__MO1" localSheetId="3" hidden="1">{"'Changes Log'!$A$1:$F$25"}</definedName>
    <definedName name="__MO1" localSheetId="7" hidden="1">{"'Changes Log'!$A$1:$F$25"}</definedName>
    <definedName name="__MO1" hidden="1">{"'Changes Log'!$A$1:$F$25"}</definedName>
    <definedName name="__new1" localSheetId="1" hidden="1">{"letter",#N/A,FALSE,"Letter";"amort",#N/A,FALSE,"Amort"}</definedName>
    <definedName name="__new1" localSheetId="3" hidden="1">{"letter",#N/A,FALSE,"Letter";"amort",#N/A,FALSE,"Amort"}</definedName>
    <definedName name="__new1" localSheetId="7" hidden="1">{"letter",#N/A,FALSE,"Letter";"amort",#N/A,FALSE,"Amort"}</definedName>
    <definedName name="__new1" hidden="1">{"letter",#N/A,FALSE,"Letter";"amort",#N/A,FALSE,"Amort"}</definedName>
    <definedName name="__NSO2" localSheetId="1" hidden="1">{"'Sheet1'!$L$16"}</definedName>
    <definedName name="__NSO2" localSheetId="3" hidden="1">{"'Sheet1'!$L$16"}</definedName>
    <definedName name="__NSO2" localSheetId="7" hidden="1">{"'Sheet1'!$L$16"}</definedName>
    <definedName name="__NSO2" hidden="1">{"'Sheet1'!$L$16"}</definedName>
    <definedName name="__o9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p30" hidden="1">#REF!</definedName>
    <definedName name="__Tic30" localSheetId="1" hidden="1">{"'Eng (page2)'!$A$1:$D$52"}</definedName>
    <definedName name="__Tic30" localSheetId="3" hidden="1">{"'Eng (page2)'!$A$1:$D$52"}</definedName>
    <definedName name="__Tic30" localSheetId="7" hidden="1">{"'Eng (page2)'!$A$1:$D$52"}</definedName>
    <definedName name="__Tic30" hidden="1">{"'Eng (page2)'!$A$1:$D$52"}</definedName>
    <definedName name="__u645" localSheetId="1" hidden="1">{"'Eng (page2)'!$A$1:$D$52"}</definedName>
    <definedName name="__u645" localSheetId="3" hidden="1">{"'Eng (page2)'!$A$1:$D$52"}</definedName>
    <definedName name="__u645" localSheetId="7" hidden="1">{"'Eng (page2)'!$A$1:$D$52"}</definedName>
    <definedName name="__u645" hidden="1">{"'Eng (page2)'!$A$1:$D$52"}</definedName>
    <definedName name="__V320" localSheetId="1" hidden="1">{"'Eng (page2)'!$A$1:$D$52"}</definedName>
    <definedName name="__V320" localSheetId="3" hidden="1">{"'Eng (page2)'!$A$1:$D$52"}</definedName>
    <definedName name="__V320" localSheetId="7" hidden="1">{"'Eng (page2)'!$A$1:$D$52"}</definedName>
    <definedName name="__V320" hidden="1">{"'Eng (page2)'!$A$1:$D$52"}</definedName>
    <definedName name="__X2" localSheetId="1" hidden="1">{"'Eng (page2)'!$A$1:$D$52"}</definedName>
    <definedName name="__X2" localSheetId="3" hidden="1">{"'Eng (page2)'!$A$1:$D$52"}</definedName>
    <definedName name="__X2" localSheetId="7" hidden="1">{"'Eng (page2)'!$A$1:$D$52"}</definedName>
    <definedName name="__X2" hidden="1">{"'Eng (page2)'!$A$1:$D$52"}</definedName>
    <definedName name="__xlfn.BAHTTEXT" hidden="1">#NAME?</definedName>
    <definedName name="__y4" localSheetId="1" hidden="1">{"'Eng (page2)'!$A$1:$D$52"}</definedName>
    <definedName name="__y4" localSheetId="3" hidden="1">{"'Eng (page2)'!$A$1:$D$52"}</definedName>
    <definedName name="__y4" localSheetId="7" hidden="1">{"'Eng (page2)'!$A$1:$D$52"}</definedName>
    <definedName name="__y4" hidden="1">{"'Eng (page2)'!$A$1:$D$52"}</definedName>
    <definedName name="__ZH111" localSheetId="1" hidden="1">{"'Model'!$A$1:$N$53"}</definedName>
    <definedName name="__ZH111" localSheetId="3" hidden="1">{"'Model'!$A$1:$N$53"}</definedName>
    <definedName name="__ZH111" localSheetId="7" hidden="1">{"'Model'!$A$1:$N$53"}</definedName>
    <definedName name="__ZH111" hidden="1">{"'Model'!$A$1:$N$53"}</definedName>
    <definedName name="_1">#REF!</definedName>
    <definedName name="_1__123Graph_AF_S" hidden="1">#REF!</definedName>
    <definedName name="_1_DIRECT_PERSONNEL_NON_SUP">#REF!</definedName>
    <definedName name="_10__123Graph_AC04C_FR_L2" hidden="1">[5]MOTO!#REF!</definedName>
    <definedName name="_10__123Graph_BCHART_7" hidden="1">[6]co!#REF!</definedName>
    <definedName name="_10__123Graph_BF_S" hidden="1">#REF!</definedName>
    <definedName name="_100__123Graph_Cｸﾞﾗﾌ_18" hidden="1">#REF!</definedName>
    <definedName name="_100__123Graph_LBL_Aｸﾞﾗﾌ_12" hidden="1">[7]Sheet1!#REF!</definedName>
    <definedName name="_101__123Graph_Cｸﾞﾗﾌ_2" hidden="1">[7]Sheet1!$G$39:$G$93</definedName>
    <definedName name="_101__123Graph_LBL_Aｸﾞﾗﾌ_13" hidden="1">[7]Sheet1!#REF!</definedName>
    <definedName name="_102__123Graph_LBL_Aｸﾞﾗﾌ_14" hidden="1">[7]Sheet1!#REF!</definedName>
    <definedName name="_103__123Graph_Cｸﾞﾗﾌ_3" hidden="1">[7]Sheet1!#REF!</definedName>
    <definedName name="_103__123Graph_LBL_Aｸﾞﾗﾌ_15" hidden="1">[7]Sheet1!#REF!</definedName>
    <definedName name="_104__123Graph_LBL_Aｸﾞﾗﾌ_16" hidden="1">[7]Sheet1!#REF!</definedName>
    <definedName name="_105__123Graph_Cｸﾞﾗﾌ_4" hidden="1">[7]Sheet1!#REF!</definedName>
    <definedName name="_105__123Graph_LBL_Aｸﾞﾗﾌ_17" hidden="1">#REF!</definedName>
    <definedName name="_106__123Graph_LBL_Aｸﾞﾗﾌ_18" hidden="1">#REF!</definedName>
    <definedName name="_107__123Graph_Cｸﾞﾗﾌ_5" hidden="1">[7]Sheet1!#REF!</definedName>
    <definedName name="_107__123Graph_LBL_Aｸﾞﾗﾌ_2" hidden="1">[7]Sheet1!#REF!</definedName>
    <definedName name="_108__123Graph_LBL_Aｸﾞﾗﾌ_3" hidden="1">[7]Sheet1!#REF!</definedName>
    <definedName name="_109__123Graph_Cｸﾞﾗﾌ_6" hidden="1">[7]Sheet1!#REF!</definedName>
    <definedName name="_109__123Graph_LBL_Aｸﾞﾗﾌ_4" hidden="1">[7]Sheet1!#REF!</definedName>
    <definedName name="_11__123Graph_AC04C_FR_T1" hidden="1">[5]MOTO!#REF!</definedName>
    <definedName name="_110__123Graph_LBL_Aｸﾞﾗﾌ_5" hidden="1">[7]Sheet1!#REF!</definedName>
    <definedName name="_1102" hidden="1">'[8]stat local'!$D$769:$D$3475</definedName>
    <definedName name="_111__123Graph_Cｸﾞﾗﾌ_7" hidden="1">[7]Sheet1!#REF!</definedName>
    <definedName name="_111__123Graph_LBL_Aｸﾞﾗﾌ_6" hidden="1">[7]Sheet1!#REF!</definedName>
    <definedName name="_112__123Graph_LBL_Aｸﾞﾗﾌ_7" hidden="1">[7]Sheet1!#REF!</definedName>
    <definedName name="_113__123Graph_Cｸﾞﾗﾌ_8" hidden="1">[7]Sheet1!#REF!</definedName>
    <definedName name="_113__123Graph_LBL_Aｸﾞﾗﾌ_8" hidden="1">[7]Sheet1!#REF!</definedName>
    <definedName name="_114__123Graph_LBL_Aｸﾞﾗﾌ_9" hidden="1">[7]Sheet1!#REF!</definedName>
    <definedName name="_115__123Graph_Cｸﾞﾗﾌ_9" hidden="1">[7]Sheet1!#REF!</definedName>
    <definedName name="_115__123Graph_XC04C_ALL_T1" hidden="1">[5]MOTO!#REF!</definedName>
    <definedName name="_116__123Graph_Dｸﾞﾗﾌ_1" hidden="1">[7]Sheet1!$D$39:$D$93</definedName>
    <definedName name="_116__123Graph_XC04C_ALL_T2" hidden="1">[5]MOTO!#REF!</definedName>
    <definedName name="_117__123Graph_XC04C_FF_L" hidden="1">[5]MOTO!#REF!</definedName>
    <definedName name="_118__123Graph_Dｸﾞﾗﾌ_10" hidden="1">[7]Sheet1!#REF!</definedName>
    <definedName name="_118__123Graph_XC04C_FF_T" hidden="1">[5]MOTO!#REF!</definedName>
    <definedName name="_119__123Graph_XC04C_FR_L1" hidden="1">[5]MOTO!#REF!</definedName>
    <definedName name="_12__123Graph_AC04C_FR_T2" hidden="1">[5]MOTO!#REF!</definedName>
    <definedName name="_12__123Graph_BF_S" hidden="1">#REF!</definedName>
    <definedName name="_12__123Graph_XF_S" hidden="1">#REF!</definedName>
    <definedName name="_120__123Graph_Dｸﾞﾗﾌ_15" hidden="1">#REF!</definedName>
    <definedName name="_120__123Graph_XC04C_FR_L2" hidden="1">[5]MOTO!#REF!</definedName>
    <definedName name="_121__123Graph_XC04C_FR_T1" hidden="1">[5]MOTO!#REF!</definedName>
    <definedName name="_122__123Graph_Dｸﾞﾗﾌ_16" hidden="1">#REF!</definedName>
    <definedName name="_122__123Graph_XC04C_FR_T2" hidden="1">[5]MOTO!#REF!</definedName>
    <definedName name="_124__123Graph_Dｸﾞﾗﾌ_17" hidden="1">#REF!</definedName>
    <definedName name="_124__123Graph_XF_S" hidden="1">#REF!</definedName>
    <definedName name="_125__123Graph_Xｸﾞﾗﾌ_1" hidden="1">[7]Sheet1!$C$39:$C$111</definedName>
    <definedName name="_126__123Graph_Dｸﾞﾗﾌ_18" hidden="1">#REF!</definedName>
    <definedName name="_126__123Graph_Xｸﾞﾗﾌ_10" hidden="1">[7]Sheet1!$C$39:$C$111</definedName>
    <definedName name="_127__123Graph_Xｸﾞﾗﾌ_11" hidden="1">[7]Sheet1!$C$39:$C$111</definedName>
    <definedName name="_128__123Graph_Dｸﾞﾗﾌ_2" hidden="1">[7]Sheet1!#REF!</definedName>
    <definedName name="_128__123Graph_Xｸﾞﾗﾌ_12" hidden="1">[7]Sheet1!$C$39:$C$111</definedName>
    <definedName name="_129__123Graph_Xｸﾞﾗﾌ_13" hidden="1">[7]Sheet1!$C$39:$C$111</definedName>
    <definedName name="_13_0_0_F" hidden="1">[9]DETAIL!#REF!</definedName>
    <definedName name="_130__123Graph_Dｸﾞﾗﾌ_3" hidden="1">[7]Sheet1!#REF!</definedName>
    <definedName name="_130__123Graph_Xｸﾞﾗﾌ_14" hidden="1">[7]Sheet1!$C$39:$C$111</definedName>
    <definedName name="_131__123Graph_Xｸﾞﾗﾌ_15" hidden="1">[7]Sheet1!$C$39:$C$111</definedName>
    <definedName name="_132__123Graph_Dｸﾞﾗﾌ_4" hidden="1">[7]Sheet1!#REF!</definedName>
    <definedName name="_132__123Graph_Xｸﾞﾗﾌ_16" hidden="1">[7]Sheet1!$C$39:$C$111</definedName>
    <definedName name="_133__123Graph_Xｸﾞﾗﾌ_17" hidden="1">#REF!</definedName>
    <definedName name="_134__123Graph_Dｸﾞﾗﾌ_5" hidden="1">[7]Sheet1!#REF!</definedName>
    <definedName name="_134__123Graph_Xｸﾞﾗﾌ_18" hidden="1">#REF!</definedName>
    <definedName name="_135__123Graph_Xｸﾞﾗﾌ_2" hidden="1">[7]Sheet1!$C$39:$C$111</definedName>
    <definedName name="_136__123Graph_Dｸﾞﾗﾌ_6" hidden="1">[7]Sheet1!#REF!</definedName>
    <definedName name="_136__123Graph_Xｸﾞﾗﾌ_3" hidden="1">[7]Sheet1!$C$39:$C$111</definedName>
    <definedName name="_137__123Graph_Xｸﾞﾗﾌ_4" hidden="1">[7]Sheet1!$C$39:$C$111</definedName>
    <definedName name="_138__123Graph_Dｸﾞﾗﾌ_7" hidden="1">[7]Sheet1!#REF!</definedName>
    <definedName name="_138__123Graph_Xｸﾞﾗﾌ_5" hidden="1">[7]Sheet1!$C$39:$C$111</definedName>
    <definedName name="_139__123Graph_Xｸﾞﾗﾌ_6" hidden="1">[7]Sheet1!$C$39:$C$111</definedName>
    <definedName name="_14__123Graph_AF_S" hidden="1">#REF!</definedName>
    <definedName name="_14__123Graph_CCHART_1" hidden="1">[6]WIP!#REF!</definedName>
    <definedName name="_140__123Graph_Dｸﾞﾗﾌ_8" hidden="1">[7]Sheet1!#REF!</definedName>
    <definedName name="_140__123Graph_Xｸﾞﾗﾌ_7" hidden="1">[7]Sheet1!$C$39:$C$111</definedName>
    <definedName name="_141__123Graph_Xｸﾞﾗﾌ_8" hidden="1">[7]Sheet1!$C$39:$C$111</definedName>
    <definedName name="_142__123Graph_Dｸﾞﾗﾌ_9" hidden="1">[7]Sheet1!#REF!</definedName>
    <definedName name="_142__123Graph_Xｸﾞﾗﾌ_9" hidden="1">[7]Sheet1!$C$39:$C$111</definedName>
    <definedName name="_144__123Graph_Eｸﾞﾗﾌ_1" hidden="1">#REF!</definedName>
    <definedName name="_146__123Graph_Eｸﾞﾗﾌ_10" hidden="1">[7]Sheet1!#REF!</definedName>
    <definedName name="_148__123Graph_Eｸﾞﾗﾌ_17" hidden="1">#REF!</definedName>
    <definedName name="_15__123Graph_AF_S" hidden="1">#REF!</definedName>
    <definedName name="_15__123Graph_Aｸﾞﾗﾌ_1" hidden="1">[7]Sheet1!#REF!</definedName>
    <definedName name="_150__123Graph_Eｸﾞﾗﾌ_18" hidden="1">#REF!</definedName>
    <definedName name="_152__123Graph_Eｸﾞﾗﾌ_2" hidden="1">#REF!</definedName>
    <definedName name="_154__123Graph_Eｸﾞﾗﾌ_3" hidden="1">[7]Sheet1!#REF!</definedName>
    <definedName name="_156__123Graph_Eｸﾞﾗﾌ_4" hidden="1">[7]Sheet1!#REF!</definedName>
    <definedName name="_158__123Graph_Eｸﾞﾗﾌ_9" hidden="1">[7]Sheet1!#REF!</definedName>
    <definedName name="_16__123Graph_Aｸﾞﾗﾌ_10" hidden="1">[7]Sheet1!#REF!</definedName>
    <definedName name="_16__123Graph_BF_S" hidden="1">#REF!</definedName>
    <definedName name="_16__123Graph_DCHART_1" hidden="1">[6]WIP!#REF!</definedName>
    <definedName name="_160__123Graph_Fｸﾞﾗﾌ_1" hidden="1">#REF!</definedName>
    <definedName name="_162__123Graph_Fｸﾞﾗﾌ_2" hidden="1">#REF!</definedName>
    <definedName name="_163__123Graph_LBL_AC04C_FF_L" hidden="1">[5]MOTO!#REF!</definedName>
    <definedName name="_164__123Graph_LBL_AC04C_FF_T" hidden="1">[5]MOTO!#REF!</definedName>
    <definedName name="_165__123Graph_LBL_AC04C_FR_L1" hidden="1">[5]MOTO!#REF!</definedName>
    <definedName name="_166__123Graph_LBL_AC04C_FR_L2" hidden="1">[5]MOTO!#REF!</definedName>
    <definedName name="_167__123Graph_LBL_AC04C_FR_T1" hidden="1">[5]MOTO!#REF!</definedName>
    <definedName name="_168__123Graph_LBL_AC04C_FR_T2" hidden="1">[5]MOTO!#REF!</definedName>
    <definedName name="_17__123Graph_Aｸﾞﾗﾌ_1" hidden="1">[7]Sheet1!#REF!</definedName>
    <definedName name="_17__123Graph_Aｸﾞﾗﾌ_11" hidden="1">[7]Sheet1!#REF!</definedName>
    <definedName name="_17__123Graph_XF_S" hidden="1">#REF!</definedName>
    <definedName name="_170__123Graph_LBL_Aｸﾞﾗﾌ_1" hidden="1">[7]Sheet1!#REF!</definedName>
    <definedName name="_172__123Graph_LBL_Aｸﾞﾗﾌ_10" hidden="1">[7]Sheet1!#REF!</definedName>
    <definedName name="_174__123Graph_LBL_Aｸﾞﾗﾌ_11" hidden="1">[7]Sheet1!#REF!</definedName>
    <definedName name="_176__123Graph_LBL_Aｸﾞﾗﾌ_12" hidden="1">[7]Sheet1!#REF!</definedName>
    <definedName name="_178__123Graph_LBL_Aｸﾞﾗﾌ_13" hidden="1">[7]Sheet1!#REF!</definedName>
    <definedName name="_18__123Graph_Aｸﾞﾗﾌ_12" hidden="1">[7]Sheet1!#REF!</definedName>
    <definedName name="_18__123Graph_XCHART_1" hidden="1">[6]WIP!#REF!</definedName>
    <definedName name="_180__123Graph_LBL_Aｸﾞﾗﾌ_14" hidden="1">[7]Sheet1!#REF!</definedName>
    <definedName name="_182__123Graph_LBL_Aｸﾞﾗﾌ_15" hidden="1">[7]Sheet1!#REF!</definedName>
    <definedName name="_184__123Graph_LBL_Aｸﾞﾗﾌ_16" hidden="1">[7]Sheet1!#REF!</definedName>
    <definedName name="_186__123Graph_LBL_Aｸﾞﾗﾌ_17" hidden="1">#REF!</definedName>
    <definedName name="_188__123Graph_LBL_Aｸﾞﾗﾌ_18" hidden="1">#REF!</definedName>
    <definedName name="_19__123Graph_Aｸﾞﾗﾌ_10" hidden="1">[7]Sheet1!#REF!</definedName>
    <definedName name="_19__123Graph_Aｸﾞﾗﾌ_13" hidden="1">[7]Sheet1!#REF!</definedName>
    <definedName name="_190__123Graph_LBL_Aｸﾞﾗﾌ_2" hidden="1">[7]Sheet1!#REF!</definedName>
    <definedName name="_192__123Graph_LBL_Aｸﾞﾗﾌ_3" hidden="1">[7]Sheet1!#REF!</definedName>
    <definedName name="_194__123Graph_LBL_Aｸﾞﾗﾌ_4" hidden="1">[7]Sheet1!#REF!</definedName>
    <definedName name="_196__123Graph_LBL_Aｸﾞﾗﾌ_5" hidden="1">[7]Sheet1!#REF!</definedName>
    <definedName name="_198__123Graph_LBL_Aｸﾞﾗﾌ_6" hidden="1">[7]Sheet1!#REF!</definedName>
    <definedName name="_2">#REF!</definedName>
    <definedName name="_2__123Graph_ACHART_1" hidden="1">[6]WIP!#REF!</definedName>
    <definedName name="_2__123Graph_BF_S" hidden="1">#REF!</definedName>
    <definedName name="_2_DIRECT_PERSONNEL_SUP">#REF!</definedName>
    <definedName name="_20__123Graph_Aｸﾞﾗﾌ_14" hidden="1">[7]Sheet1!#REF!</definedName>
    <definedName name="_20__123Graph_XF_S" hidden="1">#REF!</definedName>
    <definedName name="_200__123Graph_LBL_Aｸﾞﾗﾌ_7" hidden="1">[7]Sheet1!#REF!</definedName>
    <definedName name="_202__123Graph_LBL_Aｸﾞﾗﾌ_8" hidden="1">[7]Sheet1!#REF!</definedName>
    <definedName name="_204__123Graph_LBL_Aｸﾞﾗﾌ_9" hidden="1">[7]Sheet1!#REF!</definedName>
    <definedName name="_205__123Graph_XC04C_ALL_T1" hidden="1">[5]MOTO!#REF!</definedName>
    <definedName name="_206__123Graph_XC04C_ALL_T2" hidden="1">[5]MOTO!#REF!</definedName>
    <definedName name="_207__123Graph_XC04C_FF_L" hidden="1">[5]MOTO!#REF!</definedName>
    <definedName name="_208__123Graph_XC04C_FF_T" hidden="1">[5]MOTO!#REF!</definedName>
    <definedName name="_209__123Graph_XC04C_FR_L1" hidden="1">[5]MOTO!#REF!</definedName>
    <definedName name="_21__123Graph_Aｸﾞﾗﾌ_11" hidden="1">[7]Sheet1!#REF!</definedName>
    <definedName name="_21__123Graph_Aｸﾞﾗﾌ_15" hidden="1">[7]Sheet1!#REF!</definedName>
    <definedName name="_210__123Graph_XC04C_FR_L2" hidden="1">[5]MOTO!#REF!</definedName>
    <definedName name="_211__123Graph_XC04C_FR_T1" hidden="1">[5]MOTO!#REF!</definedName>
    <definedName name="_212__123Graph_XC04C_FR_T2" hidden="1">[5]MOTO!#REF!</definedName>
    <definedName name="_215__123Graph_XF_S" hidden="1">#REF!</definedName>
    <definedName name="_216__123Graph_Xｸﾞﾗﾌ_1" hidden="1">[7]Sheet1!$C$39:$C$111</definedName>
    <definedName name="_217__123Graph_Xｸﾞﾗﾌ_10" hidden="1">[7]Sheet1!$C$39:$C$111</definedName>
    <definedName name="_218__123Graph_Xｸﾞﾗﾌ_11" hidden="1">[7]Sheet1!$C$39:$C$111</definedName>
    <definedName name="_219__123Graph_Xｸﾞﾗﾌ_12" hidden="1">[7]Sheet1!$C$39:$C$111</definedName>
    <definedName name="_22__123Graph_Aｸﾞﾗﾌ_16" hidden="1">[7]Sheet1!#REF!</definedName>
    <definedName name="_22_0_0_F" hidden="1">[9]DETAIL!#REF!</definedName>
    <definedName name="_220__123Graph_Xｸﾞﾗﾌ_13" hidden="1">[7]Sheet1!$C$39:$C$111</definedName>
    <definedName name="_221__123Graph_Xｸﾞﾗﾌ_14" hidden="1">[7]Sheet1!$C$39:$C$111</definedName>
    <definedName name="_222__123Graph_Xｸﾞﾗﾌ_15" hidden="1">[7]Sheet1!$C$39:$C$111</definedName>
    <definedName name="_223__123Graph_Xｸﾞﾗﾌ_16" hidden="1">[7]Sheet1!$C$39:$C$111</definedName>
    <definedName name="_224__123Graph_Xｸﾞﾗﾌ_17" hidden="1">#REF!</definedName>
    <definedName name="_225__123Graph_Xｸﾞﾗﾌ_18" hidden="1">#REF!</definedName>
    <definedName name="_226__123Graph_Xｸﾞﾗﾌ_2" hidden="1">[7]Sheet1!$C$39:$C$111</definedName>
    <definedName name="_227__123Graph_Xｸﾞﾗﾌ_3" hidden="1">[7]Sheet1!$C$39:$C$111</definedName>
    <definedName name="_228__123Graph_Xｸﾞﾗﾌ_4" hidden="1">[7]Sheet1!$C$39:$C$111</definedName>
    <definedName name="_229__123Graph_Xｸﾞﾗﾌ_5" hidden="1">[7]Sheet1!$C$39:$C$111</definedName>
    <definedName name="_23__123Graph_Aｸﾞﾗﾌ_12" hidden="1">[7]Sheet1!#REF!</definedName>
    <definedName name="_23__123Graph_Aｸﾞﾗﾌ_17" hidden="1">#REF!</definedName>
    <definedName name="_230__123Graph_Xｸﾞﾗﾌ_6" hidden="1">[7]Sheet1!$C$39:$C$111</definedName>
    <definedName name="_231__123Graph_Xｸﾞﾗﾌ_7" hidden="1">[7]Sheet1!$C$39:$C$111</definedName>
    <definedName name="_232__123Graph_Xｸﾞﾗﾌ_8" hidden="1">[7]Sheet1!$C$39:$C$111</definedName>
    <definedName name="_233__123Graph_Xｸﾞﾗﾌ_9" hidden="1">[7]Sheet1!$C$39:$C$111</definedName>
    <definedName name="_24__123Graph_Aｸﾞﾗﾌ_18" hidden="1">#REF!</definedName>
    <definedName name="_25__123Graph_Aｸﾞﾗﾌ_13" hidden="1">[7]Sheet1!#REF!</definedName>
    <definedName name="_25__123Graph_Aｸﾞﾗﾌ_2" hidden="1">[7]Sheet1!$E$39:$E$93</definedName>
    <definedName name="_26__123Graph_Aｸﾞﾗﾌ_3" hidden="1">[7]Sheet1!#REF!</definedName>
    <definedName name="_27__123Graph_Aｸﾞﾗﾌ_14" hidden="1">[7]Sheet1!#REF!</definedName>
    <definedName name="_27__123Graph_Aｸﾞﾗﾌ_4" hidden="1">[7]Sheet1!#REF!</definedName>
    <definedName name="_28__123Graph_Aｸﾞﾗﾌ_5" hidden="1">[7]Sheet1!#REF!</definedName>
    <definedName name="_29__123Graph_Aｸﾞﾗﾌ_15" hidden="1">[7]Sheet1!#REF!</definedName>
    <definedName name="_29__123Graph_Aｸﾞﾗﾌ_6" hidden="1">[7]Sheet1!#REF!</definedName>
    <definedName name="_29_685_840.47">#REF!</definedName>
    <definedName name="_3">#REF!</definedName>
    <definedName name="_3__123Graph_AC04C_ALL_L1" hidden="1">[5]MOTO!#REF!</definedName>
    <definedName name="_3__123Graph_AF_S" hidden="1">#REF!</definedName>
    <definedName name="_3__123Graph_XF_S" hidden="1">#REF!</definedName>
    <definedName name="_30__123Graph_Aｸﾞﾗﾌ_7" hidden="1">[7]Sheet1!#REF!</definedName>
    <definedName name="_31__123Graph_Aｸﾞﾗﾌ_16" hidden="1">[7]Sheet1!#REF!</definedName>
    <definedName name="_31__123Graph_Aｸﾞﾗﾌ_8" hidden="1">[7]Sheet1!#REF!</definedName>
    <definedName name="_31F" hidden="1">[9]DETAIL!#REF!</definedName>
    <definedName name="_32__123Graph_Aｸﾞﾗﾌ_9" hidden="1">[7]Sheet1!#REF!</definedName>
    <definedName name="_33__123Graph_Aｸﾞﾗﾌ_17" hidden="1">#REF!</definedName>
    <definedName name="_3394CBRB__0639P">#REF!</definedName>
    <definedName name="_3394CBRB__0639V">#REF!</definedName>
    <definedName name="_34__123Graph_BF_S" hidden="1">#REF!</definedName>
    <definedName name="_34412EABEN0639V">#REF!</definedName>
    <definedName name="_34412EABEN9997V">#REF!</definedName>
    <definedName name="_34412EABEZ0639V">#REF!</definedName>
    <definedName name="_34414ADB__0639V">#REF!</definedName>
    <definedName name="_3444EACN__0639V">#REF!</definedName>
    <definedName name="_3484BBRA__0639P">#REF!</definedName>
    <definedName name="_35__123Graph_Aｸﾞﾗﾌ_18" hidden="1">#REF!</definedName>
    <definedName name="_35__123Graph_Bｸﾞﾗﾌ_1" hidden="1">[7]Sheet1!#REF!</definedName>
    <definedName name="_36__123Graph_Aｸﾞﾗﾌ_2" hidden="1">[7]Sheet1!$E$39:$E$93</definedName>
    <definedName name="_36__123Graph_Bｸﾞﾗﾌ_10" hidden="1">[7]Sheet1!#REF!</definedName>
    <definedName name="_37__123Graph_Bｸﾞﾗﾌ_11" hidden="1">[7]Sheet1!#REF!</definedName>
    <definedName name="_38__123Graph_Aｸﾞﾗﾌ_3" hidden="1">[7]Sheet1!#REF!</definedName>
    <definedName name="_38__123Graph_Bｸﾞﾗﾌ_12" hidden="1">[7]Sheet1!#REF!</definedName>
    <definedName name="_39__123Graph_Bｸﾞﾗﾌ_13" hidden="1">[7]Sheet1!#REF!</definedName>
    <definedName name="_4__123Graph_AC04C_ALL_L2" hidden="1">[5]MOTO!#REF!</definedName>
    <definedName name="_4__123Graph_ACHART_7" hidden="1">[6]co!#REF!</definedName>
    <definedName name="_4__123Graph_AF_S" hidden="1">#REF!</definedName>
    <definedName name="_4__123Graph_BF_S" hidden="1">#REF!</definedName>
    <definedName name="_4_0_0_F" hidden="1">[9]DETAIL!#REF!</definedName>
    <definedName name="_40__123Graph_Aｸﾞﾗﾌ_4" hidden="1">[7]Sheet1!#REF!</definedName>
    <definedName name="_40__123Graph_Bｸﾞﾗﾌ_14" hidden="1">[7]Sheet1!#REF!</definedName>
    <definedName name="_41__123Graph_Bｸﾞﾗﾌ_15" hidden="1">[7]Sheet1!#REF!</definedName>
    <definedName name="_42__123Graph_Aｸﾞﾗﾌ_5" hidden="1">[7]Sheet1!#REF!</definedName>
    <definedName name="_42__123Graph_Bｸﾞﾗﾌ_16" hidden="1">[7]Sheet1!#REF!</definedName>
    <definedName name="_42_0_0_F" hidden="1">[9]DETAIL!#REF!</definedName>
    <definedName name="_43__123Graph_Bｸﾞﾗﾌ_17" hidden="1">#REF!</definedName>
    <definedName name="_44__123Graph_Aｸﾞﾗﾌ_6" hidden="1">[7]Sheet1!#REF!</definedName>
    <definedName name="_44__123Graph_Bｸﾞﾗﾌ_18" hidden="1">#REF!</definedName>
    <definedName name="_45__123Graph_Bｸﾞﾗﾌ_2" hidden="1">[7]Sheet1!$F$39:$F$93</definedName>
    <definedName name="_46__123Graph_Aｸﾞﾗﾌ_7" hidden="1">[7]Sheet1!#REF!</definedName>
    <definedName name="_46__123Graph_Bｸﾞﾗﾌ_3" hidden="1">[7]Sheet1!#REF!</definedName>
    <definedName name="_47__123Graph_Bｸﾞﾗﾌ_4" hidden="1">[7]Sheet1!#REF!</definedName>
    <definedName name="_48__123Graph_Aｸﾞﾗﾌ_8" hidden="1">[7]Sheet1!#REF!</definedName>
    <definedName name="_48__123Graph_Bｸﾞﾗﾌ_5" hidden="1">[7]Sheet1!#REF!</definedName>
    <definedName name="_49__123Graph_Bｸﾞﾗﾌ_6" hidden="1">[7]Sheet1!#REF!</definedName>
    <definedName name="_5__123Graph_AC04C_ALL_T1" hidden="1">[5]MOTO!#REF!</definedName>
    <definedName name="_5__123Graph_XF_S" hidden="1">#REF!</definedName>
    <definedName name="_5_0_0_F" hidden="1">[9]DETAIL!#REF!</definedName>
    <definedName name="_5_6_7_MNT_MATERIAL">#REF!</definedName>
    <definedName name="_5_SPARE_PARTS_CONSUMED_FROM_WH">#REF!</definedName>
    <definedName name="_50__123Graph_Aｸﾞﾗﾌ_9" hidden="1">[7]Sheet1!#REF!</definedName>
    <definedName name="_50__123Graph_Bｸﾞﾗﾌ_7" hidden="1">[7]Sheet1!#REF!</definedName>
    <definedName name="_51__123Graph_Bｸﾞﾗﾌ_8" hidden="1">[7]Sheet1!#REF!</definedName>
    <definedName name="_52__123Graph_Bｸﾞﾗﾌ_9" hidden="1">[7]Sheet1!#REF!</definedName>
    <definedName name="_53__123Graph_BF_S" hidden="1">#REF!</definedName>
    <definedName name="_53__123Graph_Cｸﾞﾗﾌ_1" hidden="1">[7]Sheet1!#REF!</definedName>
    <definedName name="_54__123Graph_Cｸﾞﾗﾌ_10" hidden="1">[7]Sheet1!#REF!</definedName>
    <definedName name="_55__123Graph_Bｸﾞﾗﾌ_1" hidden="1">[7]Sheet1!#REF!</definedName>
    <definedName name="_55__123Graph_Cｸﾞﾗﾌ_15" hidden="1">#REF!</definedName>
    <definedName name="_56__123Graph_Cｸﾞﾗﾌ_16" hidden="1">#REF!</definedName>
    <definedName name="_57__123Graph_Bｸﾞﾗﾌ_10" hidden="1">[7]Sheet1!#REF!</definedName>
    <definedName name="_57__123Graph_Cｸﾞﾗﾌ_17" hidden="1">#REF!</definedName>
    <definedName name="_58__123Graph_Cｸﾞﾗﾌ_18" hidden="1">#REF!</definedName>
    <definedName name="_59__123Graph_Bｸﾞﾗﾌ_11" hidden="1">[7]Sheet1!#REF!</definedName>
    <definedName name="_59__123Graph_Cｸﾞﾗﾌ_2" hidden="1">[7]Sheet1!$G$39:$G$93</definedName>
    <definedName name="_5F" hidden="1">[9]DETAIL!#REF!</definedName>
    <definedName name="_6.1.1_OTHER_RAW_MATE.__REAGENT">#REF!</definedName>
    <definedName name="_6.1_TOTAL_OTHER_RAW_MATERIALS">#REF!</definedName>
    <definedName name="_6__123Graph_AC04C_ALL_T2" hidden="1">[5]MOTO!#REF!</definedName>
    <definedName name="_6__123Graph_AF_S" hidden="1">#REF!</definedName>
    <definedName name="_6__123Graph_BF_S" hidden="1">#REF!</definedName>
    <definedName name="_60__123Graph_Cｸﾞﾗﾌ_3" hidden="1">[7]Sheet1!#REF!</definedName>
    <definedName name="_600000109_Consumption_Ethylen">#REF!</definedName>
    <definedName name="_600009101_Consum_Chemical__WH">#REF!</definedName>
    <definedName name="_601000102_Electricity___PEA">#REF!</definedName>
    <definedName name="_601009106_Elec._COCO_to_MV_LV">#REF!</definedName>
    <definedName name="_602009101_Stat._OfC_supplie_W">#REF!</definedName>
    <definedName name="_602019101_Stat._Ofc.sup._DirP">#REF!</definedName>
    <definedName name="_602019102_Pantry___Other_DP">#REF!</definedName>
    <definedName name="_602309101_Material_SP_from_W">#REF!</definedName>
    <definedName name="_602319101_Material_SP_dir.pur">#REF!</definedName>
    <definedName name="_602409101_Tech.supplie_Sft_WH">#REF!</definedName>
    <definedName name="_602409102_Tech.supplie_Lab_WH">#REF!</definedName>
    <definedName name="_602419101_Tech.supplie_SFT_DP">#REF!</definedName>
    <definedName name="_602419102_Tech.supplie_Lab_DP">#REF!</definedName>
    <definedName name="_61__123Graph_Bｸﾞﾗﾌ_12" hidden="1">[7]Sheet1!#REF!</definedName>
    <definedName name="_61__123Graph_Cｸﾞﾗﾌ_4" hidden="1">[7]Sheet1!#REF!</definedName>
    <definedName name="_610000103_Area_Facilities_Exp">#REF!</definedName>
    <definedName name="_610000104_Rental_Other__BKK">#REF!</definedName>
    <definedName name="_610000110_Rent_Photo_copy">#REF!</definedName>
    <definedName name="_610000117_RENT_OA_EQUIPTMENT">#REF!</definedName>
    <definedName name="_610009101__SOSOR_Rent_Eqp._OT">#REF!</definedName>
    <definedName name="_610009102__FPS__Rent_Eqp._OTH">#REF!</definedName>
    <definedName name="_611009103_Material_Damages_SP">#REF!</definedName>
    <definedName name="_611100101_Ins_Liability_First">#REF!</definedName>
    <definedName name="_611100103_Ins_D_O_and_EPL">#REF!</definedName>
    <definedName name="_611200101_Insurance_Vehicles">#REF!</definedName>
    <definedName name="_611400101_Ins_Transportation">#REF!</definedName>
    <definedName name="_611400201_Ins_Export_charge">#REF!</definedName>
    <definedName name="_611500101_Ins_Office_Property">#REF!</definedName>
    <definedName name="_611900101_Insurance_Others">#REF!</definedName>
    <definedName name="_612009104_Maid___Cleaning_ES">#REF!</definedName>
    <definedName name="_612100000_Adjust_MNT._Interna">#REF!</definedName>
    <definedName name="_612109101_MNT_Contrac_Oth_uni">#REF!</definedName>
    <definedName name="_612109102_Pack_Contract_SOSOR">#REF!</definedName>
    <definedName name="_612109199_OthersContract_SOSO">#REF!</definedName>
    <definedName name="_612209101_MNT_Contrac_Fix_Pri">#REF!</definedName>
    <definedName name="_612209102_Security__Fix_Pri">#REF!</definedName>
    <definedName name="_612209103_HW___SW_MAINTENANCE">#REF!</definedName>
    <definedName name="_612209104_Eve_ser._internalOT">#REF!</definedName>
    <definedName name="_612209105_Everest_external_ma">#REF!</definedName>
    <definedName name="_612209106_Everest_internal_ma">#REF!</definedName>
    <definedName name="_612209107_Everest_external_wa">#REF!</definedName>
    <definedName name="_612209108_Offset_A_C_EVR._exp">#REF!</definedName>
    <definedName name="_612209199_Others__Fix_Pri">#REF!</definedName>
    <definedName name="_613010101_R_D___TECHNICAL_FEE">#REF!</definedName>
    <definedName name="_613200101_Commission_Agent_Th">#REF!</definedName>
    <definedName name="_613200201_Commission_Agent_In">#REF!</definedName>
    <definedName name="_613210101_Insurance_comm._CIC">#REF!</definedName>
    <definedName name="_613220101_Management_comm_CIC">#REF!</definedName>
    <definedName name="_614000101_Car_rental">#REF!</definedName>
    <definedName name="_614000102_Car_Rental_Non_Tax">#REF!</definedName>
    <definedName name="_614000103_Driver_service_Othe">#REF!</definedName>
    <definedName name="_614010101_Gasoline_Exp.to_Sta">#REF!</definedName>
    <definedName name="_614010102_Gasoline_Exp_PIT_ca">#REF!</definedName>
    <definedName name="_614010301_Misc.for_Vehicles">#REF!</definedName>
    <definedName name="_614010401_Car_repair">#REF!</definedName>
    <definedName name="_614100101_Travelling_Inland_E">#REF!</definedName>
    <definedName name="_614100102_Travelling_int__PIT">#REF!</definedName>
    <definedName name="_614100201_Travelling_Exp.OVS">#REF!</definedName>
    <definedName name="_614300102_Transpor_FG_Local_V">#REF!</definedName>
    <definedName name="_614300112_Transpor_FG_Local_V">#REF!</definedName>
    <definedName name="_614300201_Export_charge_Freig">#REF!</definedName>
    <definedName name="_614300202_Export_charge_Surve">#REF!</definedName>
    <definedName name="_614300203_Export_charge_Shipp">#REF!</definedName>
    <definedName name="_614300204_Export_charge_Taxco">#REF!</definedName>
    <definedName name="_614300209_Export_charge_Other">#REF!</definedName>
    <definedName name="_614500102_Rental_Tank_TTT">#REF!</definedName>
    <definedName name="_614500201_VC_Transport_betwee">#REF!</definedName>
    <definedName name="_614500203_Through_Put_Fees_Ge">#REF!</definedName>
    <definedName name="_614500204_Trough_Put_Fees_Ove">#REF!</definedName>
    <definedName name="_615000101_Reception_Entertain">#REF!</definedName>
    <definedName name="_616000101_Telephone_exp.Local">#REF!</definedName>
    <definedName name="_616000102_Telephone_exp.Overs">#REF!</definedName>
    <definedName name="_616000201_Telephone_Mobile_Lo">#REF!</definedName>
    <definedName name="_616000202_Telephone_Mobile_OV">#REF!</definedName>
    <definedName name="_616000301_Telephone_TruckMobi">#REF!</definedName>
    <definedName name="_616000401_Pager_service">#REF!</definedName>
    <definedName name="_616000501_Telecommunication">#REF!</definedName>
    <definedName name="_616300101_Postage_Courier_ser">#REF!</definedName>
    <definedName name="_616300201_Document.__Printing">#REF!</definedName>
    <definedName name="_616400401_Studies___Analysis">#REF!</definedName>
    <definedName name="_616400409_Other_external_serv">#REF!</definedName>
    <definedName name="_616400601_Electric.office_BKK">#REF!</definedName>
    <definedName name="_616400603_Potable_Water_BKK">#REF!</definedName>
    <definedName name="_616400902_Exhibitions_Demonst">#REF!</definedName>
    <definedName name="_616400903_Sales_Promotion">#REF!</definedName>
    <definedName name="_616400905_VAT_non_claim">#REF!</definedName>
    <definedName name="_616400909_Claims_give_or_pay">#REF!</definedName>
    <definedName name="_616400911_Commercial_Claims">#REF!</definedName>
    <definedName name="_62__123Graph_Cｸﾞﾗﾌ_5" hidden="1">[7]Sheet1!#REF!</definedName>
    <definedName name="_620000101_Salary_Wages_Non_Su">#REF!</definedName>
    <definedName name="_620000102_Salary___Wages__Sup">#REF!</definedName>
    <definedName name="_620000201_Bonus__Non_Sup.">#REF!</definedName>
    <definedName name="_620000202_Bonus__Sup.">#REF!</definedName>
    <definedName name="_621000101_Social_security_fun">#REF!</definedName>
    <definedName name="_621000103_Workman_compensatio">#REF!</definedName>
    <definedName name="_622000101_Insurance_P_A_Healt">#REF!</definedName>
    <definedName name="_623000101_Medical_exp._OPD">#REF!</definedName>
    <definedName name="_623000103_Med_Nur_Phy.exam_ex">#REF!</definedName>
    <definedName name="_623000201_Expat_Welfare_House">#REF!</definedName>
    <definedName name="_623000202_Expat_Welfare_Educa">#REF!</definedName>
    <definedName name="_623000209_Expat_Welfare_Other">#REF!</definedName>
    <definedName name="_623000301_Employees_train_Loc">#REF!</definedName>
    <definedName name="_623000302_Uniforms">#REF!</definedName>
    <definedName name="_623000304_Welfare___Sport">#REF!</definedName>
    <definedName name="_623000305_Benefit___Death">#REF!</definedName>
    <definedName name="_623000306_Safety_Envir._Inno.">#REF!</definedName>
    <definedName name="_623000309_Employees_train_ove">#REF!</definedName>
    <definedName name="_623000311_Recognition_Award_P">#REF!</definedName>
    <definedName name="_623000508_Director_allowances">#REF!</definedName>
    <definedName name="_623000601_Other_Benefit">#REF!</definedName>
    <definedName name="_623009001_New_year_party_staf">#REF!</definedName>
    <definedName name="_624000101_Pension_fund_Expens">#REF!</definedName>
    <definedName name="_624000102_Pension_fund_return">#REF!</definedName>
    <definedName name="_624000103_Pension_fund_Actual">#REF!</definedName>
    <definedName name="_624000201_Provident_fund_Exp.">#REF!</definedName>
    <definedName name="_624000202_Provident_fund_Retu">#REF!</definedName>
    <definedName name="_624000401_Providentfund_Othex">#REF!</definedName>
    <definedName name="_63__123Graph_Bｸﾞﾗﾌ_13" hidden="1">[7]Sheet1!#REF!</definedName>
    <definedName name="_63__123Graph_Cｸﾞﾗﾌ_6" hidden="1">[7]Sheet1!#REF!</definedName>
    <definedName name="_630200102_DP_Land_Improvement">#REF!</definedName>
    <definedName name="_630200201_DP_Building">#REF!</definedName>
    <definedName name="_630200202_DP_Building_improve">#REF!</definedName>
    <definedName name="_630200301_DP_Machinery___Tool">#REF!</definedName>
    <definedName name="_630200401_DP_Plant_equipments">#REF!</definedName>
    <definedName name="_630200501_DP_Office_equipment">#REF!</definedName>
    <definedName name="_630200601_DP_Computer_softwar">#REF!</definedName>
    <definedName name="_630200602_DP_Computer_hardwar">#REF!</definedName>
    <definedName name="_630200603_DP_Telecom.equipmen">#REF!</definedName>
    <definedName name="_630200701_DP_Furniture___Fixt">#REF!</definedName>
    <definedName name="_630900101_Write_down_F_A">#REF!</definedName>
    <definedName name="_630900102_Write_Off_F_A">#REF!</definedName>
    <definedName name="_631000212_Write_down_spare_pa">#REF!</definedName>
    <definedName name="_633000101_Doubtful_debts_Exp.">#REF!</definedName>
    <definedName name="_64__123Graph_Cｸﾞﾗﾌ_7" hidden="1">[7]Sheet1!#REF!</definedName>
    <definedName name="_643000101_Legal_fees">#REF!</definedName>
    <definedName name="_643100104_Non_taxable_expense">#REF!</definedName>
    <definedName name="_644100101_Contribution_Donati">#REF!</definedName>
    <definedName name="_645000101_Recruitment_service">#REF!</definedName>
    <definedName name="_645000109_Other_Professional">#REF!</definedName>
    <definedName name="_645009101_External_consul_SAP">#REF!</definedName>
    <definedName name="_645009102_Research_and_Develo">#REF!</definedName>
    <definedName name="_647000101_Official_fees">#REF!</definedName>
    <definedName name="_647000102_SET_fee">#REF!</definedName>
    <definedName name="_647000103_TSD_fee">#REF!</definedName>
    <definedName name="_647000104_SEC_fee___TBDC_fee">#REF!</definedName>
    <definedName name="_647000105_Advertising">#REF!</definedName>
    <definedName name="_647000106_Public_relation_cos">#REF!</definedName>
    <definedName name="_647000107_Memberships_subscri">#REF!</definedName>
    <definedName name="_647000109_Misc.exp_Oth_charge">#REF!</definedName>
    <definedName name="_647000301_Prelim_study_projec">#REF!</definedName>
    <definedName name="_65__123Graph_Bｸﾞﾗﾌ_14" hidden="1">[7]Sheet1!#REF!</definedName>
    <definedName name="_65__123Graph_Cｸﾞﾗﾌ_8" hidden="1">[7]Sheet1!#REF!</definedName>
    <definedName name="_650000302_INT.exp.LTL__Domest">#REF!</definedName>
    <definedName name="_650000501_INT_exp.ShortTermLo">#REF!</definedName>
    <definedName name="_650002101_INT_exp.Bank_Overdr">#REF!</definedName>
    <definedName name="_650002104_INT_exp._CICC">#REF!</definedName>
    <definedName name="_650002201_INT_exp.delay_Paid">#REF!</definedName>
    <definedName name="_650120104_Advis_Manag.fee_loa">#REF!</definedName>
    <definedName name="_654000101_Realized_G_L_A_P_FC">#REF!</definedName>
    <definedName name="_654000102_Real._G_L_FWC_Buyin">#REF!</definedName>
    <definedName name="_654000105_Real.G_L_FWC_Sellin">#REF!</definedName>
    <definedName name="_654000106_Realized_G_L_A_R_FC">#REF!</definedName>
    <definedName name="_655000101_Unrealized_G_L_AP">#REF!</definedName>
    <definedName name="_655000102_Unrealized_G_L_AR">#REF!</definedName>
    <definedName name="_655000104_Unrealized_G_L_FCD">#REF!</definedName>
    <definedName name="_655000105_Unreal.G_L_FV_Buyin">#REF!</definedName>
    <definedName name="_659000104_Guarantee_cost_OTHE">#REF!</definedName>
    <definedName name="_659090101_Bank_service_charge">#REF!</definedName>
    <definedName name="_66__123Graph_Cｸﾞﾗﾌ_9" hidden="1">[7]Sheet1!#REF!</definedName>
    <definedName name="_661000101_Amor.Inves._in_PSC">#REF!</definedName>
    <definedName name="_663100000_Profit_Loss_on_FA">#REF!</definedName>
    <definedName name="_663109999_Profit_Loss_on_FA_C">#REF!</definedName>
    <definedName name="_67__123Graph_Bｸﾞﾗﾌ_15" hidden="1">[7]Sheet1!#REF!</definedName>
    <definedName name="_67__123Graph_Dｸﾞﾗﾌ_1" hidden="1">[7]Sheet1!$D$39:$D$93</definedName>
    <definedName name="_68__123Graph_Dｸﾞﾗﾌ_10" hidden="1">[7]Sheet1!#REF!</definedName>
    <definedName name="_69__123Graph_Bｸﾞﾗﾌ_16" hidden="1">[7]Sheet1!#REF!</definedName>
    <definedName name="_69__123Graph_Dｸﾞﾗﾌ_15" hidden="1">#REF!</definedName>
    <definedName name="_6F" hidden="1">[9]DETAIL!#REF!</definedName>
    <definedName name="_7__123Graph_AC04C_FF_L" hidden="1">[5]MOTO!#REF!</definedName>
    <definedName name="_7_0_0_F" hidden="1">[9]DETAIL!#REF!</definedName>
    <definedName name="_7_SPARE_PARTS_PURCHASE">#REF!</definedName>
    <definedName name="_70__123Graph_Dｸﾞﾗﾌ_16" hidden="1">#REF!</definedName>
    <definedName name="_71__123Graph_Bｸﾞﾗﾌ_17" hidden="1">#REF!</definedName>
    <definedName name="_71__123Graph_Dｸﾞﾗﾌ_17" hidden="1">#REF!</definedName>
    <definedName name="_72__123Graph_Dｸﾞﾗﾌ_18" hidden="1">#REF!</definedName>
    <definedName name="_721009101_PRD_F_A_Tangible">#REF!</definedName>
    <definedName name="_73__123Graph_Bｸﾞﾗﾌ_18" hidden="1">#REF!</definedName>
    <definedName name="_73__123Graph_Dｸﾞﾗﾌ_2" hidden="1">[7]Sheet1!#REF!</definedName>
    <definedName name="_74__123Graph_Bｸﾞﾗﾌ_2" hidden="1">[7]Sheet1!$F$39:$F$93</definedName>
    <definedName name="_74__123Graph_Dｸﾞﾗﾌ_3" hidden="1">[7]Sheet1!#REF!</definedName>
    <definedName name="_75__123Graph_Dｸﾞﾗﾌ_4" hidden="1">[7]Sheet1!#REF!</definedName>
    <definedName name="_76__123Graph_Bｸﾞﾗﾌ_3" hidden="1">[7]Sheet1!#REF!</definedName>
    <definedName name="_76__123Graph_Dｸﾞﾗﾌ_5" hidden="1">[7]Sheet1!#REF!</definedName>
    <definedName name="_77__123Graph_Dｸﾞﾗﾌ_6" hidden="1">[7]Sheet1!#REF!</definedName>
    <definedName name="_78__123Graph_Bｸﾞﾗﾌ_4" hidden="1">[7]Sheet1!#REF!</definedName>
    <definedName name="_78__123Graph_Dｸﾞﾗﾌ_7" hidden="1">[7]Sheet1!#REF!</definedName>
    <definedName name="_79__123Graph_Dｸﾞﾗﾌ_8" hidden="1">[7]Sheet1!#REF!</definedName>
    <definedName name="_8.05PVC_DOM">#REF!</definedName>
    <definedName name="_8__123Graph_AC04C_FF_T" hidden="1">[5]MOTO!#REF!</definedName>
    <definedName name="_8__123Graph_AF_S" hidden="1">#REF!</definedName>
    <definedName name="_8__123Graph_BCHART_1" hidden="1">[6]WIP!#REF!</definedName>
    <definedName name="_8__123Graph_XF_S" hidden="1">#REF!</definedName>
    <definedName name="_8_9_MNT_SERVICE">#REF!</definedName>
    <definedName name="_8_NON_REGISTER_MNT_PERS.COST">#REF!</definedName>
    <definedName name="_80__123Graph_Bｸﾞﾗﾌ_5" hidden="1">[7]Sheet1!#REF!</definedName>
    <definedName name="_80__123Graph_Dｸﾞﾗﾌ_9" hidden="1">[7]Sheet1!#REF!</definedName>
    <definedName name="_81__123Graph_Eｸﾞﾗﾌ_1" hidden="1">#REF!</definedName>
    <definedName name="_82__123Graph_Bｸﾞﾗﾌ_6" hidden="1">[7]Sheet1!#REF!</definedName>
    <definedName name="_82__123Graph_Eｸﾞﾗﾌ_10" hidden="1">[7]Sheet1!#REF!</definedName>
    <definedName name="_83__123Graph_Eｸﾞﾗﾌ_17" hidden="1">#REF!</definedName>
    <definedName name="_84__123Graph_Bｸﾞﾗﾌ_7" hidden="1">[7]Sheet1!#REF!</definedName>
    <definedName name="_84__123Graph_Eｸﾞﾗﾌ_18" hidden="1">#REF!</definedName>
    <definedName name="_85__123Graph_Eｸﾞﾗﾌ_2" hidden="1">#REF!</definedName>
    <definedName name="_86__123Graph_Bｸﾞﾗﾌ_8" hidden="1">[7]Sheet1!#REF!</definedName>
    <definedName name="_86__123Graph_Eｸﾞﾗﾌ_3" hidden="1">[7]Sheet1!#REF!</definedName>
    <definedName name="_87__123Graph_Eｸﾞﾗﾌ_4" hidden="1">[7]Sheet1!#REF!</definedName>
    <definedName name="_88__123Graph_Bｸﾞﾗﾌ_9" hidden="1">[7]Sheet1!#REF!</definedName>
    <definedName name="_88__123Graph_Eｸﾞﾗﾌ_9" hidden="1">[7]Sheet1!#REF!</definedName>
    <definedName name="_89__123Graph_Fｸﾞﾗﾌ_1" hidden="1">#REF!</definedName>
    <definedName name="_9__123Graph_AC04C_FR_L1" hidden="1">[5]MOTO!#REF!</definedName>
    <definedName name="_9_0_0_F" hidden="1">[9]DETAIL!#REF!</definedName>
    <definedName name="_9_MNT_EXTERNAL_SERVICE">#REF!</definedName>
    <definedName name="_90__123Graph_Cｸﾞﾗﾌ_1" hidden="1">[7]Sheet1!#REF!</definedName>
    <definedName name="_90__123Graph_Fｸﾞﾗﾌ_2" hidden="1">#REF!</definedName>
    <definedName name="_91__123Graph_LBL_AC04C_FF_L" hidden="1">[5]MOTO!#REF!</definedName>
    <definedName name="_910534000_MNT_Personnel_costs">#REF!</definedName>
    <definedName name="_910534001_MNT_Personnel_costs">#REF!</definedName>
    <definedName name="_910534002_MNT_Personnel_costs">#REF!</definedName>
    <definedName name="_910534021_Everest_Internal_Wa">#REF!</definedName>
    <definedName name="_910534100_MNT_NON.Reg_Pric_H">#REF!</definedName>
    <definedName name="_910534101_MNT_NON.Reg_Pric_H">#REF!</definedName>
    <definedName name="_910534200_MNT_Ext.SERV_SOSOR">#REF!</definedName>
    <definedName name="_910534201_MNT_Ext.SERV_SOSOR">#REF!</definedName>
    <definedName name="_910534211_SOSOR_Other_Externa">#REF!</definedName>
    <definedName name="_910534310_MNT_SP_Mat_from_WHS">#REF!</definedName>
    <definedName name="_910534311_MNT_SP_Mat_from_WHS">#REF!</definedName>
    <definedName name="_910534320_Stat._Tech.sup._WHS">#REF!</definedName>
    <definedName name="_910534321_MAT_Cons_Supplie_WH">#REF!</definedName>
    <definedName name="_910534410_MNT_SP_Mat_Purchase">#REF!</definedName>
    <definedName name="_910534411_MNT_SP_Mat_Purchase">#REF!</definedName>
    <definedName name="_910534420_Stat._Tech.sup._Dir">#REF!</definedName>
    <definedName name="_910534421_Mat_Cons_Supp.Direc">#REF!</definedName>
    <definedName name="_910534510_Fixed_P.MNT_Externa">#REF!</definedName>
    <definedName name="_910534511_Fixed_P.MNT_Externa">#REF!</definedName>
    <definedName name="_910534520_Fixed_P.Other_Ext.">#REF!</definedName>
    <definedName name="_910534521_Fixed_P.Other_Ext.">#REF!</definedName>
    <definedName name="_910534620_Others_Vehicle_exp.">#REF!</definedName>
    <definedName name="_912630001_Allo.from_envi_MU12">#REF!</definedName>
    <definedName name="_913130001_Allo.from_PCM_MU131">#REF!</definedName>
    <definedName name="_913230001_Allo_from_WH_SPMU13">#REF!</definedName>
    <definedName name="_914130001_Allo.from_MU1412">#REF!</definedName>
    <definedName name="_914130011_Allo.from_MU1413">#REF!</definedName>
    <definedName name="_916130001_Allo.from_EDP_MU161">#REF!</definedName>
    <definedName name="_916330001_Allo.from_ACT_MU163">#REF!</definedName>
    <definedName name="_916430001_Allo.from_PAD_MU164">#REF!</definedName>
    <definedName name="_916730001_Allo.from_TQM_MU167">#REF!</definedName>
    <definedName name="_917130001_Allo.from_SFT_MU171">#REF!</definedName>
    <definedName name="_917430001_Allo.from_MU174">#REF!</definedName>
    <definedName name="_92__123Graph_Cｸﾞﾗﾌ_10" hidden="1">[7]Sheet1!#REF!</definedName>
    <definedName name="_92__123Graph_LBL_AC04C_FF_T" hidden="1">[5]MOTO!#REF!</definedName>
    <definedName name="_93__123Graph_LBL_AC04C_FR_L1" hidden="1">[5]MOTO!#REF!</definedName>
    <definedName name="_932530031_CDIR_Utility_MV___L">#REF!</definedName>
    <definedName name="_94__123Graph_Cｸﾞﾗﾌ_15" hidden="1">#REF!</definedName>
    <definedName name="_94__123Graph_LBL_AC04C_FR_L2" hidden="1">[5]MOTO!#REF!</definedName>
    <definedName name="_95__123Graph_LBL_AC04C_FR_T1" hidden="1">[5]MOTO!#REF!</definedName>
    <definedName name="_96__123Graph_Cｸﾞﾗﾌ_16" hidden="1">#REF!</definedName>
    <definedName name="_96__123Graph_LBL_AC04C_FR_T2" hidden="1">[5]MOTO!#REF!</definedName>
    <definedName name="_97__123Graph_LBL_Aｸﾞﾗﾌ_1" hidden="1">[7]Sheet1!#REF!</definedName>
    <definedName name="_98__123Graph_Cｸﾞﾗﾌ_17" hidden="1">#REF!</definedName>
    <definedName name="_98__123Graph_LBL_Aｸﾞﾗﾌ_10" hidden="1">[7]Sheet1!#REF!</definedName>
    <definedName name="_99__123Graph_LBL_Aｸﾞﾗﾌ_11" hidden="1">[7]Sheet1!#REF!</definedName>
    <definedName name="_a1" localSheetId="1" hidden="1">{"cashflow",#N/A,FALSE,"CASHFLOW "}</definedName>
    <definedName name="_a1" localSheetId="3" hidden="1">{"cashflow",#N/A,FALSE,"CASHFLOW "}</definedName>
    <definedName name="_a1" localSheetId="7" hidden="1">{"cashflow",#N/A,FALSE,"CASHFLOW "}</definedName>
    <definedName name="_a1" hidden="1">{"cashflow",#N/A,FALSE,"CASHFLOW "}</definedName>
    <definedName name="_a10" localSheetId="1" hidden="1">{"sales",#N/A,FALSE,"SALES"}</definedName>
    <definedName name="_a10" localSheetId="3" hidden="1">{"sales",#N/A,FALSE,"SALES"}</definedName>
    <definedName name="_a10" localSheetId="7" hidden="1">{"sales",#N/A,FALSE,"SALES"}</definedName>
    <definedName name="_a10" hidden="1">{"sales",#N/A,FALSE,"SALES"}</definedName>
    <definedName name="_A100" localSheetId="1" hidden="1">{#N/A,#N/A,FALSE,"Ocean";#N/A,#N/A,FALSE,"NewYork";#N/A,#N/A,FALSE,"Gateway";#N/A,#N/A,FALSE,"GVH";#N/A,#N/A,FALSE,"GVM";#N/A,#N/A,FALSE,"GVT"}</definedName>
    <definedName name="_A100" localSheetId="3" hidden="1">{#N/A,#N/A,FALSE,"Ocean";#N/A,#N/A,FALSE,"NewYork";#N/A,#N/A,FALSE,"Gateway";#N/A,#N/A,FALSE,"GVH";#N/A,#N/A,FALSE,"GVM";#N/A,#N/A,FALSE,"GVT"}</definedName>
    <definedName name="_A100" localSheetId="7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1" hidden="1">{#N/A,#N/A,FALSE,"Ocean";#N/A,#N/A,FALSE,"NewYork";#N/A,#N/A,FALSE,"Gateway";#N/A,#N/A,FALSE,"GVH";#N/A,#N/A,FALSE,"GVM";#N/A,#N/A,FALSE,"GVT"}</definedName>
    <definedName name="_A100_1" localSheetId="3" hidden="1">{#N/A,#N/A,FALSE,"Ocean";#N/A,#N/A,FALSE,"NewYork";#N/A,#N/A,FALSE,"Gateway";#N/A,#N/A,FALSE,"GVH";#N/A,#N/A,FALSE,"GVM";#N/A,#N/A,FALSE,"GVT"}</definedName>
    <definedName name="_A100_1" localSheetId="7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1" hidden="1">{#N/A,#N/A,FALSE,"Ocean";#N/A,#N/A,FALSE,"NewYork";#N/A,#N/A,FALSE,"Gateway";#N/A,#N/A,FALSE,"GVH";#N/A,#N/A,FALSE,"GVM";#N/A,#N/A,FALSE,"GVT"}</definedName>
    <definedName name="_A100_1_1" localSheetId="3" hidden="1">{#N/A,#N/A,FALSE,"Ocean";#N/A,#N/A,FALSE,"NewYork";#N/A,#N/A,FALSE,"Gateway";#N/A,#N/A,FALSE,"GVH";#N/A,#N/A,FALSE,"GVM";#N/A,#N/A,FALSE,"GVT"}</definedName>
    <definedName name="_A100_1_1" localSheetId="7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1" hidden="1">{#N/A,#N/A,FALSE,"Ocean";#N/A,#N/A,FALSE,"NewYork";#N/A,#N/A,FALSE,"Gateway";#N/A,#N/A,FALSE,"GVH";#N/A,#N/A,FALSE,"GVM";#N/A,#N/A,FALSE,"GVT"}</definedName>
    <definedName name="_A100_1_2" localSheetId="3" hidden="1">{#N/A,#N/A,FALSE,"Ocean";#N/A,#N/A,FALSE,"NewYork";#N/A,#N/A,FALSE,"Gateway";#N/A,#N/A,FALSE,"GVH";#N/A,#N/A,FALSE,"GVM";#N/A,#N/A,FALSE,"GVT"}</definedName>
    <definedName name="_A100_1_2" localSheetId="7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1" hidden="1">{#N/A,#N/A,FALSE,"Ocean";#N/A,#N/A,FALSE,"NewYork";#N/A,#N/A,FALSE,"Gateway";#N/A,#N/A,FALSE,"GVH";#N/A,#N/A,FALSE,"GVM";#N/A,#N/A,FALSE,"GVT"}</definedName>
    <definedName name="_A100_1_3" localSheetId="3" hidden="1">{#N/A,#N/A,FALSE,"Ocean";#N/A,#N/A,FALSE,"NewYork";#N/A,#N/A,FALSE,"Gateway";#N/A,#N/A,FALSE,"GVH";#N/A,#N/A,FALSE,"GVM";#N/A,#N/A,FALSE,"GVT"}</definedName>
    <definedName name="_A100_1_3" localSheetId="7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1" hidden="1">{#N/A,#N/A,FALSE,"Ocean";#N/A,#N/A,FALSE,"NewYork";#N/A,#N/A,FALSE,"Gateway";#N/A,#N/A,FALSE,"GVH";#N/A,#N/A,FALSE,"GVM";#N/A,#N/A,FALSE,"GVT"}</definedName>
    <definedName name="_A100_1_4" localSheetId="3" hidden="1">{#N/A,#N/A,FALSE,"Ocean";#N/A,#N/A,FALSE,"NewYork";#N/A,#N/A,FALSE,"Gateway";#N/A,#N/A,FALSE,"GVH";#N/A,#N/A,FALSE,"GVM";#N/A,#N/A,FALSE,"GVT"}</definedName>
    <definedName name="_A100_1_4" localSheetId="7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1" hidden="1">{#N/A,#N/A,FALSE,"Ocean";#N/A,#N/A,FALSE,"NewYork";#N/A,#N/A,FALSE,"Gateway";#N/A,#N/A,FALSE,"GVH";#N/A,#N/A,FALSE,"GVM";#N/A,#N/A,FALSE,"GVT"}</definedName>
    <definedName name="_A100_1_5" localSheetId="3" hidden="1">{#N/A,#N/A,FALSE,"Ocean";#N/A,#N/A,FALSE,"NewYork";#N/A,#N/A,FALSE,"Gateway";#N/A,#N/A,FALSE,"GVH";#N/A,#N/A,FALSE,"GVM";#N/A,#N/A,FALSE,"GVT"}</definedName>
    <definedName name="_A100_1_5" localSheetId="7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1" hidden="1">{#N/A,#N/A,FALSE,"Ocean";#N/A,#N/A,FALSE,"NewYork";#N/A,#N/A,FALSE,"Gateway";#N/A,#N/A,FALSE,"GVH";#N/A,#N/A,FALSE,"GVM";#N/A,#N/A,FALSE,"GVT"}</definedName>
    <definedName name="_A100_2" localSheetId="3" hidden="1">{#N/A,#N/A,FALSE,"Ocean";#N/A,#N/A,FALSE,"NewYork";#N/A,#N/A,FALSE,"Gateway";#N/A,#N/A,FALSE,"GVH";#N/A,#N/A,FALSE,"GVM";#N/A,#N/A,FALSE,"GVT"}</definedName>
    <definedName name="_A100_2" localSheetId="7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1" hidden="1">{#N/A,#N/A,FALSE,"Ocean";#N/A,#N/A,FALSE,"NewYork";#N/A,#N/A,FALSE,"Gateway";#N/A,#N/A,FALSE,"GVH";#N/A,#N/A,FALSE,"GVM";#N/A,#N/A,FALSE,"GVT"}</definedName>
    <definedName name="_A100_2_1" localSheetId="3" hidden="1">{#N/A,#N/A,FALSE,"Ocean";#N/A,#N/A,FALSE,"NewYork";#N/A,#N/A,FALSE,"Gateway";#N/A,#N/A,FALSE,"GVH";#N/A,#N/A,FALSE,"GVM";#N/A,#N/A,FALSE,"GVT"}</definedName>
    <definedName name="_A100_2_1" localSheetId="7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1" hidden="1">{#N/A,#N/A,FALSE,"Ocean";#N/A,#N/A,FALSE,"NewYork";#N/A,#N/A,FALSE,"Gateway";#N/A,#N/A,FALSE,"GVH";#N/A,#N/A,FALSE,"GVM";#N/A,#N/A,FALSE,"GVT"}</definedName>
    <definedName name="_A100_2_2" localSheetId="3" hidden="1">{#N/A,#N/A,FALSE,"Ocean";#N/A,#N/A,FALSE,"NewYork";#N/A,#N/A,FALSE,"Gateway";#N/A,#N/A,FALSE,"GVH";#N/A,#N/A,FALSE,"GVM";#N/A,#N/A,FALSE,"GVT"}</definedName>
    <definedName name="_A100_2_2" localSheetId="7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1" hidden="1">{#N/A,#N/A,FALSE,"Ocean";#N/A,#N/A,FALSE,"NewYork";#N/A,#N/A,FALSE,"Gateway";#N/A,#N/A,FALSE,"GVH";#N/A,#N/A,FALSE,"GVM";#N/A,#N/A,FALSE,"GVT"}</definedName>
    <definedName name="_A100_2_3" localSheetId="3" hidden="1">{#N/A,#N/A,FALSE,"Ocean";#N/A,#N/A,FALSE,"NewYork";#N/A,#N/A,FALSE,"Gateway";#N/A,#N/A,FALSE,"GVH";#N/A,#N/A,FALSE,"GVM";#N/A,#N/A,FALSE,"GVT"}</definedName>
    <definedName name="_A100_2_3" localSheetId="7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1" hidden="1">{#N/A,#N/A,FALSE,"Ocean";#N/A,#N/A,FALSE,"NewYork";#N/A,#N/A,FALSE,"Gateway";#N/A,#N/A,FALSE,"GVH";#N/A,#N/A,FALSE,"GVM";#N/A,#N/A,FALSE,"GVT"}</definedName>
    <definedName name="_A100_2_4" localSheetId="3" hidden="1">{#N/A,#N/A,FALSE,"Ocean";#N/A,#N/A,FALSE,"NewYork";#N/A,#N/A,FALSE,"Gateway";#N/A,#N/A,FALSE,"GVH";#N/A,#N/A,FALSE,"GVM";#N/A,#N/A,FALSE,"GVT"}</definedName>
    <definedName name="_A100_2_4" localSheetId="7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1" hidden="1">{#N/A,#N/A,FALSE,"Ocean";#N/A,#N/A,FALSE,"NewYork";#N/A,#N/A,FALSE,"Gateway";#N/A,#N/A,FALSE,"GVH";#N/A,#N/A,FALSE,"GVM";#N/A,#N/A,FALSE,"GVT"}</definedName>
    <definedName name="_A100_2_5" localSheetId="3" hidden="1">{#N/A,#N/A,FALSE,"Ocean";#N/A,#N/A,FALSE,"NewYork";#N/A,#N/A,FALSE,"Gateway";#N/A,#N/A,FALSE,"GVH";#N/A,#N/A,FALSE,"GVM";#N/A,#N/A,FALSE,"GVT"}</definedName>
    <definedName name="_A100_2_5" localSheetId="7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1" hidden="1">{#N/A,#N/A,FALSE,"Ocean";#N/A,#N/A,FALSE,"NewYork";#N/A,#N/A,FALSE,"Gateway";#N/A,#N/A,FALSE,"GVH";#N/A,#N/A,FALSE,"GVM";#N/A,#N/A,FALSE,"GVT"}</definedName>
    <definedName name="_A100_3" localSheetId="3" hidden="1">{#N/A,#N/A,FALSE,"Ocean";#N/A,#N/A,FALSE,"NewYork";#N/A,#N/A,FALSE,"Gateway";#N/A,#N/A,FALSE,"GVH";#N/A,#N/A,FALSE,"GVM";#N/A,#N/A,FALSE,"GVT"}</definedName>
    <definedName name="_A100_3" localSheetId="7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1" hidden="1">{#N/A,#N/A,FALSE,"Ocean";#N/A,#N/A,FALSE,"NewYork";#N/A,#N/A,FALSE,"Gateway";#N/A,#N/A,FALSE,"GVH";#N/A,#N/A,FALSE,"GVM";#N/A,#N/A,FALSE,"GVT"}</definedName>
    <definedName name="_A100_4" localSheetId="3" hidden="1">{#N/A,#N/A,FALSE,"Ocean";#N/A,#N/A,FALSE,"NewYork";#N/A,#N/A,FALSE,"Gateway";#N/A,#N/A,FALSE,"GVH";#N/A,#N/A,FALSE,"GVM";#N/A,#N/A,FALSE,"GVT"}</definedName>
    <definedName name="_A100_4" localSheetId="7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1" hidden="1">{#N/A,#N/A,FALSE,"Ocean";#N/A,#N/A,FALSE,"NewYork";#N/A,#N/A,FALSE,"Gateway";#N/A,#N/A,FALSE,"GVH";#N/A,#N/A,FALSE,"GVM";#N/A,#N/A,FALSE,"GVT"}</definedName>
    <definedName name="_A100_5" localSheetId="3" hidden="1">{#N/A,#N/A,FALSE,"Ocean";#N/A,#N/A,FALSE,"NewYork";#N/A,#N/A,FALSE,"Gateway";#N/A,#N/A,FALSE,"GVH";#N/A,#N/A,FALSE,"GVM";#N/A,#N/A,FALSE,"GVT"}</definedName>
    <definedName name="_A100_5" localSheetId="7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localSheetId="1" hidden="1">{"hilight1",#N/A,FALSE,"HILIGHT1"}</definedName>
    <definedName name="_a2" localSheetId="3" hidden="1">{"hilight1",#N/A,FALSE,"HILIGHT1"}</definedName>
    <definedName name="_a2" localSheetId="7" hidden="1">{"hilight1",#N/A,FALSE,"HILIGHT1"}</definedName>
    <definedName name="_a2" hidden="1">{"hilight1",#N/A,FALSE,"HILIGHT1"}</definedName>
    <definedName name="_a3" localSheetId="1" hidden="1">{"hilight2",#N/A,FALSE,"HILIGHT2"}</definedName>
    <definedName name="_a3" localSheetId="3" hidden="1">{"hilight2",#N/A,FALSE,"HILIGHT2"}</definedName>
    <definedName name="_a3" localSheetId="7" hidden="1">{"hilight2",#N/A,FALSE,"HILIGHT2"}</definedName>
    <definedName name="_a3" hidden="1">{"hilight2",#N/A,FALSE,"HILIGHT2"}</definedName>
    <definedName name="_a4" localSheetId="1" hidden="1">{"hilight3",#N/A,FALSE,"HILIGHT3"}</definedName>
    <definedName name="_a4" localSheetId="3" hidden="1">{"hilight3",#N/A,FALSE,"HILIGHT3"}</definedName>
    <definedName name="_a4" localSheetId="7" hidden="1">{"hilight3",#N/A,FALSE,"HILIGHT3"}</definedName>
    <definedName name="_a4" hidden="1">{"hilight3",#N/A,FALSE,"HILIGHT3"}</definedName>
    <definedName name="_a5" localSheetId="1" hidden="1">{"income",#N/A,FALSE,"INCOME"}</definedName>
    <definedName name="_a5" localSheetId="3" hidden="1">{"income",#N/A,FALSE,"INCOME"}</definedName>
    <definedName name="_a5" localSheetId="7" hidden="1">{"income",#N/A,FALSE,"INCOME"}</definedName>
    <definedName name="_a5" hidden="1">{"income",#N/A,FALSE,"INCOME"}</definedName>
    <definedName name="_a6" localSheetId="1" hidden="1">{"index",#N/A,FALSE,"INDEX"}</definedName>
    <definedName name="_a6" localSheetId="3" hidden="1">{"index",#N/A,FALSE,"INDEX"}</definedName>
    <definedName name="_a6" localSheetId="7" hidden="1">{"index",#N/A,FALSE,"INDEX"}</definedName>
    <definedName name="_a6" hidden="1">{"index",#N/A,FALSE,"INDEX"}</definedName>
    <definedName name="_a7" localSheetId="1" hidden="1">{"PRINT_EST",#N/A,FALSE,"ESTMON"}</definedName>
    <definedName name="_a7" localSheetId="3" hidden="1">{"PRINT_EST",#N/A,FALSE,"ESTMON"}</definedName>
    <definedName name="_a7" localSheetId="7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localSheetId="3" hidden="1">{"revsale",#N/A,FALSE,"REV-ยุพดี"}</definedName>
    <definedName name="_a8" localSheetId="7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localSheetId="3" hidden="1">{"revable",#N/A,FALSE,"REVABLE"}</definedName>
    <definedName name="_a9" localSheetId="7" hidden="1">{"revable",#N/A,FALSE,"REVABLE"}</definedName>
    <definedName name="_a9" hidden="1">{"revable",#N/A,FALSE,"REVABLE"}</definedName>
    <definedName name="_AA1" localSheetId="1" hidden="1">{"'Model'!$A$1:$N$53"}</definedName>
    <definedName name="_AA1" localSheetId="3" hidden="1">{"'Model'!$A$1:$N$53"}</definedName>
    <definedName name="_AA1" localSheetId="7" hidden="1">{"'Model'!$A$1:$N$53"}</definedName>
    <definedName name="_AA1" hidden="1">{"'Model'!$A$1:$N$53"}</definedName>
    <definedName name="_ASA1" localSheetId="1" hidden="1">{#N/A,#N/A,FALSE,"CAT3516";#N/A,#N/A,FALSE,"CAT3608";#N/A,#N/A,FALSE,"Wartsila";#N/A,#N/A,FALSE,"Asm";#N/A,#N/A,FALSE,"DG cost"}</definedName>
    <definedName name="_ASA1" localSheetId="3" hidden="1">{#N/A,#N/A,FALSE,"CAT3516";#N/A,#N/A,FALSE,"CAT3608";#N/A,#N/A,FALSE,"Wartsila";#N/A,#N/A,FALSE,"Asm";#N/A,#N/A,FALSE,"DG cost"}</definedName>
    <definedName name="_ASA1" localSheetId="7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B201" localSheetId="1" hidden="1">{#N/A,#N/A,FALSE,"Ocean";#N/A,#N/A,FALSE,"NewYork";#N/A,#N/A,FALSE,"Gateway";#N/A,#N/A,FALSE,"GVH";#N/A,#N/A,FALSE,"GVM";#N/A,#N/A,FALSE,"GVT"}</definedName>
    <definedName name="_B201" localSheetId="3" hidden="1">{#N/A,#N/A,FALSE,"Ocean";#N/A,#N/A,FALSE,"NewYork";#N/A,#N/A,FALSE,"Gateway";#N/A,#N/A,FALSE,"GVH";#N/A,#N/A,FALSE,"GVM";#N/A,#N/A,FALSE,"GVT"}</definedName>
    <definedName name="_B201" localSheetId="7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1" hidden="1">{#N/A,#N/A,FALSE,"Ocean";#N/A,#N/A,FALSE,"NewYork";#N/A,#N/A,FALSE,"Gateway";#N/A,#N/A,FALSE,"GVH";#N/A,#N/A,FALSE,"GVM";#N/A,#N/A,FALSE,"GVT"}</definedName>
    <definedName name="_B201_1" localSheetId="3" hidden="1">{#N/A,#N/A,FALSE,"Ocean";#N/A,#N/A,FALSE,"NewYork";#N/A,#N/A,FALSE,"Gateway";#N/A,#N/A,FALSE,"GVH";#N/A,#N/A,FALSE,"GVM";#N/A,#N/A,FALSE,"GVT"}</definedName>
    <definedName name="_B201_1" localSheetId="7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1" hidden="1">{#N/A,#N/A,FALSE,"Ocean";#N/A,#N/A,FALSE,"NewYork";#N/A,#N/A,FALSE,"Gateway";#N/A,#N/A,FALSE,"GVH";#N/A,#N/A,FALSE,"GVM";#N/A,#N/A,FALSE,"GVT"}</definedName>
    <definedName name="_B201_1_1" localSheetId="3" hidden="1">{#N/A,#N/A,FALSE,"Ocean";#N/A,#N/A,FALSE,"NewYork";#N/A,#N/A,FALSE,"Gateway";#N/A,#N/A,FALSE,"GVH";#N/A,#N/A,FALSE,"GVM";#N/A,#N/A,FALSE,"GVT"}</definedName>
    <definedName name="_B201_1_1" localSheetId="7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1" hidden="1">{#N/A,#N/A,FALSE,"Ocean";#N/A,#N/A,FALSE,"NewYork";#N/A,#N/A,FALSE,"Gateway";#N/A,#N/A,FALSE,"GVH";#N/A,#N/A,FALSE,"GVM";#N/A,#N/A,FALSE,"GVT"}</definedName>
    <definedName name="_B201_1_2" localSheetId="3" hidden="1">{#N/A,#N/A,FALSE,"Ocean";#N/A,#N/A,FALSE,"NewYork";#N/A,#N/A,FALSE,"Gateway";#N/A,#N/A,FALSE,"GVH";#N/A,#N/A,FALSE,"GVM";#N/A,#N/A,FALSE,"GVT"}</definedName>
    <definedName name="_B201_1_2" localSheetId="7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1" hidden="1">{#N/A,#N/A,FALSE,"Ocean";#N/A,#N/A,FALSE,"NewYork";#N/A,#N/A,FALSE,"Gateway";#N/A,#N/A,FALSE,"GVH";#N/A,#N/A,FALSE,"GVM";#N/A,#N/A,FALSE,"GVT"}</definedName>
    <definedName name="_B201_1_3" localSheetId="3" hidden="1">{#N/A,#N/A,FALSE,"Ocean";#N/A,#N/A,FALSE,"NewYork";#N/A,#N/A,FALSE,"Gateway";#N/A,#N/A,FALSE,"GVH";#N/A,#N/A,FALSE,"GVM";#N/A,#N/A,FALSE,"GVT"}</definedName>
    <definedName name="_B201_1_3" localSheetId="7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1" hidden="1">{#N/A,#N/A,FALSE,"Ocean";#N/A,#N/A,FALSE,"NewYork";#N/A,#N/A,FALSE,"Gateway";#N/A,#N/A,FALSE,"GVH";#N/A,#N/A,FALSE,"GVM";#N/A,#N/A,FALSE,"GVT"}</definedName>
    <definedName name="_B201_1_4" localSheetId="3" hidden="1">{#N/A,#N/A,FALSE,"Ocean";#N/A,#N/A,FALSE,"NewYork";#N/A,#N/A,FALSE,"Gateway";#N/A,#N/A,FALSE,"GVH";#N/A,#N/A,FALSE,"GVM";#N/A,#N/A,FALSE,"GVT"}</definedName>
    <definedName name="_B201_1_4" localSheetId="7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1" hidden="1">{#N/A,#N/A,FALSE,"Ocean";#N/A,#N/A,FALSE,"NewYork";#N/A,#N/A,FALSE,"Gateway";#N/A,#N/A,FALSE,"GVH";#N/A,#N/A,FALSE,"GVM";#N/A,#N/A,FALSE,"GVT"}</definedName>
    <definedName name="_B201_1_5" localSheetId="3" hidden="1">{#N/A,#N/A,FALSE,"Ocean";#N/A,#N/A,FALSE,"NewYork";#N/A,#N/A,FALSE,"Gateway";#N/A,#N/A,FALSE,"GVH";#N/A,#N/A,FALSE,"GVM";#N/A,#N/A,FALSE,"GVT"}</definedName>
    <definedName name="_B201_1_5" localSheetId="7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1" hidden="1">{#N/A,#N/A,FALSE,"Ocean";#N/A,#N/A,FALSE,"NewYork";#N/A,#N/A,FALSE,"Gateway";#N/A,#N/A,FALSE,"GVH";#N/A,#N/A,FALSE,"GVM";#N/A,#N/A,FALSE,"GVT"}</definedName>
    <definedName name="_B201_2" localSheetId="3" hidden="1">{#N/A,#N/A,FALSE,"Ocean";#N/A,#N/A,FALSE,"NewYork";#N/A,#N/A,FALSE,"Gateway";#N/A,#N/A,FALSE,"GVH";#N/A,#N/A,FALSE,"GVM";#N/A,#N/A,FALSE,"GVT"}</definedName>
    <definedName name="_B201_2" localSheetId="7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1" hidden="1">{#N/A,#N/A,FALSE,"Ocean";#N/A,#N/A,FALSE,"NewYork";#N/A,#N/A,FALSE,"Gateway";#N/A,#N/A,FALSE,"GVH";#N/A,#N/A,FALSE,"GVM";#N/A,#N/A,FALSE,"GVT"}</definedName>
    <definedName name="_B201_2_1" localSheetId="3" hidden="1">{#N/A,#N/A,FALSE,"Ocean";#N/A,#N/A,FALSE,"NewYork";#N/A,#N/A,FALSE,"Gateway";#N/A,#N/A,FALSE,"GVH";#N/A,#N/A,FALSE,"GVM";#N/A,#N/A,FALSE,"GVT"}</definedName>
    <definedName name="_B201_2_1" localSheetId="7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1" hidden="1">{#N/A,#N/A,FALSE,"Ocean";#N/A,#N/A,FALSE,"NewYork";#N/A,#N/A,FALSE,"Gateway";#N/A,#N/A,FALSE,"GVH";#N/A,#N/A,FALSE,"GVM";#N/A,#N/A,FALSE,"GVT"}</definedName>
    <definedName name="_B201_2_2" localSheetId="3" hidden="1">{#N/A,#N/A,FALSE,"Ocean";#N/A,#N/A,FALSE,"NewYork";#N/A,#N/A,FALSE,"Gateway";#N/A,#N/A,FALSE,"GVH";#N/A,#N/A,FALSE,"GVM";#N/A,#N/A,FALSE,"GVT"}</definedName>
    <definedName name="_B201_2_2" localSheetId="7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1" hidden="1">{#N/A,#N/A,FALSE,"Ocean";#N/A,#N/A,FALSE,"NewYork";#N/A,#N/A,FALSE,"Gateway";#N/A,#N/A,FALSE,"GVH";#N/A,#N/A,FALSE,"GVM";#N/A,#N/A,FALSE,"GVT"}</definedName>
    <definedName name="_B201_2_3" localSheetId="3" hidden="1">{#N/A,#N/A,FALSE,"Ocean";#N/A,#N/A,FALSE,"NewYork";#N/A,#N/A,FALSE,"Gateway";#N/A,#N/A,FALSE,"GVH";#N/A,#N/A,FALSE,"GVM";#N/A,#N/A,FALSE,"GVT"}</definedName>
    <definedName name="_B201_2_3" localSheetId="7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1" hidden="1">{#N/A,#N/A,FALSE,"Ocean";#N/A,#N/A,FALSE,"NewYork";#N/A,#N/A,FALSE,"Gateway";#N/A,#N/A,FALSE,"GVH";#N/A,#N/A,FALSE,"GVM";#N/A,#N/A,FALSE,"GVT"}</definedName>
    <definedName name="_B201_2_4" localSheetId="3" hidden="1">{#N/A,#N/A,FALSE,"Ocean";#N/A,#N/A,FALSE,"NewYork";#N/A,#N/A,FALSE,"Gateway";#N/A,#N/A,FALSE,"GVH";#N/A,#N/A,FALSE,"GVM";#N/A,#N/A,FALSE,"GVT"}</definedName>
    <definedName name="_B201_2_4" localSheetId="7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1" hidden="1">{#N/A,#N/A,FALSE,"Ocean";#N/A,#N/A,FALSE,"NewYork";#N/A,#N/A,FALSE,"Gateway";#N/A,#N/A,FALSE,"GVH";#N/A,#N/A,FALSE,"GVM";#N/A,#N/A,FALSE,"GVT"}</definedName>
    <definedName name="_B201_2_5" localSheetId="3" hidden="1">{#N/A,#N/A,FALSE,"Ocean";#N/A,#N/A,FALSE,"NewYork";#N/A,#N/A,FALSE,"Gateway";#N/A,#N/A,FALSE,"GVH";#N/A,#N/A,FALSE,"GVM";#N/A,#N/A,FALSE,"GVT"}</definedName>
    <definedName name="_B201_2_5" localSheetId="7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1" hidden="1">{#N/A,#N/A,FALSE,"Ocean";#N/A,#N/A,FALSE,"NewYork";#N/A,#N/A,FALSE,"Gateway";#N/A,#N/A,FALSE,"GVH";#N/A,#N/A,FALSE,"GVM";#N/A,#N/A,FALSE,"GVT"}</definedName>
    <definedName name="_B201_3" localSheetId="3" hidden="1">{#N/A,#N/A,FALSE,"Ocean";#N/A,#N/A,FALSE,"NewYork";#N/A,#N/A,FALSE,"Gateway";#N/A,#N/A,FALSE,"GVH";#N/A,#N/A,FALSE,"GVM";#N/A,#N/A,FALSE,"GVT"}</definedName>
    <definedName name="_B201_3" localSheetId="7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1" hidden="1">{#N/A,#N/A,FALSE,"Ocean";#N/A,#N/A,FALSE,"NewYork";#N/A,#N/A,FALSE,"Gateway";#N/A,#N/A,FALSE,"GVH";#N/A,#N/A,FALSE,"GVM";#N/A,#N/A,FALSE,"GVT"}</definedName>
    <definedName name="_B201_4" localSheetId="3" hidden="1">{#N/A,#N/A,FALSE,"Ocean";#N/A,#N/A,FALSE,"NewYork";#N/A,#N/A,FALSE,"Gateway";#N/A,#N/A,FALSE,"GVH";#N/A,#N/A,FALSE,"GVM";#N/A,#N/A,FALSE,"GVT"}</definedName>
    <definedName name="_B201_4" localSheetId="7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1" hidden="1">{#N/A,#N/A,FALSE,"Ocean";#N/A,#N/A,FALSE,"NewYork";#N/A,#N/A,FALSE,"Gateway";#N/A,#N/A,FALSE,"GVH";#N/A,#N/A,FALSE,"GVM";#N/A,#N/A,FALSE,"GVT"}</definedName>
    <definedName name="_B201_5" localSheetId="3" hidden="1">{#N/A,#N/A,FALSE,"Ocean";#N/A,#N/A,FALSE,"NewYork";#N/A,#N/A,FALSE,"Gateway";#N/A,#N/A,FALSE,"GVH";#N/A,#N/A,FALSE,"GVM";#N/A,#N/A,FALSE,"GVT"}</definedName>
    <definedName name="_B201_5" localSheetId="7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ut10" localSheetId="1" hidden="1">{"'Model'!$A$1:$N$53"}</definedName>
    <definedName name="_cut10" localSheetId="3" hidden="1">{"'Model'!$A$1:$N$53"}</definedName>
    <definedName name="_cut10" localSheetId="7" hidden="1">{"'Model'!$A$1:$N$53"}</definedName>
    <definedName name="_cut10" hidden="1">{"'Model'!$A$1:$N$53"}</definedName>
    <definedName name="_d1" localSheetId="1" hidden="1">{"'Model'!$A$1:$N$53"}</definedName>
    <definedName name="_d1" localSheetId="3" hidden="1">{"'Model'!$A$1:$N$53"}</definedName>
    <definedName name="_d1" localSheetId="7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1" hidden="1">{#N/A,#N/A,FALSE,"BUDGET"}</definedName>
    <definedName name="_DET4" localSheetId="3" hidden="1">{#N/A,#N/A,FALSE,"BUDGET"}</definedName>
    <definedName name="_DET4" localSheetId="7" hidden="1">{#N/A,#N/A,FALSE,"BUDGET"}</definedName>
    <definedName name="_DET4" hidden="1">{#N/A,#N/A,FALSE,"BUDGET"}</definedName>
    <definedName name="_Dist_Bin" hidden="1">#REF!</definedName>
    <definedName name="_Dist_Values" hidden="1">#REF!</definedName>
    <definedName name="_er43" localSheetId="1" hidden="1">{"'Eng (page2)'!$A$1:$D$52"}</definedName>
    <definedName name="_er43" localSheetId="3" hidden="1">{"'Eng (page2)'!$A$1:$D$52"}</definedName>
    <definedName name="_er43" localSheetId="7" hidden="1">{"'Eng (page2)'!$A$1:$D$52"}</definedName>
    <definedName name="_er43" hidden="1">{"'Eng (page2)'!$A$1:$D$52"}</definedName>
    <definedName name="_Example" hidden="1">[10]Variables!$B$1</definedName>
    <definedName name="_F10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hidden="1">'[11]Prft&amp;Loss:FIN TB_SI'!$B$1:$M$1762</definedName>
    <definedName name="_G1" localSheetId="1" hidden="1">{"'Eng (page2)'!$A$1:$D$52"}</definedName>
    <definedName name="_G1" localSheetId="3" hidden="1">{"'Eng (page2)'!$A$1:$D$52"}</definedName>
    <definedName name="_G1" localSheetId="7" hidden="1">{"'Eng (page2)'!$A$1:$D$52"}</definedName>
    <definedName name="_G1" hidden="1">{"'Eng (page2)'!$A$1:$D$52"}</definedName>
    <definedName name="_HYS4" localSheetId="1" hidden="1">{"'Changes Log'!$A$1:$F$25"}</definedName>
    <definedName name="_HYS4" localSheetId="3" hidden="1">{"'Changes Log'!$A$1:$F$25"}</definedName>
    <definedName name="_HYS4" localSheetId="7" hidden="1">{"'Changes Log'!$A$1:$F$25"}</definedName>
    <definedName name="_HYS4" hidden="1">{"'Changes Log'!$A$1:$F$25"}</definedName>
    <definedName name="_K306" localSheetId="1" hidden="1">{"'Eng (page2)'!$A$1:$D$52"}</definedName>
    <definedName name="_K306" localSheetId="3" hidden="1">{"'Eng (page2)'!$A$1:$D$52"}</definedName>
    <definedName name="_K306" localSheetId="7" hidden="1">{"'Eng (page2)'!$A$1:$D$52"}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IM01" localSheetId="1" hidden="1">{"'Changes Log'!$A$1:$F$25"}</definedName>
    <definedName name="_KIM01" localSheetId="3" hidden="1">{"'Changes Log'!$A$1:$F$25"}</definedName>
    <definedName name="_KIM01" localSheetId="7" hidden="1">{"'Changes Log'!$A$1:$F$25"}</definedName>
    <definedName name="_KIM01" hidden="1">{"'Changes Log'!$A$1:$F$25"}</definedName>
    <definedName name="_L310" localSheetId="1" hidden="1">{"'Eng (page2)'!$A$1:$D$52"}</definedName>
    <definedName name="_L310" localSheetId="3" hidden="1">{"'Eng (page2)'!$A$1:$D$52"}</definedName>
    <definedName name="_L310" localSheetId="7" hidden="1">{"'Eng (page2)'!$A$1:$D$52"}</definedName>
    <definedName name="_L310" hidden="1">{"'Eng (page2)'!$A$1:$D$52"}</definedName>
    <definedName name="_LF12" hidden="1">#REF!</definedName>
    <definedName name="_Look" hidden="1">[10]Variables!$B$4</definedName>
    <definedName name="_LT5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atMult_A" hidden="1">#REF!</definedName>
    <definedName name="_MatMult_AxB" hidden="1">#REF!</definedName>
    <definedName name="_MatMult_B" hidden="1">#REF!</definedName>
    <definedName name="_MO1" localSheetId="1" hidden="1">{"'Changes Log'!$A$1:$F$25"}</definedName>
    <definedName name="_MO1" localSheetId="3" hidden="1">{"'Changes Log'!$A$1:$F$25"}</definedName>
    <definedName name="_MO1" localSheetId="7" hidden="1">{"'Changes Log'!$A$1:$F$25"}</definedName>
    <definedName name="_MO1" hidden="1">{"'Changes Log'!$A$1:$F$25"}</definedName>
    <definedName name="_NSO2" localSheetId="1" hidden="1">{"'Sheet1'!$L$16"}</definedName>
    <definedName name="_NSO2" localSheetId="3" hidden="1">{"'Sheet1'!$L$16"}</definedName>
    <definedName name="_NSO2" localSheetId="7" hidden="1">{"'Sheet1'!$L$16"}</definedName>
    <definedName name="_NSO2" hidden="1">{"'Sheet1'!$L$16"}</definedName>
    <definedName name="_Order1" hidden="1">255</definedName>
    <definedName name="_Order2" hidden="1">255</definedName>
    <definedName name="_P10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q2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hidden="1">[10]Variables!$B$3</definedName>
    <definedName name="_Shading" hidden="1">[10]Variables!$B$2</definedName>
    <definedName name="_sm1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T10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206" hidden="1">#REF!</definedName>
    <definedName name="_Tic30" localSheetId="1" hidden="1">{"'Eng (page2)'!$A$1:$D$52"}</definedName>
    <definedName name="_Tic30" localSheetId="3" hidden="1">{"'Eng (page2)'!$A$1:$D$52"}</definedName>
    <definedName name="_Tic30" localSheetId="7" hidden="1">{"'Eng (page2)'!$A$1:$D$52"}</definedName>
    <definedName name="_Tic30" hidden="1">{"'Eng (page2)'!$A$1:$D$52"}</definedName>
    <definedName name="_T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localSheetId="1" hidden="1">{"'Eng (page2)'!$A$1:$D$52"}</definedName>
    <definedName name="_u645" localSheetId="3" hidden="1">{"'Eng (page2)'!$A$1:$D$52"}</definedName>
    <definedName name="_u645" localSheetId="7" hidden="1">{"'Eng (page2)'!$A$1:$D$52"}</definedName>
    <definedName name="_u645" hidden="1">{"'Eng (page2)'!$A$1:$D$52"}</definedName>
    <definedName name="_V320" localSheetId="1" hidden="1">{"'Eng (page2)'!$A$1:$D$52"}</definedName>
    <definedName name="_V320" localSheetId="3" hidden="1">{"'Eng (page2)'!$A$1:$D$52"}</definedName>
    <definedName name="_V320" localSheetId="7" hidden="1">{"'Eng (page2)'!$A$1:$D$52"}</definedName>
    <definedName name="_V320" hidden="1">{"'Eng (page2)'!$A$1:$D$52"}</definedName>
    <definedName name="_X2" localSheetId="1" hidden="1">{"'Eng (page2)'!$A$1:$D$52"}</definedName>
    <definedName name="_X2" localSheetId="3" hidden="1">{"'Eng (page2)'!$A$1:$D$52"}</definedName>
    <definedName name="_X2" localSheetId="7" hidden="1">{"'Eng (page2)'!$A$1:$D$52"}</definedName>
    <definedName name="_X2" hidden="1">{"'Eng (page2)'!$A$1:$D$52"}</definedName>
    <definedName name="_y4" localSheetId="1" hidden="1">{"'Eng (page2)'!$A$1:$D$52"}</definedName>
    <definedName name="_y4" localSheetId="3" hidden="1">{"'Eng (page2)'!$A$1:$D$52"}</definedName>
    <definedName name="_y4" localSheetId="7" hidden="1">{"'Eng (page2)'!$A$1:$D$52"}</definedName>
    <definedName name="_y4" hidden="1">{"'Eng (page2)'!$A$1:$D$52"}</definedName>
    <definedName name="_ZH111" localSheetId="1" hidden="1">{"'Model'!$A$1:$N$53"}</definedName>
    <definedName name="_ZH111" localSheetId="3" hidden="1">{"'Model'!$A$1:$N$53"}</definedName>
    <definedName name="_ZH111" localSheetId="7" hidden="1">{"'Model'!$A$1:$N$53"}</definedName>
    <definedName name="_ZH111" hidden="1">{"'Model'!$A$1:$N$53"}</definedName>
    <definedName name="A">#REF!</definedName>
    <definedName name="A_MNT_COST">#REF!</definedName>
    <definedName name="A_ref">#REF!</definedName>
    <definedName name="A1000a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localSheetId="1" hidden="1">{"hilight3",#N/A,FALSE,"HILIGHT3"}</definedName>
    <definedName name="a4." localSheetId="3" hidden="1">{"hilight3",#N/A,FALSE,"HILIGHT3"}</definedName>
    <definedName name="a4." localSheetId="7" hidden="1">{"hilight3",#N/A,FALSE,"HILIGHT3"}</definedName>
    <definedName name="a4." hidden="1">{"hilight3",#N/A,FALSE,"HILIGHT3"}</definedName>
    <definedName name="aa" hidden="1">#REF!</definedName>
    <definedName name="AAA">#REF!</definedName>
    <definedName name="aaaa" localSheetId="1" hidden="1">{"'Eng (page2)'!$A$1:$D$52"}</definedName>
    <definedName name="aaaa" localSheetId="3" hidden="1">{"'Eng (page2)'!$A$1:$D$52"}</definedName>
    <definedName name="aaaa" localSheetId="7" hidden="1">{"'Eng (page2)'!$A$1:$D$52"}</definedName>
    <definedName name="aaaa" hidden="1">{"'Eng (page2)'!$A$1:$D$52"}</definedName>
    <definedName name="AAAAA" hidden="1">#REF!</definedName>
    <definedName name="AAAAAA" localSheetId="1" hidden="1">{#N/A,#N/A,FALSE,"MAIN";#N/A,#N/A,FALSE,"ACTvsBUD"}</definedName>
    <definedName name="AAAAAA" localSheetId="3" hidden="1">{#N/A,#N/A,FALSE,"MAIN";#N/A,#N/A,FALSE,"ACTvsBUD"}</definedName>
    <definedName name="AAAAAA" localSheetId="7" hidden="1">{#N/A,#N/A,FALSE,"MAIN";#N/A,#N/A,FALSE,"ACTvsBUD"}</definedName>
    <definedName name="AAAAAA" hidden="1">{#N/A,#N/A,FALSE,"MAIN";#N/A,#N/A,FALSE,"ACTvsBUD"}</definedName>
    <definedName name="AAAAAAA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1" hidden="1">{"'Eng (page2)'!$A$1:$D$52"}</definedName>
    <definedName name="aaaaaaaa" localSheetId="3" hidden="1">{"'Eng (page2)'!$A$1:$D$52"}</definedName>
    <definedName name="aaaaaaaa" localSheetId="7" hidden="1">{"'Eng (page2)'!$A$1:$D$52"}</definedName>
    <definedName name="aaaaaaaa" hidden="1">{"'Eng (page2)'!$A$1:$D$52"}</definedName>
    <definedName name="aaaall" localSheetId="1" hidden="1">{"'Eng (page2)'!$A$1:$D$52"}</definedName>
    <definedName name="aaaall" localSheetId="3" hidden="1">{"'Eng (page2)'!$A$1:$D$52"}</definedName>
    <definedName name="aaaall" localSheetId="7" hidden="1">{"'Eng (page2)'!$A$1:$D$52"}</definedName>
    <definedName name="aaaall" hidden="1">{"'Eng (page2)'!$A$1:$D$52"}</definedName>
    <definedName name="aaaawrx" localSheetId="1" hidden="1">{"'Eng (page2)'!$A$1:$D$52"}</definedName>
    <definedName name="aaaawrx" localSheetId="3" hidden="1">{"'Eng (page2)'!$A$1:$D$52"}</definedName>
    <definedName name="aaaawrx" localSheetId="7" hidden="1">{"'Eng (page2)'!$A$1:$D$52"}</definedName>
    <definedName name="aaaawrx" hidden="1">{"'Eng (page2)'!$A$1:$D$52"}</definedName>
    <definedName name="aaabb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localSheetId="1" hidden="1">{"'Model'!$A$1:$N$53"}</definedName>
    <definedName name="aaaqw" localSheetId="3" hidden="1">{"'Model'!$A$1:$N$53"}</definedName>
    <definedName name="aaaqw" localSheetId="7" hidden="1">{"'Model'!$A$1:$N$53"}</definedName>
    <definedName name="aaaqw" hidden="1">{"'Model'!$A$1:$N$53"}</definedName>
    <definedName name="aagasd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>#REF!</definedName>
    <definedName name="ac" localSheetId="1" hidden="1">{"'Model'!$A$1:$N$53"}</definedName>
    <definedName name="ac" localSheetId="3" hidden="1">{"'Model'!$A$1:$N$53"}</definedName>
    <definedName name="ac" localSheetId="7" hidden="1">{"'Model'!$A$1:$N$53"}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"G:\Finance\Treasury\Current\Production\LAD Analysis.mdb"</definedName>
    <definedName name="accrue" localSheetId="1" hidden="1">{"'Eng (page2)'!$A$1:$D$52"}</definedName>
    <definedName name="accrue" localSheetId="3" hidden="1">{"'Eng (page2)'!$A$1:$D$52"}</definedName>
    <definedName name="accrue" localSheetId="7" hidden="1">{"'Eng (page2)'!$A$1:$D$52"}</definedName>
    <definedName name="accrue" hidden="1">{"'Eng (page2)'!$A$1:$D$52"}</definedName>
    <definedName name="adas" localSheetId="1" hidden="1">{"'Model'!$A$1:$N$53"}</definedName>
    <definedName name="adas" localSheetId="3" hidden="1">{"'Model'!$A$1:$N$53"}</definedName>
    <definedName name="adas" localSheetId="7" hidden="1">{"'Model'!$A$1:$N$53"}</definedName>
    <definedName name="adas" hidden="1">{"'Model'!$A$1:$N$53"}</definedName>
    <definedName name="ADD_BACK_ITEM_200200">#REF!</definedName>
    <definedName name="adfdrg" localSheetId="1" hidden="1">{"'Eng (page2)'!$A$1:$D$52"}</definedName>
    <definedName name="adfdrg" localSheetId="3" hidden="1">{"'Eng (page2)'!$A$1:$D$52"}</definedName>
    <definedName name="adfdrg" localSheetId="7" hidden="1">{"'Eng (page2)'!$A$1:$D$52"}</definedName>
    <definedName name="adfdrg" hidden="1">{"'Eng (page2)'!$A$1:$D$52"}</definedName>
    <definedName name="Admin" localSheetId="1" hidden="1">{"'Eng (page2)'!$A$1:$D$52"}</definedName>
    <definedName name="Admin" localSheetId="3" hidden="1">{"'Eng (page2)'!$A$1:$D$52"}</definedName>
    <definedName name="Admin" localSheetId="7" hidden="1">{"'Eng (page2)'!$A$1:$D$52"}</definedName>
    <definedName name="Admin" hidden="1">{"'Eng (page2)'!$A$1:$D$52"}</definedName>
    <definedName name="Adminis" localSheetId="1" hidden="1">{"'Eng (page2)'!$A$1:$D$52"}</definedName>
    <definedName name="Adminis" localSheetId="3" hidden="1">{"'Eng (page2)'!$A$1:$D$52"}</definedName>
    <definedName name="Adminis" localSheetId="7" hidden="1">{"'Eng (page2)'!$A$1:$D$52"}</definedName>
    <definedName name="Adminis" hidden="1">{"'Eng (page2)'!$A$1:$D$52"}</definedName>
    <definedName name="ADVERTISING">#REF!</definedName>
    <definedName name="ADVERTISING___PR.">#REF!</definedName>
    <definedName name="agdagd" localSheetId="1" hidden="1">{"Act Vs Fcst YTD",#N/A,TRUE,"Monthly PL"}</definedName>
    <definedName name="agdagd" localSheetId="3" hidden="1">{"Act Vs Fcst YTD",#N/A,TRUE,"Monthly PL"}</definedName>
    <definedName name="agdagd" localSheetId="7" hidden="1">{"Act Vs Fcst YTD",#N/A,TRUE,"Monthly PL"}</definedName>
    <definedName name="agdagd" hidden="1">{"Act Vs Fcst YTD",#N/A,TRUE,"Monthly PL"}</definedName>
    <definedName name="agdagd_1" localSheetId="1" hidden="1">{"Act Vs Fcst YTD",#N/A,TRUE,"Monthly PL"}</definedName>
    <definedName name="agdagd_1" localSheetId="3" hidden="1">{"Act Vs Fcst YTD",#N/A,TRUE,"Monthly PL"}</definedName>
    <definedName name="agdagd_1" localSheetId="7" hidden="1">{"Act Vs Fcst YTD",#N/A,TRUE,"Monthly PL"}</definedName>
    <definedName name="agdagd_1" hidden="1">{"Act Vs Fcst YTD",#N/A,TRUE,"Monthly PL"}</definedName>
    <definedName name="agdagd_1_1" localSheetId="1" hidden="1">{"Act Vs Fcst YTD",#N/A,TRUE,"Monthly PL"}</definedName>
    <definedName name="agdagd_1_1" localSheetId="3" hidden="1">{"Act Vs Fcst YTD",#N/A,TRUE,"Monthly PL"}</definedName>
    <definedName name="agdagd_1_1" localSheetId="7" hidden="1">{"Act Vs Fcst YTD",#N/A,TRUE,"Monthly PL"}</definedName>
    <definedName name="agdagd_1_1" hidden="1">{"Act Vs Fcst YTD",#N/A,TRUE,"Monthly PL"}</definedName>
    <definedName name="agdagd_1_2" localSheetId="1" hidden="1">{"Act Vs Fcst YTD",#N/A,TRUE,"Monthly PL"}</definedName>
    <definedName name="agdagd_1_2" localSheetId="3" hidden="1">{"Act Vs Fcst YTD",#N/A,TRUE,"Monthly PL"}</definedName>
    <definedName name="agdagd_1_2" localSheetId="7" hidden="1">{"Act Vs Fcst YTD",#N/A,TRUE,"Monthly PL"}</definedName>
    <definedName name="agdagd_1_2" hidden="1">{"Act Vs Fcst YTD",#N/A,TRUE,"Monthly PL"}</definedName>
    <definedName name="agdagd_1_3" localSheetId="1" hidden="1">{"Act Vs Fcst YTD",#N/A,TRUE,"Monthly PL"}</definedName>
    <definedName name="agdagd_1_3" localSheetId="3" hidden="1">{"Act Vs Fcst YTD",#N/A,TRUE,"Monthly PL"}</definedName>
    <definedName name="agdagd_1_3" localSheetId="7" hidden="1">{"Act Vs Fcst YTD",#N/A,TRUE,"Monthly PL"}</definedName>
    <definedName name="agdagd_1_3" hidden="1">{"Act Vs Fcst YTD",#N/A,TRUE,"Monthly PL"}</definedName>
    <definedName name="agdagd_1_4" localSheetId="1" hidden="1">{"Act Vs Fcst YTD",#N/A,TRUE,"Monthly PL"}</definedName>
    <definedName name="agdagd_1_4" localSheetId="3" hidden="1">{"Act Vs Fcst YTD",#N/A,TRUE,"Monthly PL"}</definedName>
    <definedName name="agdagd_1_4" localSheetId="7" hidden="1">{"Act Vs Fcst YTD",#N/A,TRUE,"Monthly PL"}</definedName>
    <definedName name="agdagd_1_4" hidden="1">{"Act Vs Fcst YTD",#N/A,TRUE,"Monthly PL"}</definedName>
    <definedName name="agdagd_1_5" localSheetId="1" hidden="1">{"Act Vs Fcst YTD",#N/A,TRUE,"Monthly PL"}</definedName>
    <definedName name="agdagd_1_5" localSheetId="3" hidden="1">{"Act Vs Fcst YTD",#N/A,TRUE,"Monthly PL"}</definedName>
    <definedName name="agdagd_1_5" localSheetId="7" hidden="1">{"Act Vs Fcst YTD",#N/A,TRUE,"Monthly PL"}</definedName>
    <definedName name="agdagd_1_5" hidden="1">{"Act Vs Fcst YTD",#N/A,TRUE,"Monthly PL"}</definedName>
    <definedName name="agdagd_2" localSheetId="1" hidden="1">{"Act Vs Fcst YTD",#N/A,TRUE,"Monthly PL"}</definedName>
    <definedName name="agdagd_2" localSheetId="3" hidden="1">{"Act Vs Fcst YTD",#N/A,TRUE,"Monthly PL"}</definedName>
    <definedName name="agdagd_2" localSheetId="7" hidden="1">{"Act Vs Fcst YTD",#N/A,TRUE,"Monthly PL"}</definedName>
    <definedName name="agdagd_2" hidden="1">{"Act Vs Fcst YTD",#N/A,TRUE,"Monthly PL"}</definedName>
    <definedName name="agdagd_2_1" localSheetId="1" hidden="1">{"Act Vs Fcst YTD",#N/A,TRUE,"Monthly PL"}</definedName>
    <definedName name="agdagd_2_1" localSheetId="3" hidden="1">{"Act Vs Fcst YTD",#N/A,TRUE,"Monthly PL"}</definedName>
    <definedName name="agdagd_2_1" localSheetId="7" hidden="1">{"Act Vs Fcst YTD",#N/A,TRUE,"Monthly PL"}</definedName>
    <definedName name="agdagd_2_1" hidden="1">{"Act Vs Fcst YTD",#N/A,TRUE,"Monthly PL"}</definedName>
    <definedName name="agdagd_2_2" localSheetId="1" hidden="1">{"Act Vs Fcst YTD",#N/A,TRUE,"Monthly PL"}</definedName>
    <definedName name="agdagd_2_2" localSheetId="3" hidden="1">{"Act Vs Fcst YTD",#N/A,TRUE,"Monthly PL"}</definedName>
    <definedName name="agdagd_2_2" localSheetId="7" hidden="1">{"Act Vs Fcst YTD",#N/A,TRUE,"Monthly PL"}</definedName>
    <definedName name="agdagd_2_2" hidden="1">{"Act Vs Fcst YTD",#N/A,TRUE,"Monthly PL"}</definedName>
    <definedName name="agdagd_2_3" localSheetId="1" hidden="1">{"Act Vs Fcst YTD",#N/A,TRUE,"Monthly PL"}</definedName>
    <definedName name="agdagd_2_3" localSheetId="3" hidden="1">{"Act Vs Fcst YTD",#N/A,TRUE,"Monthly PL"}</definedName>
    <definedName name="agdagd_2_3" localSheetId="7" hidden="1">{"Act Vs Fcst YTD",#N/A,TRUE,"Monthly PL"}</definedName>
    <definedName name="agdagd_2_3" hidden="1">{"Act Vs Fcst YTD",#N/A,TRUE,"Monthly PL"}</definedName>
    <definedName name="agdagd_2_4" localSheetId="1" hidden="1">{"Act Vs Fcst YTD",#N/A,TRUE,"Monthly PL"}</definedName>
    <definedName name="agdagd_2_4" localSheetId="3" hidden="1">{"Act Vs Fcst YTD",#N/A,TRUE,"Monthly PL"}</definedName>
    <definedName name="agdagd_2_4" localSheetId="7" hidden="1">{"Act Vs Fcst YTD",#N/A,TRUE,"Monthly PL"}</definedName>
    <definedName name="agdagd_2_4" hidden="1">{"Act Vs Fcst YTD",#N/A,TRUE,"Monthly PL"}</definedName>
    <definedName name="agdagd_2_5" localSheetId="1" hidden="1">{"Act Vs Fcst YTD",#N/A,TRUE,"Monthly PL"}</definedName>
    <definedName name="agdagd_2_5" localSheetId="3" hidden="1">{"Act Vs Fcst YTD",#N/A,TRUE,"Monthly PL"}</definedName>
    <definedName name="agdagd_2_5" localSheetId="7" hidden="1">{"Act Vs Fcst YTD",#N/A,TRUE,"Monthly PL"}</definedName>
    <definedName name="agdagd_2_5" hidden="1">{"Act Vs Fcst YTD",#N/A,TRUE,"Monthly PL"}</definedName>
    <definedName name="agdagd_3" localSheetId="1" hidden="1">{"Act Vs Fcst YTD",#N/A,TRUE,"Monthly PL"}</definedName>
    <definedName name="agdagd_3" localSheetId="3" hidden="1">{"Act Vs Fcst YTD",#N/A,TRUE,"Monthly PL"}</definedName>
    <definedName name="agdagd_3" localSheetId="7" hidden="1">{"Act Vs Fcst YTD",#N/A,TRUE,"Monthly PL"}</definedName>
    <definedName name="agdagd_3" hidden="1">{"Act Vs Fcst YTD",#N/A,TRUE,"Monthly PL"}</definedName>
    <definedName name="agdagd_4" localSheetId="1" hidden="1">{"Act Vs Fcst YTD",#N/A,TRUE,"Monthly PL"}</definedName>
    <definedName name="agdagd_4" localSheetId="3" hidden="1">{"Act Vs Fcst YTD",#N/A,TRUE,"Monthly PL"}</definedName>
    <definedName name="agdagd_4" localSheetId="7" hidden="1">{"Act Vs Fcst YTD",#N/A,TRUE,"Monthly PL"}</definedName>
    <definedName name="agdagd_4" hidden="1">{"Act Vs Fcst YTD",#N/A,TRUE,"Monthly PL"}</definedName>
    <definedName name="agdagd_5" localSheetId="1" hidden="1">{"Act Vs Fcst YTD",#N/A,TRUE,"Monthly PL"}</definedName>
    <definedName name="agdagd_5" localSheetId="3" hidden="1">{"Act Vs Fcst YTD",#N/A,TRUE,"Monthly PL"}</definedName>
    <definedName name="agdagd_5" localSheetId="7" hidden="1">{"Act Vs Fcst YTD",#N/A,TRUE,"Monthly PL"}</definedName>
    <definedName name="agdagd_5" hidden="1">{"Act Vs Fcst YTD",#N/A,TRUE,"Monthly PL"}</definedName>
    <definedName name="ai" localSheetId="1" hidden="1">{"'Eng (page2)'!$A$1:$D$52"}</definedName>
    <definedName name="ai" localSheetId="3" hidden="1">{"'Eng (page2)'!$A$1:$D$52"}</definedName>
    <definedName name="ai" localSheetId="7" hidden="1">{"'Eng (page2)'!$A$1:$D$52"}</definedName>
    <definedName name="ai" hidden="1">{"'Eng (page2)'!$A$1:$D$52"}</definedName>
    <definedName name="ak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_Cost_Elements">#REF!</definedName>
    <definedName name="ALLOCATE_COST">#REF!</definedName>
    <definedName name="ALLOCATE_COST_TO_BKK.">#REF!</definedName>
    <definedName name="allo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localSheetId="1" hidden="1">{"'Eng (page2)'!$A$1:$D$52"}</definedName>
    <definedName name="ammmmmmmmm" localSheetId="3" hidden="1">{"'Eng (page2)'!$A$1:$D$52"}</definedName>
    <definedName name="ammmmmmmmm" localSheetId="7" hidden="1">{"'Eng (page2)'!$A$1:$D$52"}</definedName>
    <definedName name="ammmmmmmmm" hidden="1">{"'Eng (page2)'!$A$1:$D$52"}</definedName>
    <definedName name="AMORTIZATION_INVESTMENT_IN_PSC">#REF!</definedName>
    <definedName name="ana" localSheetId="1" hidden="1">{"'Model'!$A$1:$N$53"}</definedName>
    <definedName name="ana" localSheetId="3" hidden="1">{"'Model'!$A$1:$N$53"}</definedName>
    <definedName name="ana" localSheetId="7" hidden="1">{"'Model'!$A$1:$N$53"}</definedName>
    <definedName name="ana" hidden="1">{"'Model'!$A$1:$N$53"}</definedName>
    <definedName name="anscount" hidden="1">3</definedName>
    <definedName name="ANU" localSheetId="1" hidden="1">{"'Eng (page2)'!$A$1:$D$52"}</definedName>
    <definedName name="ANU" localSheetId="3" hidden="1">{"'Eng (page2)'!$A$1:$D$52"}</definedName>
    <definedName name="ANU" localSheetId="7" hidden="1">{"'Eng (page2)'!$A$1:$D$52"}</definedName>
    <definedName name="ANU" hidden="1">{"'Eng (page2)'!$A$1:$D$52"}</definedName>
    <definedName name="aoe" localSheetId="1" hidden="1">{"'Model'!$A$1:$N$53"}</definedName>
    <definedName name="aoe" localSheetId="3" hidden="1">{"'Model'!$A$1:$N$53"}</definedName>
    <definedName name="aoe" localSheetId="7" hidden="1">{"'Model'!$A$1:$N$53"}</definedName>
    <definedName name="aoe" hidden="1">{"'Model'!$A$1:$N$53"}</definedName>
    <definedName name="aoee" localSheetId="1" hidden="1">{"'Model'!$A$1:$N$53"}</definedName>
    <definedName name="aoee" localSheetId="3" hidden="1">{"'Model'!$A$1:$N$53"}</definedName>
    <definedName name="aoee" localSheetId="7" hidden="1">{"'Model'!$A$1:$N$53"}</definedName>
    <definedName name="aoee" hidden="1">{"'Model'!$A$1:$N$53"}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1" hidden="1">{"cashflow",#N/A,FALSE,"cash flow"}</definedName>
    <definedName name="aqaq" localSheetId="3" hidden="1">{"cashflow",#N/A,FALSE,"cash flow"}</definedName>
    <definedName name="aqaq" localSheetId="7" hidden="1">{"cashflow",#N/A,FALSE,"cash flow"}</definedName>
    <definedName name="aqaq" hidden="1">{"cashflow",#N/A,FALSE,"cash flow"}</definedName>
    <definedName name="AR" localSheetId="1" hidden="1">{#N/A,#N/A,FALSE,"BUDGET"}</definedName>
    <definedName name="AR" localSheetId="3" hidden="1">{#N/A,#N/A,FALSE,"BUDGET"}</definedName>
    <definedName name="AR" localSheetId="7" hidden="1">{#N/A,#N/A,FALSE,"BUDGET"}</definedName>
    <definedName name="AR" hidden="1">{#N/A,#N/A,FALSE,"BUDGET"}</definedName>
    <definedName name="are" localSheetId="1" hidden="1">{"'Eng (page2)'!$A$1:$D$52"}</definedName>
    <definedName name="are" localSheetId="3" hidden="1">{"'Eng (page2)'!$A$1:$D$52"}</definedName>
    <definedName name="are" localSheetId="7" hidden="1">{"'Eng (page2)'!$A$1:$D$52"}</definedName>
    <definedName name="are" hidden="1">{"'Eng (page2)'!$A$1:$D$52"}</definedName>
    <definedName name="a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1" hidden="1">{"'Eng (page2)'!$A$1:$D$52"}</definedName>
    <definedName name="asdf" localSheetId="3" hidden="1">{"'Eng (page2)'!$A$1:$D$52"}</definedName>
    <definedName name="asdf" localSheetId="7" hidden="1">{"'Eng (page2)'!$A$1:$D$52"}</definedName>
    <definedName name="asdf" hidden="1">{"'Eng (page2)'!$A$1:$D$52"}</definedName>
    <definedName name="asdfre" hidden="1">#REF!</definedName>
    <definedName name="asdjfkajdfklajkld" localSheetId="1" hidden="1">{"'Changes Log'!$A$1:$F$25"}</definedName>
    <definedName name="asdjfkajdfklajkld" localSheetId="3" hidden="1">{"'Changes Log'!$A$1:$F$25"}</definedName>
    <definedName name="asdjfkajdfklajkld" localSheetId="7" hidden="1">{"'Changes Log'!$A$1:$F$25"}</definedName>
    <definedName name="asdjfkajdfklajkld" hidden="1">{"'Changes Log'!$A$1:$F$25"}</definedName>
    <definedName name="asds" localSheetId="1" hidden="1">{"'Eng (page2)'!$A$1:$D$52"}</definedName>
    <definedName name="asds" localSheetId="3" hidden="1">{"'Eng (page2)'!$A$1:$D$52"}</definedName>
    <definedName name="asds" localSheetId="7" hidden="1">{"'Eng (page2)'!$A$1:$D$52"}</definedName>
    <definedName name="asds" hidden="1">{"'Eng (page2)'!$A$1:$D$52"}</definedName>
    <definedName name="asdz" localSheetId="1" hidden="1">{"'Eng (page2)'!$A$1:$D$52"}</definedName>
    <definedName name="asdz" localSheetId="3" hidden="1">{"'Eng (page2)'!$A$1:$D$52"}</definedName>
    <definedName name="asdz" localSheetId="7" hidden="1">{"'Eng (page2)'!$A$1:$D$52"}</definedName>
    <definedName name="asdz" hidden="1">{"'Eng (page2)'!$A$1:$D$52"}</definedName>
    <definedName name="asf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s" localSheetId="1" hidden="1">{"revable",#N/A,FALSE,"REVABLE"}</definedName>
    <definedName name="ass" localSheetId="3" hidden="1">{"revable",#N/A,FALSE,"REVABLE"}</definedName>
    <definedName name="ass" localSheetId="7" hidden="1">{"revable",#N/A,FALSE,"REVABLE"}</definedName>
    <definedName name="ass" hidden="1">{"revable",#N/A,FALSE,"REVABLE"}</definedName>
    <definedName name="assssssa" localSheetId="1" hidden="1">{"'Sell_Office'!$C$5:$D$6"}</definedName>
    <definedName name="assssssa" localSheetId="3" hidden="1">{"'Sell_Office'!$C$5:$D$6"}</definedName>
    <definedName name="assssssa" localSheetId="7" hidden="1">{"'Sell_Office'!$C$5:$D$6"}</definedName>
    <definedName name="assssssa" hidden="1">{"'Sell_Office'!$C$5:$D$6"}</definedName>
    <definedName name="atyr" localSheetId="1" hidden="1">{"'Eng (page2)'!$A$1:$D$52"}</definedName>
    <definedName name="atyr" localSheetId="3" hidden="1">{"'Eng (page2)'!$A$1:$D$52"}</definedName>
    <definedName name="atyr" localSheetId="7" hidden="1">{"'Eng (page2)'!$A$1:$D$52"}</definedName>
    <definedName name="atyr" hidden="1">{"'Eng (page2)'!$A$1:$D$52"}</definedName>
    <definedName name="au" localSheetId="1" hidden="1">{"Sensitivity1",#N/A,FALSE,"Sensitivity";"Sensitivity2",#N/A,FALSE,"Sensitivity"}</definedName>
    <definedName name="au" localSheetId="3" hidden="1">{"Sensitivity1",#N/A,FALSE,"Sensitivity";"Sensitivity2",#N/A,FALSE,"Sensitivity"}</definedName>
    <definedName name="au" localSheetId="7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1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7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7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1" hidden="1">{"'Eng (page2)'!$A$1:$D$52"}</definedName>
    <definedName name="aun" localSheetId="3" hidden="1">{"'Eng (page2)'!$A$1:$D$52"}</definedName>
    <definedName name="aun" localSheetId="7" hidden="1">{"'Eng (page2)'!$A$1:$D$52"}</definedName>
    <definedName name="aun" hidden="1">{"'Eng (page2)'!$A$1:$D$52"}</definedName>
    <definedName name="a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localSheetId="1" hidden="1">{"'Eng (page2)'!$A$1:$D$52"}</definedName>
    <definedName name="awse" localSheetId="3" hidden="1">{"'Eng (page2)'!$A$1:$D$52"}</definedName>
    <definedName name="awse" localSheetId="7" hidden="1">{"'Eng (page2)'!$A$1:$D$52"}</definedName>
    <definedName name="awse" hidden="1">{"'Eng (page2)'!$A$1:$D$52"}</definedName>
    <definedName name="ax" localSheetId="1" hidden="1">{"'Eng (page2)'!$A$1:$D$52"}</definedName>
    <definedName name="ax" localSheetId="3" hidden="1">{"'Eng (page2)'!$A$1:$D$52"}</definedName>
    <definedName name="ax" localSheetId="7" hidden="1">{"'Eng (page2)'!$A$1:$D$52"}</definedName>
    <definedName name="ax" hidden="1">{"'Eng (page2)'!$A$1:$D$52"}</definedName>
    <definedName name="axaax" localSheetId="1" hidden="1">{"cashflow",#N/A,FALSE,"cash flow"}</definedName>
    <definedName name="axaax" localSheetId="3" hidden="1">{"cashflow",#N/A,FALSE,"cash flow"}</definedName>
    <definedName name="axaax" localSheetId="7" hidden="1">{"cashflow",#N/A,FALSE,"cash flow"}</definedName>
    <definedName name="axaax" hidden="1">{"cashflow",#N/A,FALSE,"cash flow"}</definedName>
    <definedName name="axaxax" localSheetId="1" hidden="1">{"conso",#N/A,FALSE,"cash flow"}</definedName>
    <definedName name="axaxax" localSheetId="3" hidden="1">{"conso",#N/A,FALSE,"cash flow"}</definedName>
    <definedName name="axaxax" localSheetId="7" hidden="1">{"conso",#N/A,FALSE,"cash flow"}</definedName>
    <definedName name="axaxax" hidden="1">{"conso",#N/A,FALSE,"cash flow"}</definedName>
    <definedName name="b" localSheetId="1" hidden="1">{"'Model'!$A$1:$N$53"}</definedName>
    <definedName name="b" localSheetId="3" hidden="1">{"'Model'!$A$1:$N$53"}</definedName>
    <definedName name="b" localSheetId="7" hidden="1">{"'Model'!$A$1:$N$53"}</definedName>
    <definedName name="b" hidden="1">{"'Model'!$A$1:$N$53"}</definedName>
    <definedName name="B." localSheetId="1" hidden="1">{"'Eng (page2)'!$A$1:$D$52"}</definedName>
    <definedName name="B." localSheetId="3" hidden="1">{"'Eng (page2)'!$A$1:$D$52"}</definedName>
    <definedName name="B." localSheetId="7" hidden="1">{"'Eng (page2)'!$A$1:$D$52"}</definedName>
    <definedName name="B." hidden="1">{"'Eng (page2)'!$A$1:$D$52"}</definedName>
    <definedName name="B0B1_NA0425" localSheetId="1" hidden="1">{"'Changes Log'!$A$1:$F$25"}</definedName>
    <definedName name="B0B1_NA0425" localSheetId="3" hidden="1">{"'Changes Log'!$A$1:$F$25"}</definedName>
    <definedName name="B0B1_NA0425" localSheetId="7" hidden="1">{"'Changes Log'!$A$1:$F$25"}</definedName>
    <definedName name="B0B1_NA0425" hidden="1">{"'Changes Log'!$A$1:$F$25"}</definedName>
    <definedName name="baba" localSheetId="1" hidden="1">{"'Model'!$A$1:$N$53"}</definedName>
    <definedName name="baba" localSheetId="3" hidden="1">{"'Model'!$A$1:$N$53"}</definedName>
    <definedName name="baba" localSheetId="7" hidden="1">{"'Model'!$A$1:$N$53"}</definedName>
    <definedName name="baba" hidden="1">{"'Model'!$A$1:$N$53"}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FEE">#REF!</definedName>
    <definedName name="bbbb" localSheetId="1" hidden="1">{"'Model'!$A$1:$N$53"}</definedName>
    <definedName name="bbbb" localSheetId="3" hidden="1">{"'Model'!$A$1:$N$53"}</definedName>
    <definedName name="bbbb" localSheetId="7" hidden="1">{"'Model'!$A$1:$N$53"}</definedName>
    <definedName name="bbbb" hidden="1">{"'Model'!$A$1:$N$53"}</definedName>
    <definedName name="bbbbbb" localSheetId="1" hidden="1">{"'Eng (page2)'!$A$1:$D$52"}</definedName>
    <definedName name="bbbbbb" localSheetId="3" hidden="1">{"'Eng (page2)'!$A$1:$D$52"}</definedName>
    <definedName name="bbbbbb" localSheetId="7" hidden="1">{"'Eng (page2)'!$A$1:$D$52"}</definedName>
    <definedName name="bbbbbb" hidden="1">{"'Eng (page2)'!$A$1:$D$52"}</definedName>
    <definedName name="bbbbbbbb" localSheetId="1" hidden="1">{"'Eng (page2)'!$A$1:$D$52"}</definedName>
    <definedName name="bbbbbbbb" localSheetId="3" hidden="1">{"'Eng (page2)'!$A$1:$D$52"}</definedName>
    <definedName name="bbbbbbbb" localSheetId="7" hidden="1">{"'Eng (page2)'!$A$1:$D$52"}</definedName>
    <definedName name="bbbbbbbb" hidden="1">{"'Eng (page2)'!$A$1:$D$52"}</definedName>
    <definedName name="BDG11Arrow">#REF!</definedName>
    <definedName name="BDH13Arrow">#REF!</definedName>
    <definedName name="BDN21Arrow">"$N$21"</definedName>
    <definedName name="beau" localSheetId="1" hidden="1">{"'Model'!$A$1:$N$53"}</definedName>
    <definedName name="beau" localSheetId="3" hidden="1">{"'Model'!$A$1:$N$53"}</definedName>
    <definedName name="beau" localSheetId="7" hidden="1">{"'Model'!$A$1:$N$53"}</definedName>
    <definedName name="beau" hidden="1">{"'Model'!$A$1:$N$53"}</definedName>
    <definedName name="BERW" localSheetId="1" hidden="1">{"'Eng (page2)'!$A$1:$D$52"}</definedName>
    <definedName name="BERW" localSheetId="3" hidden="1">{"'Eng (page2)'!$A$1:$D$52"}</definedName>
    <definedName name="BERW" localSheetId="7" hidden="1">{"'Eng (page2)'!$A$1:$D$52"}</definedName>
    <definedName name="BERW" hidden="1">{"'Eng (page2)'!$A$1:$D$52"}</definedName>
    <definedName name="beua" localSheetId="1" hidden="1">{"'Model'!$A$1:$N$53"}</definedName>
    <definedName name="beua" localSheetId="3" hidden="1">{"'Model'!$A$1:$N$53"}</definedName>
    <definedName name="beua" localSheetId="7" hidden="1">{"'Model'!$A$1:$N$53"}</definedName>
    <definedName name="beua" hidden="1">{"'Model'!$A$1:$N$53"}</definedName>
    <definedName name="bf" localSheetId="1" hidden="1">{"'Eng (page2)'!$A$1:$D$52"}</definedName>
    <definedName name="bf" localSheetId="3" hidden="1">{"'Eng (page2)'!$A$1:$D$52"}</definedName>
    <definedName name="bf" localSheetId="7" hidden="1">{"'Eng (page2)'!$A$1:$D$52"}</definedName>
    <definedName name="bf" hidden="1">{"'Eng (page2)'!$A$1:$D$52"}</definedName>
    <definedName name="BFYJ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1" hidden="1">{"'Eng (page2)'!$A$1:$D$52"}</definedName>
    <definedName name="bgf" localSheetId="3" hidden="1">{"'Eng (page2)'!$A$1:$D$52"}</definedName>
    <definedName name="bgf" localSheetId="7" hidden="1">{"'Eng (page2)'!$A$1:$D$52"}</definedName>
    <definedName name="bgf" hidden="1">{"'Eng (page2)'!$A$1:$D$52"}</definedName>
    <definedName name="bgfbvfdb" localSheetId="1" hidden="1">{"'Eng (page2)'!$A$1:$D$52"}</definedName>
    <definedName name="bgfbvfdb" localSheetId="3" hidden="1">{"'Eng (page2)'!$A$1:$D$52"}</definedName>
    <definedName name="bgfbvfdb" localSheetId="7" hidden="1">{"'Eng (page2)'!$A$1:$D$52"}</definedName>
    <definedName name="bgfbvfdb" hidden="1">{"'Eng (page2)'!$A$1:$D$52"}</definedName>
    <definedName name="bgsbr" localSheetId="1" hidden="1">{"'Eng (page2)'!$A$1:$D$52"}</definedName>
    <definedName name="bgsbr" localSheetId="3" hidden="1">{"'Eng (page2)'!$A$1:$D$52"}</definedName>
    <definedName name="bgsbr" localSheetId="7" hidden="1">{"'Eng (page2)'!$A$1:$D$52"}</definedName>
    <definedName name="bgsbr" hidden="1">{"'Eng (page2)'!$A$1:$D$52"}</definedName>
    <definedName name="big" localSheetId="1" hidden="1">{"'Eng (page2)'!$A$1:$D$52"}</definedName>
    <definedName name="big" localSheetId="3" hidden="1">{"'Eng (page2)'!$A$1:$D$52"}</definedName>
    <definedName name="big" localSheetId="7" hidden="1">{"'Eng (page2)'!$A$1:$D$52"}</definedName>
    <definedName name="big" hidden="1">{"'Eng (page2)'!$A$1:$D$52"}</definedName>
    <definedName name="BNE_MESSAGES_HIDDEN" hidden="1">#REF!</definedName>
    <definedName name="BNGD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nd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localSheetId="1" hidden="1">{"'Eng (page2)'!$A$1:$D$52"}</definedName>
    <definedName name="book1" localSheetId="3" hidden="1">{"'Eng (page2)'!$A$1:$D$52"}</definedName>
    <definedName name="book1" localSheetId="7" hidden="1">{"'Eng (page2)'!$A$1:$D$52"}</definedName>
    <definedName name="book1" hidden="1">{"'Eng (page2)'!$A$1:$D$52"}</definedName>
    <definedName name="Book2" localSheetId="1" hidden="1">{"'Model'!$A$1:$N$53"}</definedName>
    <definedName name="Book2" localSheetId="3" hidden="1">{"'Model'!$A$1:$N$53"}</definedName>
    <definedName name="Book2" localSheetId="7" hidden="1">{"'Model'!$A$1:$N$53"}</definedName>
    <definedName name="Book2" hidden="1">{"'Model'!$A$1:$N$53"}</definedName>
    <definedName name="BRFG" localSheetId="1" hidden="1">{"'Eng (page2)'!$A$1:$D$52"}</definedName>
    <definedName name="BRFG" localSheetId="3" hidden="1">{"'Eng (page2)'!$A$1:$D$52"}</definedName>
    <definedName name="BRFG" localSheetId="7" hidden="1">{"'Eng (page2)'!$A$1:$D$52"}</definedName>
    <definedName name="BRFG" hidden="1">{"'Eng (page2)'!$A$1:$D$52"}</definedName>
    <definedName name="BRT" localSheetId="1" hidden="1">{"'Eng (page2)'!$A$1:$D$52"}</definedName>
    <definedName name="BRT" localSheetId="3" hidden="1">{"'Eng (page2)'!$A$1:$D$52"}</definedName>
    <definedName name="BRT" localSheetId="7" hidden="1">{"'Eng (page2)'!$A$1:$D$52"}</definedName>
    <definedName name="BRT" hidden="1">{"'Eng (page2)'!$A$1:$D$52"}</definedName>
    <definedName name="BSDF" localSheetId="1" hidden="1">{"'Eng (page2)'!$A$1:$D$52"}</definedName>
    <definedName name="BSDF" localSheetId="3" hidden="1">{"'Eng (page2)'!$A$1:$D$52"}</definedName>
    <definedName name="BSDF" localSheetId="7" hidden="1">{"'Eng (page2)'!$A$1:$D$52"}</definedName>
    <definedName name="BSDF" hidden="1">{"'Eng (page2)'!$A$1:$D$52"}</definedName>
    <definedName name="bud" hidden="1">#REF!</definedName>
    <definedName name="budget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C_note" localSheetId="1" hidden="1">{"'Eng (page2)'!$A$1:$D$52"}</definedName>
    <definedName name="C_note" localSheetId="3" hidden="1">{"'Eng (page2)'!$A$1:$D$52"}</definedName>
    <definedName name="C_note" localSheetId="7" hidden="1">{"'Eng (page2)'!$A$1:$D$52"}</definedName>
    <definedName name="C_note" hidden="1">{"'Eng (page2)'!$A$1:$D$52"}</definedName>
    <definedName name="CAE" localSheetId="1" hidden="1">{"'Eng (page2)'!$A$1:$D$52"}</definedName>
    <definedName name="CAE" localSheetId="3" hidden="1">{"'Eng (page2)'!$A$1:$D$52"}</definedName>
    <definedName name="CAE" localSheetId="7" hidden="1">{"'Eng (page2)'!$A$1:$D$52"}</definedName>
    <definedName name="CAE" hidden="1">{"'Eng (page2)'!$A$1:$D$52"}</definedName>
    <definedName name="CASH" hidden="1">#REF!</definedName>
    <definedName name="cat" localSheetId="1" hidden="1">{"'Eng (page2)'!$A$1:$D$52"}</definedName>
    <definedName name="cat" localSheetId="3" hidden="1">{"'Eng (page2)'!$A$1:$D$52"}</definedName>
    <definedName name="cat" localSheetId="7" hidden="1">{"'Eng (page2)'!$A$1:$D$52"}</definedName>
    <definedName name="cat" hidden="1">{"'Eng (page2)'!$A$1:$D$52"}</definedName>
    <definedName name="cc" localSheetId="1" hidden="1">{"'Eng (page2)'!$A$1:$D$52"}</definedName>
    <definedName name="cc" localSheetId="3" hidden="1">{"'Eng (page2)'!$A$1:$D$52"}</definedName>
    <definedName name="cc" localSheetId="7" hidden="1">{"'Eng (page2)'!$A$1:$D$52"}</definedName>
    <definedName name="cc" hidden="1">{"'Eng (page2)'!$A$1:$D$52"}</definedName>
    <definedName name="ccc" localSheetId="1" hidden="1">{"'Eng (page2)'!$A$1:$D$52"}</definedName>
    <definedName name="ccc" localSheetId="3" hidden="1">{"'Eng (page2)'!$A$1:$D$52"}</definedName>
    <definedName name="ccc" localSheetId="7" hidden="1">{"'Eng (page2)'!$A$1:$D$52"}</definedName>
    <definedName name="ccc" hidden="1">{"'Eng (page2)'!$A$1:$D$52"}</definedName>
    <definedName name="cccc" localSheetId="1" hidden="1">{"'Model'!$A$1:$N$53"}</definedName>
    <definedName name="cccc" localSheetId="3" hidden="1">{"'Model'!$A$1:$N$53"}</definedName>
    <definedName name="cccc" localSheetId="7" hidden="1">{"'Model'!$A$1:$N$53"}</definedName>
    <definedName name="cccc" hidden="1">{"'Model'!$A$1:$N$53"}</definedName>
    <definedName name="ccf" localSheetId="1" hidden="1">{"'Eng (page2)'!$A$1:$D$52"}</definedName>
    <definedName name="ccf" localSheetId="3" hidden="1">{"'Eng (page2)'!$A$1:$D$52"}</definedName>
    <definedName name="ccf" localSheetId="7" hidden="1">{"'Eng (page2)'!$A$1:$D$52"}</definedName>
    <definedName name="ccf" hidden="1">{"'Eng (page2)'!$A$1:$D$52"}</definedName>
    <definedName name="ccsc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localSheetId="1" hidden="1">{"'Eng (page2)'!$A$1:$D$52"}</definedName>
    <definedName name="cdcfqv" localSheetId="3" hidden="1">{"'Eng (page2)'!$A$1:$D$52"}</definedName>
    <definedName name="cdcfqv" localSheetId="7" hidden="1">{"'Eng (page2)'!$A$1:$D$52"}</definedName>
    <definedName name="cdcfqv" hidden="1">{"'Eng (page2)'!$A$1:$D$52"}</definedName>
    <definedName name="cdcldcdsl" localSheetId="1" hidden="1">{"'Eng (page2)'!$A$1:$D$52"}</definedName>
    <definedName name="cdcldcdsl" localSheetId="3" hidden="1">{"'Eng (page2)'!$A$1:$D$52"}</definedName>
    <definedName name="cdcldcdsl" localSheetId="7" hidden="1">{"'Eng (page2)'!$A$1:$D$52"}</definedName>
    <definedName name="cdcldcdsl" hidden="1">{"'Eng (page2)'!$A$1:$D$52"}</definedName>
    <definedName name="cdmklc" localSheetId="1" hidden="1">{"'Eng (page2)'!$A$1:$D$52"}</definedName>
    <definedName name="cdmklc" localSheetId="3" hidden="1">{"'Eng (page2)'!$A$1:$D$52"}</definedName>
    <definedName name="cdmklc" localSheetId="7" hidden="1">{"'Eng (page2)'!$A$1:$D$52"}</definedName>
    <definedName name="cdmklc" hidden="1">{"'Eng (page2)'!$A$1:$D$52"}</definedName>
    <definedName name="CDS" localSheetId="1" hidden="1">{"'Eng (page2)'!$A$1:$D$52"}</definedName>
    <definedName name="CDS" localSheetId="3" hidden="1">{"'Eng (page2)'!$A$1:$D$52"}</definedName>
    <definedName name="CDS" localSheetId="7" hidden="1">{"'Eng (page2)'!$A$1:$D$52"}</definedName>
    <definedName name="CDS" hidden="1">{"'Eng (page2)'!$A$1:$D$52"}</definedName>
    <definedName name="CDSA" localSheetId="1" hidden="1">{"'Eng (page2)'!$A$1:$D$52"}</definedName>
    <definedName name="CDSA" localSheetId="3" hidden="1">{"'Eng (page2)'!$A$1:$D$52"}</definedName>
    <definedName name="CDSA" localSheetId="7" hidden="1">{"'Eng (page2)'!$A$1:$D$52"}</definedName>
    <definedName name="CDSA" hidden="1">{"'Eng (page2)'!$A$1:$D$52"}</definedName>
    <definedName name="cdsacds" localSheetId="1" hidden="1">{"'Eng (page2)'!$A$1:$D$52"}</definedName>
    <definedName name="cdsacds" localSheetId="3" hidden="1">{"'Eng (page2)'!$A$1:$D$52"}</definedName>
    <definedName name="cdsacds" localSheetId="7" hidden="1">{"'Eng (page2)'!$A$1:$D$52"}</definedName>
    <definedName name="cdsacds" hidden="1">{"'Eng (page2)'!$A$1:$D$52"}</definedName>
    <definedName name="cdscacdc" localSheetId="1" hidden="1">{"'Eng (page2)'!$A$1:$D$52"}</definedName>
    <definedName name="cdscacdc" localSheetId="3" hidden="1">{"'Eng (page2)'!$A$1:$D$52"}</definedName>
    <definedName name="cdscacdc" localSheetId="7" hidden="1">{"'Eng (page2)'!$A$1:$D$52"}</definedName>
    <definedName name="cdscacdc" hidden="1">{"'Eng (page2)'!$A$1:$D$52"}</definedName>
    <definedName name="cdscdec" localSheetId="1" hidden="1">{"'Model'!$A$1:$N$53"}</definedName>
    <definedName name="cdscdec" localSheetId="3" hidden="1">{"'Model'!$A$1:$N$53"}</definedName>
    <definedName name="cdscdec" localSheetId="7" hidden="1">{"'Model'!$A$1:$N$53"}</definedName>
    <definedName name="cdscdec" hidden="1">{"'Model'!$A$1:$N$53"}</definedName>
    <definedName name="cdsv" localSheetId="1" hidden="1">{"'Eng (page2)'!$A$1:$D$52"}</definedName>
    <definedName name="cdsv" localSheetId="3" hidden="1">{"'Eng (page2)'!$A$1:$D$52"}</definedName>
    <definedName name="cdsv" localSheetId="7" hidden="1">{"'Eng (page2)'!$A$1:$D$52"}</definedName>
    <definedName name="cdsv" hidden="1">{"'Eng (page2)'!$A$1:$D$52"}</definedName>
    <definedName name="cdsw" localSheetId="1" hidden="1">{"'Eng (page2)'!$A$1:$D$52"}</definedName>
    <definedName name="cdsw" localSheetId="3" hidden="1">{"'Eng (page2)'!$A$1:$D$52"}</definedName>
    <definedName name="cdsw" localSheetId="7" hidden="1">{"'Eng (page2)'!$A$1:$D$52"}</definedName>
    <definedName name="cdsw" hidden="1">{"'Eng (page2)'!$A$1:$D$52"}</definedName>
    <definedName name="cd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1" hidden="1">{"'Model'!$A$1:$N$53"}</definedName>
    <definedName name="cdweqc" localSheetId="3" hidden="1">{"'Model'!$A$1:$N$53"}</definedName>
    <definedName name="cdweqc" localSheetId="7" hidden="1">{"'Model'!$A$1:$N$53"}</definedName>
    <definedName name="cdweqc" hidden="1">{"'Model'!$A$1:$N$53"}</definedName>
    <definedName name="cdwqvfe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1" hidden="1">{"'Eng (page2)'!$A$1:$D$52"}</definedName>
    <definedName name="CET" localSheetId="3" hidden="1">{"'Eng (page2)'!$A$1:$D$52"}</definedName>
    <definedName name="CET" localSheetId="7" hidden="1">{"'Eng (page2)'!$A$1:$D$52"}</definedName>
    <definedName name="CET" hidden="1">{"'Eng (page2)'!$A$1:$D$52"}</definedName>
    <definedName name="cf" localSheetId="1" hidden="1">{"'Eng (page2)'!$A$1:$D$52"}</definedName>
    <definedName name="cf" localSheetId="3" hidden="1">{"'Eng (page2)'!$A$1:$D$52"}</definedName>
    <definedName name="cf" localSheetId="7" hidden="1">{"'Eng (page2)'!$A$1:$D$52"}</definedName>
    <definedName name="cf" hidden="1">{"'Eng (page2)'!$A$1:$D$52"}</definedName>
    <definedName name="cfdeq" localSheetId="1" hidden="1">{"'Eng (page2)'!$A$1:$D$52"}</definedName>
    <definedName name="cfdeq" localSheetId="3" hidden="1">{"'Eng (page2)'!$A$1:$D$52"}</definedName>
    <definedName name="cfdeq" localSheetId="7" hidden="1">{"'Eng (page2)'!$A$1:$D$52"}</definedName>
    <definedName name="cfdeq" hidden="1">{"'Eng (page2)'!$A$1:$D$52"}</definedName>
    <definedName name="cfeqr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1" hidden="1">{"'Eng (page2)'!$A$1:$D$52"}</definedName>
    <definedName name="CFsl" localSheetId="3" hidden="1">{"'Eng (page2)'!$A$1:$D$52"}</definedName>
    <definedName name="CFsl" localSheetId="7" hidden="1">{"'Eng (page2)'!$A$1:$D$52"}</definedName>
    <definedName name="CFsl" hidden="1">{"'Eng (page2)'!$A$1:$D$52"}</definedName>
    <definedName name="change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localSheetId="1" hidden="1">{"'WWW'!$A$1:$J$18"}</definedName>
    <definedName name="CHAT" localSheetId="3" hidden="1">{"'WWW'!$A$1:$J$18"}</definedName>
    <definedName name="CHAT" localSheetId="7" hidden="1">{"'WWW'!$A$1:$J$18"}</definedName>
    <definedName name="CHAT" hidden="1">{"'WWW'!$A$1:$J$18"}</definedName>
    <definedName name="chilled" localSheetId="1" hidden="1">{"'Eng (page2)'!$A$1:$D$52"}</definedName>
    <definedName name="chilled" localSheetId="3" hidden="1">{"'Eng (page2)'!$A$1:$D$52"}</definedName>
    <definedName name="chilled" localSheetId="7" hidden="1">{"'Eng (page2)'!$A$1:$D$52"}</definedName>
    <definedName name="chilled" hidden="1">{"'Eng (page2)'!$A$1:$D$52"}</definedName>
    <definedName name="clsdkko" localSheetId="1" hidden="1">{"'Eng (page2)'!$A$1:$D$52"}</definedName>
    <definedName name="clsdkko" localSheetId="3" hidden="1">{"'Eng (page2)'!$A$1:$D$52"}</definedName>
    <definedName name="clsdkko" localSheetId="7" hidden="1">{"'Eng (page2)'!$A$1:$D$52"}</definedName>
    <definedName name="clsdkko" hidden="1">{"'Eng (page2)'!$A$1:$D$52"}</definedName>
    <definedName name="cmdkqfr" localSheetId="1" hidden="1">{"'Eng (page2)'!$A$1:$D$52"}</definedName>
    <definedName name="cmdkqfr" localSheetId="3" hidden="1">{"'Eng (page2)'!$A$1:$D$52"}</definedName>
    <definedName name="cmdkqfr" localSheetId="7" hidden="1">{"'Eng (page2)'!$A$1:$D$52"}</definedName>
    <definedName name="cmdkqfr" hidden="1">{"'Eng (page2)'!$A$1:$D$52"}</definedName>
    <definedName name="Code" hidden="1">#REF!</definedName>
    <definedName name="collection" localSheetId="1" hidden="1">{"'Changes Log'!$A$1:$F$25"}</definedName>
    <definedName name="collection" localSheetId="3" hidden="1">{"'Changes Log'!$A$1:$F$25"}</definedName>
    <definedName name="collection" localSheetId="7" hidden="1">{"'Changes Log'!$A$1:$F$25"}</definedName>
    <definedName name="collection" hidden="1">{"'Changes Log'!$A$1:$F$25"}</definedName>
    <definedName name="com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ISSION">#REF!</definedName>
    <definedName name="COMMISSION_ON_EXPORT_SALES">#REF!</definedName>
    <definedName name="Compare3" localSheetId="1" hidden="1">{"'Changes Log'!$A$1:$F$25"}</definedName>
    <definedName name="Compare3" localSheetId="3" hidden="1">{"'Changes Log'!$A$1:$F$25"}</definedName>
    <definedName name="Compare3" localSheetId="7" hidden="1">{"'Changes Log'!$A$1:$F$25"}</definedName>
    <definedName name="Compare3" hidden="1">{"'Changes Log'!$A$1:$F$25"}</definedName>
    <definedName name="Con" localSheetId="1" hidden="1">{"'Eng (page2)'!$A$1:$D$52"}</definedName>
    <definedName name="Con" localSheetId="3" hidden="1">{"'Eng (page2)'!$A$1:$D$52"}</definedName>
    <definedName name="Con" localSheetId="7" hidden="1">{"'Eng (page2)'!$A$1:$D$52"}</definedName>
    <definedName name="Con" hidden="1">{"'Eng (page2)'!$A$1:$D$52"}</definedName>
    <definedName name="config" localSheetId="1" hidden="1">{"'Eng (page2)'!$A$1:$D$52"}</definedName>
    <definedName name="config" localSheetId="3" hidden="1">{"'Eng (page2)'!$A$1:$D$52"}</definedName>
    <definedName name="config" localSheetId="7" hidden="1">{"'Eng (page2)'!$A$1:$D$52"}</definedName>
    <definedName name="config" hidden="1">{"'Eng (page2)'!$A$1:$D$52"}</definedName>
    <definedName name="Confirm" localSheetId="1" hidden="1">{"'Model'!$A$1:$N$53"}</definedName>
    <definedName name="Confirm" localSheetId="3" hidden="1">{"'Model'!$A$1:$N$53"}</definedName>
    <definedName name="Confirm" localSheetId="7" hidden="1">{"'Model'!$A$1:$N$53"}</definedName>
    <definedName name="Confirm" hidden="1">{"'Model'!$A$1:$N$53"}</definedName>
    <definedName name="CONSUMABLE__OFFICE_SUPPLIES">#REF!</definedName>
    <definedName name="CONTRIBUTION___DONATION">#REF!</definedName>
    <definedName name="Contributions">#REF!</definedName>
    <definedName name="COPY_YTD">#N/A</definedName>
    <definedName name="CostAnal">#REF!</definedName>
    <definedName name="CPPC2001" localSheetId="1" hidden="1">{"'Model'!$A$1:$N$53"}</definedName>
    <definedName name="CPPC2001" localSheetId="3" hidden="1">{"'Model'!$A$1:$N$53"}</definedName>
    <definedName name="CPPC2001" localSheetId="7" hidden="1">{"'Model'!$A$1:$N$53"}</definedName>
    <definedName name="CPPC2001" hidden="1">{"'Model'!$A$1:$N$53"}</definedName>
    <definedName name="cqe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1" hidden="1">{"'Model'!$A$1:$N$53"}</definedName>
    <definedName name="csa" localSheetId="3" hidden="1">{"'Model'!$A$1:$N$53"}</definedName>
    <definedName name="csa" localSheetId="7" hidden="1">{"'Model'!$A$1:$N$53"}</definedName>
    <definedName name="csa" hidden="1">{"'Model'!$A$1:$N$53"}</definedName>
    <definedName name="csdcd" localSheetId="1" hidden="1">{"'Model'!$A$1:$N$53"}</definedName>
    <definedName name="csdcd" localSheetId="3" hidden="1">{"'Model'!$A$1:$N$53"}</definedName>
    <definedName name="csdcd" localSheetId="7" hidden="1">{"'Model'!$A$1:$N$53"}</definedName>
    <definedName name="csdcd" hidden="1">{"'Model'!$A$1:$N$53"}</definedName>
    <definedName name="cut" localSheetId="1" hidden="1">{"'Eng (page2)'!$A$1:$D$52"}</definedName>
    <definedName name="cut" localSheetId="3" hidden="1">{"'Eng (page2)'!$A$1:$D$52"}</definedName>
    <definedName name="cut" localSheetId="7" hidden="1">{"'Eng (page2)'!$A$1:$D$52"}</definedName>
    <definedName name="cut" hidden="1">{"'Eng (page2)'!$A$1:$D$52"}</definedName>
    <definedName name="cvcxvsvad" localSheetId="1" hidden="1">{"'Model'!$A$1:$N$53"}</definedName>
    <definedName name="cvcxvsvad" localSheetId="3" hidden="1">{"'Model'!$A$1:$N$53"}</definedName>
    <definedName name="cvcxvsvad" localSheetId="7" hidden="1">{"'Model'!$A$1:$N$53"}</definedName>
    <definedName name="cvcxvsvad" hidden="1">{"'Model'!$A$1:$N$53"}</definedName>
    <definedName name="cvmqel" localSheetId="1" hidden="1">{"'Model'!$A$1:$N$53"}</definedName>
    <definedName name="cvmqel" localSheetId="3" hidden="1">{"'Model'!$A$1:$N$53"}</definedName>
    <definedName name="cvmqel" localSheetId="7" hidden="1">{"'Model'!$A$1:$N$53"}</definedName>
    <definedName name="cvmqel" hidden="1">{"'Model'!$A$1:$N$53"}</definedName>
    <definedName name="cvswq" localSheetId="1" hidden="1">{"'Eng (page2)'!$A$1:$D$52"}</definedName>
    <definedName name="cvswq" localSheetId="3" hidden="1">{"'Eng (page2)'!$A$1:$D$52"}</definedName>
    <definedName name="cvswq" localSheetId="7" hidden="1">{"'Eng (page2)'!$A$1:$D$52"}</definedName>
    <definedName name="cvswq" hidden="1">{"'Eng (page2)'!$A$1:$D$52"}</definedName>
    <definedName name="CWIPApr04" localSheetId="1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localSheetId="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localSheetId="7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1" hidden="1">{"'Eng (page2)'!$A$1:$D$52"}</definedName>
    <definedName name="cwkodkoc" localSheetId="3" hidden="1">{"'Eng (page2)'!$A$1:$D$52"}</definedName>
    <definedName name="cwkodkoc" localSheetId="7" hidden="1">{"'Eng (page2)'!$A$1:$D$52"}</definedName>
    <definedName name="cwkodkoc" hidden="1">{"'Eng (page2)'!$A$1:$D$52"}</definedName>
    <definedName name="d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4d4d4d3" localSheetId="1" hidden="1">{"'Monthly'!$A$3:$U$60"}</definedName>
    <definedName name="d4d4d4d3" localSheetId="3" hidden="1">{"'Monthly'!$A$3:$U$60"}</definedName>
    <definedName name="d4d4d4d3" localSheetId="7" hidden="1">{"'Monthly'!$A$3:$U$60"}</definedName>
    <definedName name="d4d4d4d3" hidden="1">{"'Monthly'!$A$3:$U$60"}</definedName>
    <definedName name="daa" localSheetId="1" hidden="1">{"'Model'!$A$1:$N$53"}</definedName>
    <definedName name="daa" localSheetId="3" hidden="1">{"'Model'!$A$1:$N$53"}</definedName>
    <definedName name="daa" localSheetId="7" hidden="1">{"'Model'!$A$1:$N$53"}</definedName>
    <definedName name="daa" hidden="1">{"'Model'!$A$1:$N$53"}</definedName>
    <definedName name="data" localSheetId="1" hidden="1">{#N/A,#N/A,FALSE,"INV14"}</definedName>
    <definedName name="data" localSheetId="3" hidden="1">{#N/A,#N/A,FALSE,"INV14"}</definedName>
    <definedName name="data" localSheetId="7" hidden="1">{#N/A,#N/A,FALSE,"INV14"}</definedName>
    <definedName name="data" hidden="1">{#N/A,#N/A,FALSE,"INV14"}</definedName>
    <definedName name="Data.Dump" hidden="1">#N/A</definedName>
    <definedName name="DATA_01" hidden="1">#REF!</definedName>
    <definedName name="DATA_02" hidden="1">'[12]Breakeven Analysis'!#REF!</definedName>
    <definedName name="DATA_03" hidden="1">'[12]Breakeven Analysis'!#REF!</definedName>
    <definedName name="DATA_04" hidden="1">'[12]Breakeven Analysis'!#REF!</definedName>
    <definedName name="DATA_05" hidden="1">'[12]Breakeven Analysis'!#REF!</definedName>
    <definedName name="DATA_06" hidden="1">#REF!</definedName>
    <definedName name="DATA_07" hidden="1">'[12]Breakeven Analysis'!#REF!</definedName>
    <definedName name="DATA_08" hidden="1">#REF!</definedName>
    <definedName name="data1" hidden="1">#REF!</definedName>
    <definedName name="data3" hidden="1">#REF!</definedName>
    <definedName name="datacutoff" localSheetId="1" hidden="1">{#N/A,#N/A,FALSE,"Ocean";#N/A,#N/A,FALSE,"NewYork";#N/A,#N/A,FALSE,"Gateway";#N/A,#N/A,FALSE,"GVH";#N/A,#N/A,FALSE,"GVM";#N/A,#N/A,FALSE,"GVT"}</definedName>
    <definedName name="datacutoff" localSheetId="3" hidden="1">{#N/A,#N/A,FALSE,"Ocean";#N/A,#N/A,FALSE,"NewYork";#N/A,#N/A,FALSE,"Gateway";#N/A,#N/A,FALSE,"GVH";#N/A,#N/A,FALSE,"GVM";#N/A,#N/A,FALSE,"GVT"}</definedName>
    <definedName name="datacutoff" localSheetId="7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1" hidden="1">{#N/A,#N/A,FALSE,"Ocean";#N/A,#N/A,FALSE,"NewYork";#N/A,#N/A,FALSE,"Gateway";#N/A,#N/A,FALSE,"GVH";#N/A,#N/A,FALSE,"GVM";#N/A,#N/A,FALSE,"GVT"}</definedName>
    <definedName name="datacutoff_1" localSheetId="3" hidden="1">{#N/A,#N/A,FALSE,"Ocean";#N/A,#N/A,FALSE,"NewYork";#N/A,#N/A,FALSE,"Gateway";#N/A,#N/A,FALSE,"GVH";#N/A,#N/A,FALSE,"GVM";#N/A,#N/A,FALSE,"GVT"}</definedName>
    <definedName name="datacutoff_1" localSheetId="7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1" hidden="1">{#N/A,#N/A,FALSE,"Ocean";#N/A,#N/A,FALSE,"NewYork";#N/A,#N/A,FALSE,"Gateway";#N/A,#N/A,FALSE,"GVH";#N/A,#N/A,FALSE,"GVM";#N/A,#N/A,FALSE,"GVT"}</definedName>
    <definedName name="datacutoff_1_1" localSheetId="3" hidden="1">{#N/A,#N/A,FALSE,"Ocean";#N/A,#N/A,FALSE,"NewYork";#N/A,#N/A,FALSE,"Gateway";#N/A,#N/A,FALSE,"GVH";#N/A,#N/A,FALSE,"GVM";#N/A,#N/A,FALSE,"GVT"}</definedName>
    <definedName name="datacutoff_1_1" localSheetId="7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1" hidden="1">{#N/A,#N/A,FALSE,"Ocean";#N/A,#N/A,FALSE,"NewYork";#N/A,#N/A,FALSE,"Gateway";#N/A,#N/A,FALSE,"GVH";#N/A,#N/A,FALSE,"GVM";#N/A,#N/A,FALSE,"GVT"}</definedName>
    <definedName name="datacutoff_1_2" localSheetId="3" hidden="1">{#N/A,#N/A,FALSE,"Ocean";#N/A,#N/A,FALSE,"NewYork";#N/A,#N/A,FALSE,"Gateway";#N/A,#N/A,FALSE,"GVH";#N/A,#N/A,FALSE,"GVM";#N/A,#N/A,FALSE,"GVT"}</definedName>
    <definedName name="datacutoff_1_2" localSheetId="7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1" hidden="1">{#N/A,#N/A,FALSE,"Ocean";#N/A,#N/A,FALSE,"NewYork";#N/A,#N/A,FALSE,"Gateway";#N/A,#N/A,FALSE,"GVH";#N/A,#N/A,FALSE,"GVM";#N/A,#N/A,FALSE,"GVT"}</definedName>
    <definedName name="datacutoff_1_3" localSheetId="3" hidden="1">{#N/A,#N/A,FALSE,"Ocean";#N/A,#N/A,FALSE,"NewYork";#N/A,#N/A,FALSE,"Gateway";#N/A,#N/A,FALSE,"GVH";#N/A,#N/A,FALSE,"GVM";#N/A,#N/A,FALSE,"GVT"}</definedName>
    <definedName name="datacutoff_1_3" localSheetId="7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1" hidden="1">{#N/A,#N/A,FALSE,"Ocean";#N/A,#N/A,FALSE,"NewYork";#N/A,#N/A,FALSE,"Gateway";#N/A,#N/A,FALSE,"GVH";#N/A,#N/A,FALSE,"GVM";#N/A,#N/A,FALSE,"GVT"}</definedName>
    <definedName name="datacutoff_1_4" localSheetId="3" hidden="1">{#N/A,#N/A,FALSE,"Ocean";#N/A,#N/A,FALSE,"NewYork";#N/A,#N/A,FALSE,"Gateway";#N/A,#N/A,FALSE,"GVH";#N/A,#N/A,FALSE,"GVM";#N/A,#N/A,FALSE,"GVT"}</definedName>
    <definedName name="datacutoff_1_4" localSheetId="7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1" hidden="1">{#N/A,#N/A,FALSE,"Ocean";#N/A,#N/A,FALSE,"NewYork";#N/A,#N/A,FALSE,"Gateway";#N/A,#N/A,FALSE,"GVH";#N/A,#N/A,FALSE,"GVM";#N/A,#N/A,FALSE,"GVT"}</definedName>
    <definedName name="datacutoff_1_5" localSheetId="3" hidden="1">{#N/A,#N/A,FALSE,"Ocean";#N/A,#N/A,FALSE,"NewYork";#N/A,#N/A,FALSE,"Gateway";#N/A,#N/A,FALSE,"GVH";#N/A,#N/A,FALSE,"GVM";#N/A,#N/A,FALSE,"GVT"}</definedName>
    <definedName name="datacutoff_1_5" localSheetId="7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1" hidden="1">{#N/A,#N/A,FALSE,"Ocean";#N/A,#N/A,FALSE,"NewYork";#N/A,#N/A,FALSE,"Gateway";#N/A,#N/A,FALSE,"GVH";#N/A,#N/A,FALSE,"GVM";#N/A,#N/A,FALSE,"GVT"}</definedName>
    <definedName name="datacutoff_2" localSheetId="3" hidden="1">{#N/A,#N/A,FALSE,"Ocean";#N/A,#N/A,FALSE,"NewYork";#N/A,#N/A,FALSE,"Gateway";#N/A,#N/A,FALSE,"GVH";#N/A,#N/A,FALSE,"GVM";#N/A,#N/A,FALSE,"GVT"}</definedName>
    <definedName name="datacutoff_2" localSheetId="7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1" hidden="1">{#N/A,#N/A,FALSE,"Ocean";#N/A,#N/A,FALSE,"NewYork";#N/A,#N/A,FALSE,"Gateway";#N/A,#N/A,FALSE,"GVH";#N/A,#N/A,FALSE,"GVM";#N/A,#N/A,FALSE,"GVT"}</definedName>
    <definedName name="datacutoff_2_1" localSheetId="3" hidden="1">{#N/A,#N/A,FALSE,"Ocean";#N/A,#N/A,FALSE,"NewYork";#N/A,#N/A,FALSE,"Gateway";#N/A,#N/A,FALSE,"GVH";#N/A,#N/A,FALSE,"GVM";#N/A,#N/A,FALSE,"GVT"}</definedName>
    <definedName name="datacutoff_2_1" localSheetId="7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1" hidden="1">{#N/A,#N/A,FALSE,"Ocean";#N/A,#N/A,FALSE,"NewYork";#N/A,#N/A,FALSE,"Gateway";#N/A,#N/A,FALSE,"GVH";#N/A,#N/A,FALSE,"GVM";#N/A,#N/A,FALSE,"GVT"}</definedName>
    <definedName name="datacutoff_2_2" localSheetId="3" hidden="1">{#N/A,#N/A,FALSE,"Ocean";#N/A,#N/A,FALSE,"NewYork";#N/A,#N/A,FALSE,"Gateway";#N/A,#N/A,FALSE,"GVH";#N/A,#N/A,FALSE,"GVM";#N/A,#N/A,FALSE,"GVT"}</definedName>
    <definedName name="datacutoff_2_2" localSheetId="7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1" hidden="1">{#N/A,#N/A,FALSE,"Ocean";#N/A,#N/A,FALSE,"NewYork";#N/A,#N/A,FALSE,"Gateway";#N/A,#N/A,FALSE,"GVH";#N/A,#N/A,FALSE,"GVM";#N/A,#N/A,FALSE,"GVT"}</definedName>
    <definedName name="datacutoff_2_3" localSheetId="3" hidden="1">{#N/A,#N/A,FALSE,"Ocean";#N/A,#N/A,FALSE,"NewYork";#N/A,#N/A,FALSE,"Gateway";#N/A,#N/A,FALSE,"GVH";#N/A,#N/A,FALSE,"GVM";#N/A,#N/A,FALSE,"GVT"}</definedName>
    <definedName name="datacutoff_2_3" localSheetId="7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1" hidden="1">{#N/A,#N/A,FALSE,"Ocean";#N/A,#N/A,FALSE,"NewYork";#N/A,#N/A,FALSE,"Gateway";#N/A,#N/A,FALSE,"GVH";#N/A,#N/A,FALSE,"GVM";#N/A,#N/A,FALSE,"GVT"}</definedName>
    <definedName name="datacutoff_2_4" localSheetId="3" hidden="1">{#N/A,#N/A,FALSE,"Ocean";#N/A,#N/A,FALSE,"NewYork";#N/A,#N/A,FALSE,"Gateway";#N/A,#N/A,FALSE,"GVH";#N/A,#N/A,FALSE,"GVM";#N/A,#N/A,FALSE,"GVT"}</definedName>
    <definedName name="datacutoff_2_4" localSheetId="7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1" hidden="1">{#N/A,#N/A,FALSE,"Ocean";#N/A,#N/A,FALSE,"NewYork";#N/A,#N/A,FALSE,"Gateway";#N/A,#N/A,FALSE,"GVH";#N/A,#N/A,FALSE,"GVM";#N/A,#N/A,FALSE,"GVT"}</definedName>
    <definedName name="datacutoff_2_5" localSheetId="3" hidden="1">{#N/A,#N/A,FALSE,"Ocean";#N/A,#N/A,FALSE,"NewYork";#N/A,#N/A,FALSE,"Gateway";#N/A,#N/A,FALSE,"GVH";#N/A,#N/A,FALSE,"GVM";#N/A,#N/A,FALSE,"GVT"}</definedName>
    <definedName name="datacutoff_2_5" localSheetId="7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1" hidden="1">{#N/A,#N/A,FALSE,"Ocean";#N/A,#N/A,FALSE,"NewYork";#N/A,#N/A,FALSE,"Gateway";#N/A,#N/A,FALSE,"GVH";#N/A,#N/A,FALSE,"GVM";#N/A,#N/A,FALSE,"GVT"}</definedName>
    <definedName name="datacutoff_3" localSheetId="3" hidden="1">{#N/A,#N/A,FALSE,"Ocean";#N/A,#N/A,FALSE,"NewYork";#N/A,#N/A,FALSE,"Gateway";#N/A,#N/A,FALSE,"GVH";#N/A,#N/A,FALSE,"GVM";#N/A,#N/A,FALSE,"GVT"}</definedName>
    <definedName name="datacutoff_3" localSheetId="7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1" hidden="1">{#N/A,#N/A,FALSE,"Ocean";#N/A,#N/A,FALSE,"NewYork";#N/A,#N/A,FALSE,"Gateway";#N/A,#N/A,FALSE,"GVH";#N/A,#N/A,FALSE,"GVM";#N/A,#N/A,FALSE,"GVT"}</definedName>
    <definedName name="datacutoff_4" localSheetId="3" hidden="1">{#N/A,#N/A,FALSE,"Ocean";#N/A,#N/A,FALSE,"NewYork";#N/A,#N/A,FALSE,"Gateway";#N/A,#N/A,FALSE,"GVH";#N/A,#N/A,FALSE,"GVM";#N/A,#N/A,FALSE,"GVT"}</definedName>
    <definedName name="datacutoff_4" localSheetId="7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1" hidden="1">{#N/A,#N/A,FALSE,"Ocean";#N/A,#N/A,FALSE,"NewYork";#N/A,#N/A,FALSE,"Gateway";#N/A,#N/A,FALSE,"GVH";#N/A,#N/A,FALSE,"GVM";#N/A,#N/A,FALSE,"GVT"}</definedName>
    <definedName name="datacutoff_5" localSheetId="3" hidden="1">{#N/A,#N/A,FALSE,"Ocean";#N/A,#N/A,FALSE,"NewYork";#N/A,#N/A,FALSE,"Gateway";#N/A,#N/A,FALSE,"GVH";#N/A,#N/A,FALSE,"GVM";#N/A,#N/A,FALSE,"GVT"}</definedName>
    <definedName name="datacutoff_5" localSheetId="7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localSheetId="1" hidden="1">{"'Model'!$A$1:$N$53"}</definedName>
    <definedName name="dcds" localSheetId="3" hidden="1">{"'Model'!$A$1:$N$53"}</definedName>
    <definedName name="dcds" localSheetId="7" hidden="1">{"'Model'!$A$1:$N$53"}</definedName>
    <definedName name="dcds" hidden="1">{"'Model'!$A$1:$N$53"}</definedName>
    <definedName name="dcwdl" localSheetId="1" hidden="1">{"'Eng (page2)'!$A$1:$D$52"}</definedName>
    <definedName name="dcwdl" localSheetId="3" hidden="1">{"'Eng (page2)'!$A$1:$D$52"}</definedName>
    <definedName name="dcwdl" localSheetId="7" hidden="1">{"'Eng (page2)'!$A$1:$D$52"}</definedName>
    <definedName name="dcwdl" hidden="1">{"'Eng (page2)'!$A$1:$D$52"}</definedName>
    <definedName name="ddd" localSheetId="1" hidden="1">{"'Model'!$A$1:$N$53"}</definedName>
    <definedName name="ddd" localSheetId="3" hidden="1">{"'Model'!$A$1:$N$53"}</definedName>
    <definedName name="ddd" localSheetId="7" hidden="1">{"'Model'!$A$1:$N$53"}</definedName>
    <definedName name="ddd" hidden="1">{"'Model'!$A$1:$N$53"}</definedName>
    <definedName name="dddd" localSheetId="1" hidden="1">{"'Model'!$A$1:$N$53"}</definedName>
    <definedName name="dddd" localSheetId="3" hidden="1">{"'Model'!$A$1:$N$53"}</definedName>
    <definedName name="dddd" localSheetId="7" hidden="1">{"'Model'!$A$1:$N$53"}</definedName>
    <definedName name="dddd" hidden="1">{"'Model'!$A$1:$N$53"}</definedName>
    <definedName name="dddddd" localSheetId="1" hidden="1">{"'Eng (page2)'!$A$1:$D$52"}</definedName>
    <definedName name="dddddd" localSheetId="3" hidden="1">{"'Eng (page2)'!$A$1:$D$52"}</definedName>
    <definedName name="dddddd" localSheetId="7" hidden="1">{"'Eng (page2)'!$A$1:$D$52"}</definedName>
    <definedName name="dddddd" hidden="1">{"'Eng (page2)'!$A$1:$D$52"}</definedName>
    <definedName name="dddddddddddddddddddddddd" localSheetId="1" hidden="1">{"'Eng (page2)'!$A$1:$D$52"}</definedName>
    <definedName name="dddddddddddddddddddddddd" localSheetId="3" hidden="1">{"'Eng (page2)'!$A$1:$D$52"}</definedName>
    <definedName name="dddddddddddddddddddddddd" localSheetId="7" hidden="1">{"'Eng (page2)'!$A$1:$D$52"}</definedName>
    <definedName name="dddddddddddddddddddddddd" hidden="1">{"'Eng (page2)'!$A$1:$D$52"}</definedName>
    <definedName name="ddddddddddddddddddddddddddddddddddddd" localSheetId="1" hidden="1">{"'Changes Log'!$A$1:$F$25"}</definedName>
    <definedName name="ddddddddddddddddddddddddddddddddddddd" localSheetId="3" hidden="1">{"'Changes Log'!$A$1:$F$25"}</definedName>
    <definedName name="ddddddddddddddddddddddddddddddddddddd" localSheetId="7" hidden="1">{"'Changes Log'!$A$1:$F$25"}</definedName>
    <definedName name="ddddddddddddddddddddddddddddddddddddd" hidden="1">{"'Changes Log'!$A$1:$F$25"}</definedName>
    <definedName name="Deee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RECIATION">#REF!</definedName>
    <definedName name="Desc">#REF!</definedName>
    <definedName name="DET" localSheetId="1" hidden="1">{#N/A,#N/A,FALSE,"MAIN";#N/A,#N/A,FALSE,"ACTvsBUD"}</definedName>
    <definedName name="DET" localSheetId="3" hidden="1">{#N/A,#N/A,FALSE,"MAIN";#N/A,#N/A,FALSE,"ACTvsBUD"}</definedName>
    <definedName name="DET" localSheetId="7" hidden="1">{#N/A,#N/A,FALSE,"MAIN";#N/A,#N/A,FALSE,"ACTvsBUD"}</definedName>
    <definedName name="DET" hidden="1">{#N/A,#N/A,FALSE,"MAIN";#N/A,#N/A,FALSE,"ACTvsBUD"}</definedName>
    <definedName name="Detail_Item.8_05_Transportation">#REF!</definedName>
    <definedName name="Detail_Item.8_20_08_Royalty">#REF!</definedName>
    <definedName name="dfep" localSheetId="1" hidden="1">{"'Eng (page2)'!$A$1:$D$52"}</definedName>
    <definedName name="dfep" localSheetId="3" hidden="1">{"'Eng (page2)'!$A$1:$D$52"}</definedName>
    <definedName name="dfep" localSheetId="7" hidden="1">{"'Eng (page2)'!$A$1:$D$52"}</definedName>
    <definedName name="dfep" hidden="1">{"'Eng (page2)'!$A$1:$D$52"}</definedName>
    <definedName name="dfew" localSheetId="1" hidden="1">{"'Eng (page2)'!$A$1:$D$52"}</definedName>
    <definedName name="dfew" localSheetId="3" hidden="1">{"'Eng (page2)'!$A$1:$D$52"}</definedName>
    <definedName name="dfew" localSheetId="7" hidden="1">{"'Eng (page2)'!$A$1:$D$52"}</definedName>
    <definedName name="dfew" hidden="1">{"'Eng (page2)'!$A$1:$D$52"}</definedName>
    <definedName name="dffff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KLJSDFL" localSheetId="1" hidden="1">{"'Changes Log'!$A$1:$F$25"}</definedName>
    <definedName name="DFKLJSDFL" localSheetId="3" hidden="1">{"'Changes Log'!$A$1:$F$25"}</definedName>
    <definedName name="DFKLJSDFL" localSheetId="7" hidden="1">{"'Changes Log'!$A$1:$F$25"}</definedName>
    <definedName name="DFKLJSDFL" hidden="1">{"'Changes Log'!$A$1:$F$25"}</definedName>
    <definedName name="dfqcvdq" localSheetId="1" hidden="1">{"'Eng (page2)'!$A$1:$D$52"}</definedName>
    <definedName name="dfqcvdq" localSheetId="3" hidden="1">{"'Eng (page2)'!$A$1:$D$52"}</definedName>
    <definedName name="dfqcvdq" localSheetId="7" hidden="1">{"'Eng (page2)'!$A$1:$D$52"}</definedName>
    <definedName name="dfqcvdq" hidden="1">{"'Eng (page2)'!$A$1:$D$52"}</definedName>
    <definedName name="dfs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dfsf" localSheetId="1" hidden="1">{"'Changes Log'!$A$1:$F$25"}</definedName>
    <definedName name="dfsdfsf" localSheetId="3" hidden="1">{"'Changes Log'!$A$1:$F$25"}</definedName>
    <definedName name="dfsdfsf" localSheetId="7" hidden="1">{"'Changes Log'!$A$1:$F$25"}</definedName>
    <definedName name="dfsdfsf" hidden="1">{"'Changes Log'!$A$1:$F$25"}</definedName>
    <definedName name="dfsxc" localSheetId="1" hidden="1">{"'Changes Log'!$A$1:$F$25"}</definedName>
    <definedName name="dfsxc" localSheetId="3" hidden="1">{"'Changes Log'!$A$1:$F$25"}</definedName>
    <definedName name="dfsxc" localSheetId="7" hidden="1">{"'Changes Log'!$A$1:$F$25"}</definedName>
    <definedName name="dfsxc" hidden="1">{"'Changes Log'!$A$1:$F$25"}</definedName>
    <definedName name="dfszz" localSheetId="1" hidden="1">{"'Changes Log'!$A$1:$F$25"}</definedName>
    <definedName name="dfszz" localSheetId="3" hidden="1">{"'Changes Log'!$A$1:$F$25"}</definedName>
    <definedName name="dfszz" localSheetId="7" hidden="1">{"'Changes Log'!$A$1:$F$25"}</definedName>
    <definedName name="dfszz" hidden="1">{"'Changes Log'!$A$1:$F$25"}</definedName>
    <definedName name="DFW" localSheetId="1" hidden="1">{"'Eng (page2)'!$A$1:$D$52"}</definedName>
    <definedName name="DFW" localSheetId="3" hidden="1">{"'Eng (page2)'!$A$1:$D$52"}</definedName>
    <definedName name="DFW" localSheetId="7" hidden="1">{"'Eng (page2)'!$A$1:$D$52"}</definedName>
    <definedName name="DFW" hidden="1">{"'Eng (page2)'!$A$1:$D$52"}</definedName>
    <definedName name="DFWE" localSheetId="1" hidden="1">{"'Eng (page2)'!$A$1:$D$52"}</definedName>
    <definedName name="DFWE" localSheetId="3" hidden="1">{"'Eng (page2)'!$A$1:$D$52"}</definedName>
    <definedName name="DFWE" localSheetId="7" hidden="1">{"'Eng (page2)'!$A$1:$D$52"}</definedName>
    <definedName name="DFWE" hidden="1">{"'Eng (page2)'!$A$1:$D$52"}</definedName>
    <definedName name="dgw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RECT_PERSONNEL_COSTS">#REF!</definedName>
    <definedName name="DIRECT_PERSONNEL_NON_SUP">#REF!</definedName>
    <definedName name="DIRECTOR_FEE">#REF!</definedName>
    <definedName name="Discount" hidden="1">#REF!</definedName>
    <definedName name="display_area_2" hidden="1">#REF!</definedName>
    <definedName name="dj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kvcirejfr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wpwdls" localSheetId="1" hidden="1">{#N/A,#N/A,FALSE,"Ocean";#N/A,#N/A,FALSE,"NewYork";#N/A,#N/A,FALSE,"Gateway";#N/A,#N/A,FALSE,"GVH";#N/A,#N/A,FALSE,"GVM";#N/A,#N/A,FALSE,"GVT"}</definedName>
    <definedName name="dlwpwdls" localSheetId="3" hidden="1">{#N/A,#N/A,FALSE,"Ocean";#N/A,#N/A,FALSE,"NewYork";#N/A,#N/A,FALSE,"Gateway";#N/A,#N/A,FALSE,"GVH";#N/A,#N/A,FALSE,"GVM";#N/A,#N/A,FALSE,"GVT"}</definedName>
    <definedName name="dlwpwdls" localSheetId="7" hidden="1">{#N/A,#N/A,FALSE,"Ocean";#N/A,#N/A,FALSE,"NewYork";#N/A,#N/A,FALSE,"Gateway";#N/A,#N/A,FALSE,"GVH";#N/A,#N/A,FALSE,"GVM";#N/A,#N/A,FALSE,"GVT"}</definedName>
    <definedName name="dlwpwdls" hidden="1">{#N/A,#N/A,FALSE,"Ocean";#N/A,#N/A,FALSE,"NewYork";#N/A,#N/A,FALSE,"Gateway";#N/A,#N/A,FALSE,"GVH";#N/A,#N/A,FALSE,"GVM";#N/A,#N/A,FALSE,"GVT"}</definedName>
    <definedName name="donest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1" hidden="1">{"'Eng (page2)'!$A$1:$D$52"}</definedName>
    <definedName name="dooe" localSheetId="3" hidden="1">{"'Eng (page2)'!$A$1:$D$52"}</definedName>
    <definedName name="dooe" localSheetId="7" hidden="1">{"'Eng (page2)'!$A$1:$D$52"}</definedName>
    <definedName name="dooe" hidden="1">{"'Eng (page2)'!$A$1:$D$52"}</definedName>
    <definedName name="DOUBTFUL_DEBTS_EXPENSES">#REF!</definedName>
    <definedName name="dqevc" localSheetId="1" hidden="1">{"'Eng (page2)'!$A$1:$D$52"}</definedName>
    <definedName name="dqevc" localSheetId="3" hidden="1">{"'Eng (page2)'!$A$1:$D$52"}</definedName>
    <definedName name="dqevc" localSheetId="7" hidden="1">{"'Eng (page2)'!$A$1:$D$52"}</definedName>
    <definedName name="dqevc" hidden="1">{"'Eng (page2)'!$A$1:$D$52"}</definedName>
    <definedName name="dr" hidden="1">#REF!</definedName>
    <definedName name="DRFE4" localSheetId="1" hidden="1">{"'Eng (page2)'!$A$1:$D$52"}</definedName>
    <definedName name="DRFE4" localSheetId="3" hidden="1">{"'Eng (page2)'!$A$1:$D$52"}</definedName>
    <definedName name="DRFE4" localSheetId="7" hidden="1">{"'Eng (page2)'!$A$1:$D$52"}</definedName>
    <definedName name="DRFE4" hidden="1">{"'Eng (page2)'!$A$1:$D$52"}</definedName>
    <definedName name="ds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1" hidden="1">{"'Model'!$A$1:$N$53"}</definedName>
    <definedName name="dsa" localSheetId="3" hidden="1">{"'Model'!$A$1:$N$53"}</definedName>
    <definedName name="dsa" localSheetId="7" hidden="1">{"'Model'!$A$1:$N$53"}</definedName>
    <definedName name="dsa" hidden="1">{"'Model'!$A$1:$N$53"}</definedName>
    <definedName name="dsacd" localSheetId="1" hidden="1">{"'Eng (page2)'!$A$1:$D$52"}</definedName>
    <definedName name="dsacd" localSheetId="3" hidden="1">{"'Eng (page2)'!$A$1:$D$52"}</definedName>
    <definedName name="dsacd" localSheetId="7" hidden="1">{"'Eng (page2)'!$A$1:$D$52"}</definedName>
    <definedName name="dsacd" hidden="1">{"'Eng (page2)'!$A$1:$D$52"}</definedName>
    <definedName name="dsad" localSheetId="1" hidden="1">{"'Model'!$A$1:$N$53"}</definedName>
    <definedName name="dsad" localSheetId="3" hidden="1">{"'Model'!$A$1:$N$53"}</definedName>
    <definedName name="dsad" localSheetId="7" hidden="1">{"'Model'!$A$1:$N$53"}</definedName>
    <definedName name="dsad" hidden="1">{"'Model'!$A$1:$N$53"}</definedName>
    <definedName name="dsas" localSheetId="1" hidden="1">{"'Changes Log'!$A$1:$F$25"}</definedName>
    <definedName name="dsas" localSheetId="3" hidden="1">{"'Changes Log'!$A$1:$F$25"}</definedName>
    <definedName name="dsas" localSheetId="7" hidden="1">{"'Changes Log'!$A$1:$F$25"}</definedName>
    <definedName name="dsas" hidden="1">{"'Changes Log'!$A$1:$F$25"}</definedName>
    <definedName name="dscds" localSheetId="1" hidden="1">{"'Model'!$A$1:$N$53"}</definedName>
    <definedName name="dscds" localSheetId="3" hidden="1">{"'Model'!$A$1:$N$53"}</definedName>
    <definedName name="dscds" localSheetId="7" hidden="1">{"'Model'!$A$1:$N$53"}</definedName>
    <definedName name="dscds" hidden="1">{"'Model'!$A$1:$N$53"}</definedName>
    <definedName name="dsdv" localSheetId="1" hidden="1">{"'Eng (page2)'!$A$1:$D$52"}</definedName>
    <definedName name="dsdv" localSheetId="3" hidden="1">{"'Eng (page2)'!$A$1:$D$52"}</definedName>
    <definedName name="dsdv" localSheetId="7" hidden="1">{"'Eng (page2)'!$A$1:$D$52"}</definedName>
    <definedName name="dsdv" hidden="1">{"'Eng (page2)'!$A$1:$D$52"}</definedName>
    <definedName name="DSE" localSheetId="1" hidden="1">{"'Eng (page2)'!$A$1:$D$52"}</definedName>
    <definedName name="DSE" localSheetId="3" hidden="1">{"'Eng (page2)'!$A$1:$D$52"}</definedName>
    <definedName name="DSE" localSheetId="7" hidden="1">{"'Eng (page2)'!$A$1:$D$52"}</definedName>
    <definedName name="DSE" hidden="1">{"'Eng (page2)'!$A$1:$D$52"}</definedName>
    <definedName name="dsl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vsqev" localSheetId="1" hidden="1">{"'Eng (page2)'!$A$1:$D$52"}</definedName>
    <definedName name="dvsqev" localSheetId="3" hidden="1">{"'Eng (page2)'!$A$1:$D$52"}</definedName>
    <definedName name="dvsqev" localSheetId="7" hidden="1">{"'Eng (page2)'!$A$1:$D$52"}</definedName>
    <definedName name="dvsqev" hidden="1">{"'Eng (page2)'!$A$1:$D$52"}</definedName>
    <definedName name="dw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1" hidden="1">{"'Eng (page2)'!$A$1:$D$52"}</definedName>
    <definedName name="DWA" localSheetId="3" hidden="1">{"'Eng (page2)'!$A$1:$D$52"}</definedName>
    <definedName name="DWA" localSheetId="7" hidden="1">{"'Eng (page2)'!$A$1:$D$52"}</definedName>
    <definedName name="DWA" hidden="1">{"'Eng (page2)'!$A$1:$D$52"}</definedName>
    <definedName name="DX" localSheetId="1" hidden="1">{"'Eng (page2)'!$A$1:$D$52"}</definedName>
    <definedName name="DX" localSheetId="3" hidden="1">{"'Eng (page2)'!$A$1:$D$52"}</definedName>
    <definedName name="DX" localSheetId="7" hidden="1">{"'Eng (page2)'!$A$1:$D$52"}</definedName>
    <definedName name="DX" hidden="1">{"'Eng (page2)'!$A$1:$D$52"}</definedName>
    <definedName name="dxscxds" localSheetId="1" hidden="1">{"'Eng (page2)'!$A$1:$D$52"}</definedName>
    <definedName name="dxscxds" localSheetId="3" hidden="1">{"'Eng (page2)'!$A$1:$D$52"}</definedName>
    <definedName name="dxscxds" localSheetId="7" hidden="1">{"'Eng (page2)'!$A$1:$D$52"}</definedName>
    <definedName name="dxscxds" hidden="1">{"'Eng (page2)'!$A$1:$D$52"}</definedName>
    <definedName name="e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localSheetId="1" hidden="1">{"'Model'!$A$1:$N$53"}</definedName>
    <definedName name="e3eelephant" localSheetId="3" hidden="1">{"'Model'!$A$1:$N$53"}</definedName>
    <definedName name="e3eelephant" localSheetId="7" hidden="1">{"'Model'!$A$1:$N$53"}</definedName>
    <definedName name="e3eelephant" hidden="1">{"'Model'!$A$1:$N$53"}</definedName>
    <definedName name="e4e3" localSheetId="1" hidden="1">{"'Eng (page2)'!$A$1:$D$52"}</definedName>
    <definedName name="e4e3" localSheetId="3" hidden="1">{"'Eng (page2)'!$A$1:$D$52"}</definedName>
    <definedName name="e4e3" localSheetId="7" hidden="1">{"'Eng (page2)'!$A$1:$D$52"}</definedName>
    <definedName name="e4e3" hidden="1">{"'Eng (page2)'!$A$1:$D$52"}</definedName>
    <definedName name="e65t" localSheetId="1" hidden="1">{"'Eng (page2)'!$A$1:$D$52"}</definedName>
    <definedName name="e65t" localSheetId="3" hidden="1">{"'Eng (page2)'!$A$1:$D$52"}</definedName>
    <definedName name="e65t" localSheetId="7" hidden="1">{"'Eng (page2)'!$A$1:$D$52"}</definedName>
    <definedName name="e65t" hidden="1">{"'Eng (page2)'!$A$1:$D$52"}</definedName>
    <definedName name="ed" localSheetId="1" hidden="1">{"'Eng (page2)'!$A$1:$D$52"}</definedName>
    <definedName name="ed" localSheetId="3" hidden="1">{"'Eng (page2)'!$A$1:$D$52"}</definedName>
    <definedName name="ed" localSheetId="7" hidden="1">{"'Eng (page2)'!$A$1:$D$52"}</definedName>
    <definedName name="ed" hidden="1">{"'Eng (page2)'!$A$1:$D$52"}</definedName>
    <definedName name="edlsk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localSheetId="1" hidden="1">{"'Model'!$A$1:$N$53"}</definedName>
    <definedName name="EDW" localSheetId="3" hidden="1">{"'Model'!$A$1:$N$53"}</definedName>
    <definedName name="EDW" localSheetId="7" hidden="1">{"'Model'!$A$1:$N$53"}</definedName>
    <definedName name="EDW" hidden="1">{"'Model'!$A$1:$N$53"}</definedName>
    <definedName name="ee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1" hidden="1">{"'Eng (page2)'!$A$1:$D$52"}</definedName>
    <definedName name="eeafecs" localSheetId="3" hidden="1">{"'Eng (page2)'!$A$1:$D$52"}</definedName>
    <definedName name="eeafecs" localSheetId="7" hidden="1">{"'Eng (page2)'!$A$1:$D$52"}</definedName>
    <definedName name="eeafecs" hidden="1">{"'Eng (page2)'!$A$1:$D$52"}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1" hidden="1">{"'Eng (page2)'!$A$1:$D$52"}</definedName>
    <definedName name="eeee" localSheetId="3" hidden="1">{"'Eng (page2)'!$A$1:$D$52"}</definedName>
    <definedName name="eeee" localSheetId="7" hidden="1">{"'Eng (page2)'!$A$1:$D$52"}</definedName>
    <definedName name="eeee" hidden="1">{"'Eng (page2)'!$A$1:$D$52"}</definedName>
    <definedName name="eeeee" localSheetId="1" hidden="1">{"'Eng (page2)'!$A$1:$D$52"}</definedName>
    <definedName name="eeeee" localSheetId="3" hidden="1">{"'Eng (page2)'!$A$1:$D$52"}</definedName>
    <definedName name="eeeee" localSheetId="7" hidden="1">{"'Eng (page2)'!$A$1:$D$52"}</definedName>
    <definedName name="eeeee" hidden="1">{"'Eng (page2)'!$A$1:$D$52"}</definedName>
    <definedName name="eeeeeew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fnedvcne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CT_MTP_TO_BKK__VARIABLE_COS">#REF!</definedName>
    <definedName name="ELECTRIC._OFFICE___BKK">#REF!</definedName>
    <definedName name="EMPLOYEE">#REF!</definedName>
    <definedName name="EMPLOYEE_EXPENSE">#REF!</definedName>
    <definedName name="EMPLOYEE_EXPENSE_8.01">#REF!</definedName>
    <definedName name="EMPLOYEE_EXPENSE8.01">#REF!</definedName>
    <definedName name="ENTERTAINMENT">#REF!</definedName>
    <definedName name="eqq" localSheetId="1" hidden="1">{"cashflow",#N/A,FALSE,"cash flow"}</definedName>
    <definedName name="eqq" localSheetId="3" hidden="1">{"cashflow",#N/A,FALSE,"cash flow"}</definedName>
    <definedName name="eqq" localSheetId="7" hidden="1">{"cashflow",#N/A,FALSE,"cash flow"}</definedName>
    <definedName name="eqq" hidden="1">{"cashflow",#N/A,FALSE,"cash flow"}</definedName>
    <definedName name="erer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localSheetId="1" hidden="1">{"'Changes Log'!$A$1:$F$25"}</definedName>
    <definedName name="ererer" localSheetId="3" hidden="1">{"'Changes Log'!$A$1:$F$25"}</definedName>
    <definedName name="ererer" localSheetId="7" hidden="1">{"'Changes Log'!$A$1:$F$25"}</definedName>
    <definedName name="ererer" hidden="1">{"'Changes Log'!$A$1:$F$25"}</definedName>
    <definedName name="ERGT" localSheetId="1" hidden="1">{"'Eng (page2)'!$A$1:$D$52"}</definedName>
    <definedName name="ERGT" localSheetId="3" hidden="1">{"'Eng (page2)'!$A$1:$D$52"}</definedName>
    <definedName name="ERGT" localSheetId="7" hidden="1">{"'Eng (page2)'!$A$1:$D$52"}</definedName>
    <definedName name="ERGT" hidden="1">{"'Eng (page2)'!$A$1:$D$52"}</definedName>
    <definedName name="erjp" localSheetId="1" hidden="1">{"'Eng (page2)'!$A$1:$D$52"}</definedName>
    <definedName name="erjp" localSheetId="3" hidden="1">{"'Eng (page2)'!$A$1:$D$52"}</definedName>
    <definedName name="erjp" localSheetId="7" hidden="1">{"'Eng (page2)'!$A$1:$D$52"}</definedName>
    <definedName name="erjp" hidden="1">{"'Eng (page2)'!$A$1:$D$52"}</definedName>
    <definedName name="erqw" localSheetId="1" hidden="1">{"'Eng (page2)'!$A$1:$D$52"}</definedName>
    <definedName name="erqw" localSheetId="3" hidden="1">{"'Eng (page2)'!$A$1:$D$52"}</definedName>
    <definedName name="erqw" localSheetId="7" hidden="1">{"'Eng (page2)'!$A$1:$D$52"}</definedName>
    <definedName name="erqw" hidden="1">{"'Eng (page2)'!$A$1:$D$52"}</definedName>
    <definedName name="ertyu" localSheetId="1" hidden="1">{"'Eng (page2)'!$A$1:$D$52"}</definedName>
    <definedName name="ertyu" localSheetId="3" hidden="1">{"'Eng (page2)'!$A$1:$D$52"}</definedName>
    <definedName name="ertyu" localSheetId="7" hidden="1">{"'Eng (page2)'!$A$1:$D$52"}</definedName>
    <definedName name="ertyu" hidden="1">{"'Eng (page2)'!$A$1:$D$52"}</definedName>
    <definedName name="erv" localSheetId="1" hidden="1">{"'Model'!$A$1:$N$53"}</definedName>
    <definedName name="erv" localSheetId="3" hidden="1">{"'Model'!$A$1:$N$53"}</definedName>
    <definedName name="erv" localSheetId="7" hidden="1">{"'Model'!$A$1:$N$53"}</definedName>
    <definedName name="erv" hidden="1">{"'Model'!$A$1:$N$53"}</definedName>
    <definedName name="ERW" localSheetId="1" hidden="1">{"'Eng (page2)'!$A$1:$D$52"}</definedName>
    <definedName name="ERW" localSheetId="3" hidden="1">{"'Eng (page2)'!$A$1:$D$52"}</definedName>
    <definedName name="ERW" localSheetId="7" hidden="1">{"'Eng (page2)'!$A$1:$D$52"}</definedName>
    <definedName name="ERW" hidden="1">{"'Eng (page2)'!$A$1:$D$52"}</definedName>
    <definedName name="erwq" localSheetId="1" hidden="1">{"'Eng (page2)'!$A$1:$D$52"}</definedName>
    <definedName name="erwq" localSheetId="3" hidden="1">{"'Eng (page2)'!$A$1:$D$52"}</definedName>
    <definedName name="erwq" localSheetId="7" hidden="1">{"'Eng (page2)'!$A$1:$D$52"}</definedName>
    <definedName name="erwq" hidden="1">{"'Eng (page2)'!$A$1:$D$52"}</definedName>
    <definedName name="es" hidden="1">#REF!</definedName>
    <definedName name="esf" localSheetId="1" hidden="1">{"'Changes Log'!$A$1:$F$25"}</definedName>
    <definedName name="esf" localSheetId="3" hidden="1">{"'Changes Log'!$A$1:$F$25"}</definedName>
    <definedName name="esf" localSheetId="7" hidden="1">{"'Changes Log'!$A$1:$F$25"}</definedName>
    <definedName name="esf" hidden="1">{"'Changes Log'!$A$1:$F$25"}</definedName>
    <definedName name="et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w" localSheetId="1" hidden="1">{"'Eng (page2)'!$A$1:$D$52"}</definedName>
    <definedName name="etw" localSheetId="3" hidden="1">{"'Eng (page2)'!$A$1:$D$52"}</definedName>
    <definedName name="etw" localSheetId="7" hidden="1">{"'Eng (page2)'!$A$1:$D$52"}</definedName>
    <definedName name="etw" hidden="1">{"'Eng (page2)'!$A$1:$D$52"}</definedName>
    <definedName name="EV__LASTREFTIME__" hidden="1">39194.8502662037</definedName>
    <definedName name="EVEREST_COMMISSIONING_COST">#REF!</definedName>
    <definedName name="EVR_SUM_EXPENSES_OF_EVEREST_PR">#REF!</definedName>
    <definedName name="EW" localSheetId="1" hidden="1">{"'Eng (page2)'!$A$1:$D$52"}</definedName>
    <definedName name="EW" localSheetId="3" hidden="1">{"'Eng (page2)'!$A$1:$D$52"}</definedName>
    <definedName name="EW" localSheetId="7" hidden="1">{"'Eng (page2)'!$A$1:$D$52"}</definedName>
    <definedName name="EW" hidden="1">{"'Eng (page2)'!$A$1:$D$52"}</definedName>
    <definedName name="ewe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localSheetId="1" hidden="1">{"'Eng (page2)'!$A$1:$D$52"}</definedName>
    <definedName name="ewee" localSheetId="3" hidden="1">{"'Eng (page2)'!$A$1:$D$52"}</definedName>
    <definedName name="ewee" localSheetId="7" hidden="1">{"'Eng (page2)'!$A$1:$D$52"}</definedName>
    <definedName name="ewee" hidden="1">{"'Eng (page2)'!$A$1:$D$52"}</definedName>
    <definedName name="ewew" localSheetId="1" hidden="1">{"cashflow",#N/A,FALSE,"cash flow"}</definedName>
    <definedName name="ewew" localSheetId="3" hidden="1">{"cashflow",#N/A,FALSE,"cash flow"}</definedName>
    <definedName name="ewew" localSheetId="7" hidden="1">{"cashflow",#N/A,FALSE,"cash flow"}</definedName>
    <definedName name="ewew" hidden="1">{"cashflow",#N/A,FALSE,"cash flow"}</definedName>
    <definedName name="ewqde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1" hidden="1">{"'Eng (page2)'!$A$1:$D$52"}</definedName>
    <definedName name="ewr" localSheetId="3" hidden="1">{"'Eng (page2)'!$A$1:$D$52"}</definedName>
    <definedName name="ewr" localSheetId="7" hidden="1">{"'Eng (page2)'!$A$1:$D$52"}</definedName>
    <definedName name="ewr" hidden="1">{"'Eng (page2)'!$A$1:$D$52"}</definedName>
    <definedName name="ewrq" localSheetId="1" hidden="1">{"'Eng (page2)'!$A$1:$D$52"}</definedName>
    <definedName name="ewrq" localSheetId="3" hidden="1">{"'Eng (page2)'!$A$1:$D$52"}</definedName>
    <definedName name="ewrq" localSheetId="7" hidden="1">{"'Eng (page2)'!$A$1:$D$52"}</definedName>
    <definedName name="ewrq" hidden="1">{"'Eng (page2)'!$A$1:$D$52"}</definedName>
    <definedName name="EWSD" localSheetId="1" hidden="1">{"'Eng (page2)'!$A$1:$D$52"}</definedName>
    <definedName name="EWSD" localSheetId="3" hidden="1">{"'Eng (page2)'!$A$1:$D$52"}</definedName>
    <definedName name="EWSD" localSheetId="7" hidden="1">{"'Eng (page2)'!$A$1:$D$52"}</definedName>
    <definedName name="EWSD" hidden="1">{"'Eng (page2)'!$A$1:$D$52"}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localSheetId="1" hidden="1">{"'Eng (page2)'!$A$1:$D$52"}</definedName>
    <definedName name="exc" localSheetId="3" hidden="1">{"'Eng (page2)'!$A$1:$D$52"}</definedName>
    <definedName name="exc" localSheetId="7" hidden="1">{"'Eng (page2)'!$A$1:$D$52"}</definedName>
    <definedName name="exc" hidden="1">{"'Eng (page2)'!$A$1:$D$52"}</definedName>
    <definedName name="f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1" hidden="1">{"'Model'!$A$1:$N$53"}</definedName>
    <definedName name="F1nin" localSheetId="3" hidden="1">{"'Model'!$A$1:$N$53"}</definedName>
    <definedName name="F1nin" localSheetId="7" hidden="1">{"'Model'!$A$1:$N$53"}</definedName>
    <definedName name="F1nin" hidden="1">{"'Model'!$A$1:$N$53"}</definedName>
    <definedName name="fadf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r" localSheetId="1" hidden="1">{"letter",#N/A,FALSE,"Letter";"amort",#N/A,FALSE,"Amort"}</definedName>
    <definedName name="far" localSheetId="3" hidden="1">{"letter",#N/A,FALSE,"Letter";"amort",#N/A,FALSE,"Amort"}</definedName>
    <definedName name="far" localSheetId="7" hidden="1">{"letter",#N/A,FALSE,"Letter";"amort",#N/A,FALSE,"Amort"}</definedName>
    <definedName name="far" hidden="1">{"letter",#N/A,FALSE,"Letter";"amort",#N/A,FALSE,"Amort"}</definedName>
    <definedName name="FAT" localSheetId="1" hidden="1">{"'Eng (page2)'!$A$1:$D$52"}</definedName>
    <definedName name="FAT" localSheetId="3" hidden="1">{"'Eng (page2)'!$A$1:$D$52"}</definedName>
    <definedName name="FAT" localSheetId="7" hidden="1">{"'Eng (page2)'!$A$1:$D$52"}</definedName>
    <definedName name="FAT" hidden="1">{"'Eng (page2)'!$A$1:$D$52"}</definedName>
    <definedName name="fbf" localSheetId="1" hidden="1">{"'Model'!$A$1:$N$53"}</definedName>
    <definedName name="fbf" localSheetId="3" hidden="1">{"'Model'!$A$1:$N$53"}</definedName>
    <definedName name="fbf" localSheetId="7" hidden="1">{"'Model'!$A$1:$N$53"}</definedName>
    <definedName name="fbf" hidden="1">{"'Model'!$A$1:$N$53"}</definedName>
    <definedName name="fbfy" localSheetId="1" hidden="1">{"'Model'!$A$1:$N$53"}</definedName>
    <definedName name="fbfy" localSheetId="3" hidden="1">{"'Model'!$A$1:$N$53"}</definedName>
    <definedName name="fbfy" localSheetId="7" hidden="1">{"'Model'!$A$1:$N$53"}</definedName>
    <definedName name="fbfy" hidden="1">{"'Model'!$A$1:$N$53"}</definedName>
    <definedName name="fc" localSheetId="1" hidden="1">{"'Model'!$A$1:$N$53"}</definedName>
    <definedName name="fc" localSheetId="3" hidden="1">{"'Model'!$A$1:$N$53"}</definedName>
    <definedName name="fc" localSheetId="7" hidden="1">{"'Model'!$A$1:$N$53"}</definedName>
    <definedName name="fc" hidden="1">{"'Model'!$A$1:$N$53"}</definedName>
    <definedName name="fcerq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1" hidden="1">{"'Eng (page2)'!$A$1:$D$52"}</definedName>
    <definedName name="fcewq" localSheetId="3" hidden="1">{"'Eng (page2)'!$A$1:$D$52"}</definedName>
    <definedName name="fcewq" localSheetId="7" hidden="1">{"'Eng (page2)'!$A$1:$D$52"}</definedName>
    <definedName name="fcewq" hidden="1">{"'Eng (page2)'!$A$1:$D$52"}</definedName>
    <definedName name="FCode" hidden="1">#REF!</definedName>
    <definedName name="FCT" localSheetId="1" hidden="1">{"'Eng (page2)'!$A$1:$D$52"}</definedName>
    <definedName name="FCT" localSheetId="3" hidden="1">{"'Eng (page2)'!$A$1:$D$52"}</definedName>
    <definedName name="FCT" localSheetId="7" hidden="1">{"'Eng (page2)'!$A$1:$D$52"}</definedName>
    <definedName name="FCT" hidden="1">{"'Eng (page2)'!$A$1:$D$52"}</definedName>
    <definedName name="fdvfdv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ES___LONG_TERM_LOAN___BOND">#REF!</definedName>
    <definedName name="fefwef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localSheetId="1" hidden="1">{"'Eng (page2)'!$A$1:$D$52"}</definedName>
    <definedName name="feqv" localSheetId="3" hidden="1">{"'Eng (page2)'!$A$1:$D$52"}</definedName>
    <definedName name="feqv" localSheetId="7" hidden="1">{"'Eng (page2)'!$A$1:$D$52"}</definedName>
    <definedName name="feqv" hidden="1">{"'Eng (page2)'!$A$1:$D$52"}</definedName>
    <definedName name="FEW" localSheetId="1" hidden="1">{"'Eng (page2)'!$A$1:$D$52"}</definedName>
    <definedName name="FEW" localSheetId="3" hidden="1">{"'Eng (page2)'!$A$1:$D$52"}</definedName>
    <definedName name="FEW" localSheetId="7" hidden="1">{"'Eng (page2)'!$A$1:$D$52"}</definedName>
    <definedName name="FEW" hidden="1">{"'Eng (page2)'!$A$1:$D$52"}</definedName>
    <definedName name="fewa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" hidden="1">#REF!</definedName>
    <definedName name="FFHH" localSheetId="1" hidden="1">{#N/A,#N/A,FALSE,"BUDGET"}</definedName>
    <definedName name="FFHH" localSheetId="3" hidden="1">{#N/A,#N/A,FALSE,"BUDGET"}</definedName>
    <definedName name="FFHH" localSheetId="7" hidden="1">{#N/A,#N/A,FALSE,"BUDGET"}</definedName>
    <definedName name="FFHH" hidden="1">{#N/A,#N/A,FALSE,"BUDGET"}</definedName>
    <definedName name="fgdp" localSheetId="1" hidden="1">{"'Eng (page2)'!$A$1:$D$52"}</definedName>
    <definedName name="fgdp" localSheetId="3" hidden="1">{"'Eng (page2)'!$A$1:$D$52"}</definedName>
    <definedName name="fgdp" localSheetId="7" hidden="1">{"'Eng (page2)'!$A$1:$D$52"}</definedName>
    <definedName name="fgdp" hidden="1">{"'Eng (page2)'!$A$1:$D$52"}</definedName>
    <definedName name="fgdsfdsf" hidden="1">[13]GROUPING!$F$440:$F$1029</definedName>
    <definedName name="FGE\" localSheetId="1" hidden="1">{"'Eng (page2)'!$A$1:$D$52"}</definedName>
    <definedName name="FGE\" localSheetId="3" hidden="1">{"'Eng (page2)'!$A$1:$D$52"}</definedName>
    <definedName name="FGE\" localSheetId="7" hidden="1">{"'Eng (page2)'!$A$1:$D$52"}</definedName>
    <definedName name="FGE\" hidden="1">{"'Eng (page2)'!$A$1:$D$52"}</definedName>
    <definedName name="fgfg" localSheetId="1" hidden="1">{"'Model'!$A$1:$N$53"}</definedName>
    <definedName name="fgfg" localSheetId="3" hidden="1">{"'Model'!$A$1:$N$53"}</definedName>
    <definedName name="fgfg" localSheetId="7" hidden="1">{"'Model'!$A$1:$N$53"}</definedName>
    <definedName name="fgfg" hidden="1">{"'Model'!$A$1:$N$53"}</definedName>
    <definedName name="fgfgff" localSheetId="1" hidden="1">{"'Model'!$A$1:$N$53"}</definedName>
    <definedName name="fgfgff" localSheetId="3" hidden="1">{"'Model'!$A$1:$N$53"}</definedName>
    <definedName name="fgfgff" localSheetId="7" hidden="1">{"'Model'!$A$1:$N$53"}</definedName>
    <definedName name="fgfgff" hidden="1">{"'Model'!$A$1:$N$53"}</definedName>
    <definedName name="fgg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V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localSheetId="1" hidden="1">{#N/A,#N/A,FALSE,"BUDGET"}</definedName>
    <definedName name="fh" localSheetId="3" hidden="1">{#N/A,#N/A,FALSE,"BUDGET"}</definedName>
    <definedName name="fh" localSheetId="7" hidden="1">{#N/A,#N/A,FALSE,"BUDGET"}</definedName>
    <definedName name="fh" hidden="1">{#N/A,#N/A,FALSE,"BUDGET"}</definedName>
    <definedName name="fhgdrf" localSheetId="1" hidden="1">{"'Changes Log'!$A$1:$F$25"}</definedName>
    <definedName name="fhgdrf" localSheetId="3" hidden="1">{"'Changes Log'!$A$1:$F$25"}</definedName>
    <definedName name="fhgdrf" localSheetId="7" hidden="1">{"'Changes Log'!$A$1:$F$25"}</definedName>
    <definedName name="fhgdrf" hidden="1">{"'Changes Log'!$A$1:$F$25"}</definedName>
    <definedName name="FHKT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localSheetId="1" hidden="1">{#N/A,#N/A,FALSE,"CAT3516";#N/A,#N/A,FALSE,"CAT3608";#N/A,#N/A,FALSE,"Wartsila";#N/A,#N/A,FALSE,"Asm";#N/A,#N/A,FALSE,"DG cost"}</definedName>
    <definedName name="file" localSheetId="3" hidden="1">{#N/A,#N/A,FALSE,"CAT3516";#N/A,#N/A,FALSE,"CAT3608";#N/A,#N/A,FALSE,"Wartsila";#N/A,#N/A,FALSE,"Asm";#N/A,#N/A,FALSE,"DG cost"}</definedName>
    <definedName name="file" localSheetId="7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ojwp" localSheetId="1" hidden="1">{"'Eng (page2)'!$A$1:$D$52"}</definedName>
    <definedName name="fojwp" localSheetId="3" hidden="1">{"'Eng (page2)'!$A$1:$D$52"}</definedName>
    <definedName name="fojwp" localSheetId="7" hidden="1">{"'Eng (page2)'!$A$1:$D$52"}</definedName>
    <definedName name="fojwp" hidden="1">{"'Eng (page2)'!$A$1:$D$52"}</definedName>
    <definedName name="for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IGN_EXCHANGE_RATE_EXPENSES">#REF!</definedName>
    <definedName name="fserrr" localSheetId="1" hidden="1">{"'Eng (page2)'!$A$1:$D$52"}</definedName>
    <definedName name="fserrr" localSheetId="3" hidden="1">{"'Eng (page2)'!$A$1:$D$52"}</definedName>
    <definedName name="fserrr" localSheetId="7" hidden="1">{"'Eng (page2)'!$A$1:$D$52"}</definedName>
    <definedName name="fserrr" hidden="1">{"'Eng (page2)'!$A$1:$D$52"}</definedName>
    <definedName name="ft" hidden="1">#REF!</definedName>
    <definedName name="fuck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localSheetId="1" hidden="1">{"'Eng (page2)'!$A$1:$D$52"}</definedName>
    <definedName name="FWP" localSheetId="3" hidden="1">{"'Eng (page2)'!$A$1:$D$52"}</definedName>
    <definedName name="FWP" localSheetId="7" hidden="1">{"'Eng (page2)'!$A$1:$D$52"}</definedName>
    <definedName name="FWP" hidden="1">{"'Eng (page2)'!$A$1:$D$52"}</definedName>
    <definedName name="g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bgfrs" localSheetId="1" hidden="1">{"'Model'!$A$1:$N$53"}</definedName>
    <definedName name="gbgfrs" localSheetId="3" hidden="1">{"'Model'!$A$1:$N$53"}</definedName>
    <definedName name="gbgfrs" localSheetId="7" hidden="1">{"'Model'!$A$1:$N$53"}</definedName>
    <definedName name="gbgfrs" hidden="1">{"'Model'!$A$1:$N$53"}</definedName>
    <definedName name="gdaa" localSheetId="1" hidden="1">{"'Model'!$A$1:$N$53"}</definedName>
    <definedName name="gdaa" localSheetId="3" hidden="1">{"'Model'!$A$1:$N$53"}</definedName>
    <definedName name="gdaa" localSheetId="7" hidden="1">{"'Model'!$A$1:$N$53"}</definedName>
    <definedName name="gdaa" hidden="1">{"'Model'!$A$1:$N$53"}</definedName>
    <definedName name="gdd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localSheetId="1" hidden="1">{#N/A,#N/A,FALSE,"COMP"}</definedName>
    <definedName name="GDF" localSheetId="3" hidden="1">{#N/A,#N/A,FALSE,"COMP"}</definedName>
    <definedName name="GDF" localSheetId="7" hidden="1">{#N/A,#N/A,FALSE,"COMP"}</definedName>
    <definedName name="GDF" hidden="1">{#N/A,#N/A,FALSE,"COMP"}</definedName>
    <definedName name="gfdsf" localSheetId="1" hidden="1">{"'Changes Log'!$A$1:$F$25"}</definedName>
    <definedName name="gfdsf" localSheetId="3" hidden="1">{"'Changes Log'!$A$1:$F$25"}</definedName>
    <definedName name="gfdsf" localSheetId="7" hidden="1">{"'Changes Log'!$A$1:$F$25"}</definedName>
    <definedName name="gfdsf" hidden="1">{"'Changes Log'!$A$1:$F$25"}</definedName>
    <definedName name="gfg" localSheetId="1" hidden="1">{"'Eng (page2)'!$A$1:$D$52"}</definedName>
    <definedName name="gfg" localSheetId="3" hidden="1">{"'Eng (page2)'!$A$1:$D$52"}</definedName>
    <definedName name="gfg" localSheetId="7" hidden="1">{"'Eng (page2)'!$A$1:$D$52"}</definedName>
    <definedName name="gfg" hidden="1">{"'Eng (page2)'!$A$1:$D$52"}</definedName>
    <definedName name="gfhfgc" localSheetId="1" hidden="1">{"'Model'!$A$1:$N$53"}</definedName>
    <definedName name="gfhfgc" localSheetId="3" hidden="1">{"'Model'!$A$1:$N$53"}</definedName>
    <definedName name="gfhfgc" localSheetId="7" hidden="1">{"'Model'!$A$1:$N$53"}</definedName>
    <definedName name="gfhfgc" hidden="1">{"'Model'!$A$1:$N$53"}</definedName>
    <definedName name="gfvera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1" hidden="1">{"'Model'!$A$1:$N$53"}</definedName>
    <definedName name="GG" localSheetId="3" hidden="1">{"'Model'!$A$1:$N$53"}</definedName>
    <definedName name="GG" localSheetId="7" hidden="1">{"'Model'!$A$1:$N$53"}</definedName>
    <definedName name="GG" hidden="1">{"'Model'!$A$1:$N$53"}</definedName>
    <definedName name="ggb" localSheetId="1" hidden="1">{#N/A,#N/A,FALSE,"BUDGET"}</definedName>
    <definedName name="ggb" localSheetId="3" hidden="1">{#N/A,#N/A,FALSE,"BUDGET"}</definedName>
    <definedName name="ggb" localSheetId="7" hidden="1">{#N/A,#N/A,FALSE,"BUDGET"}</definedName>
    <definedName name="ggb" hidden="1">{#N/A,#N/A,FALSE,"BUDGET"}</definedName>
    <definedName name="ggg" localSheetId="1" hidden="1">{"'Eng (page2)'!$A$1:$D$52"}</definedName>
    <definedName name="ggg" localSheetId="3" hidden="1">{"'Eng (page2)'!$A$1:$D$52"}</definedName>
    <definedName name="ggg" localSheetId="7" hidden="1">{"'Eng (page2)'!$A$1:$D$52"}</definedName>
    <definedName name="ggg" hidden="1">{"'Eng (page2)'!$A$1:$D$52"}</definedName>
    <definedName name="gggg" localSheetId="1" hidden="1">{"'Eng (page2)'!$A$1:$D$52"}</definedName>
    <definedName name="gggg" localSheetId="3" hidden="1">{"'Eng (page2)'!$A$1:$D$52"}</definedName>
    <definedName name="gggg" localSheetId="7" hidden="1">{"'Eng (page2)'!$A$1:$D$52"}</definedName>
    <definedName name="gggg" hidden="1">{"'Eng (page2)'!$A$1:$D$52"}</definedName>
    <definedName name="ggggg" localSheetId="1" hidden="1">{"'Model'!$A$1:$N$53"}</definedName>
    <definedName name="ggggg" localSheetId="3" hidden="1">{"'Model'!$A$1:$N$53"}</definedName>
    <definedName name="ggggg" localSheetId="7" hidden="1">{"'Model'!$A$1:$N$53"}</definedName>
    <definedName name="ggggg" hidden="1">{"'Model'!$A$1:$N$53"}</definedName>
    <definedName name="ggggg_1" localSheetId="1" hidden="1">{"'Model'!$A$1:$N$53"}</definedName>
    <definedName name="ggggg_1" localSheetId="3" hidden="1">{"'Model'!$A$1:$N$53"}</definedName>
    <definedName name="ggggg_1" localSheetId="7" hidden="1">{"'Model'!$A$1:$N$53"}</definedName>
    <definedName name="ggggg_1" hidden="1">{"'Model'!$A$1:$N$53"}</definedName>
    <definedName name="ggggg_2" localSheetId="1" hidden="1">{"'Model'!$A$1:$N$53"}</definedName>
    <definedName name="ggggg_2" localSheetId="3" hidden="1">{"'Model'!$A$1:$N$53"}</definedName>
    <definedName name="ggggg_2" localSheetId="7" hidden="1">{"'Model'!$A$1:$N$53"}</definedName>
    <definedName name="ggggg_2" hidden="1">{"'Model'!$A$1:$N$53"}</definedName>
    <definedName name="ggggg_3" localSheetId="1" hidden="1">{"'Model'!$A$1:$N$53"}</definedName>
    <definedName name="ggggg_3" localSheetId="3" hidden="1">{"'Model'!$A$1:$N$53"}</definedName>
    <definedName name="ggggg_3" localSheetId="7" hidden="1">{"'Model'!$A$1:$N$53"}</definedName>
    <definedName name="ggggg_3" hidden="1">{"'Model'!$A$1:$N$53"}</definedName>
    <definedName name="ggggg_4" localSheetId="1" hidden="1">{"'Model'!$A$1:$N$53"}</definedName>
    <definedName name="ggggg_4" localSheetId="3" hidden="1">{"'Model'!$A$1:$N$53"}</definedName>
    <definedName name="ggggg_4" localSheetId="7" hidden="1">{"'Model'!$A$1:$N$53"}</definedName>
    <definedName name="ggggg_4" hidden="1">{"'Model'!$A$1:$N$53"}</definedName>
    <definedName name="ggggg_5" localSheetId="1" hidden="1">{"'Model'!$A$1:$N$53"}</definedName>
    <definedName name="ggggg_5" localSheetId="3" hidden="1">{"'Model'!$A$1:$N$53"}</definedName>
    <definedName name="ggggg_5" localSheetId="7" hidden="1">{"'Model'!$A$1:$N$53"}</definedName>
    <definedName name="ggggg_5" hidden="1">{"'Model'!$A$1:$N$53"}</definedName>
    <definedName name="GGHYR" localSheetId="1" hidden="1">{#N/A,#N/A,FALSE,"MAIN";#N/A,#N/A,FALSE,"ACTvsBUD"}</definedName>
    <definedName name="GGHYR" localSheetId="3" hidden="1">{#N/A,#N/A,FALSE,"MAIN";#N/A,#N/A,FALSE,"ACTvsBUD"}</definedName>
    <definedName name="GGHYR" localSheetId="7" hidden="1">{#N/A,#N/A,FALSE,"MAIN";#N/A,#N/A,FALSE,"ACTvsBUD"}</definedName>
    <definedName name="GGHYR" hidden="1">{#N/A,#N/A,FALSE,"MAIN";#N/A,#N/A,FALSE,"ACTvsBUD"}</definedName>
    <definedName name="gh" localSheetId="1" hidden="1">{"'Eng (page2)'!$A$1:$D$52"}</definedName>
    <definedName name="gh" localSheetId="3" hidden="1">{"'Eng (page2)'!$A$1:$D$52"}</definedName>
    <definedName name="gh" localSheetId="7" hidden="1">{"'Eng (page2)'!$A$1:$D$52"}</definedName>
    <definedName name="gh" hidden="1">{"'Eng (page2)'!$A$1:$D$52"}</definedName>
    <definedName name="GHGHJ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uu" localSheetId="1" hidden="1">{"'Eng (page2)'!$A$1:$D$52"}</definedName>
    <definedName name="ghuu" localSheetId="3" hidden="1">{"'Eng (page2)'!$A$1:$D$52"}</definedName>
    <definedName name="ghuu" localSheetId="7" hidden="1">{"'Eng (page2)'!$A$1:$D$52"}</definedName>
    <definedName name="ghuu" hidden="1">{"'Eng (page2)'!$A$1:$D$52"}</definedName>
    <definedName name="gift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localSheetId="1" hidden="1">{"'Eng (page2)'!$A$1:$D$52"}</definedName>
    <definedName name="gkw" localSheetId="3" hidden="1">{"'Eng (page2)'!$A$1:$D$52"}</definedName>
    <definedName name="gkw" localSheetId="7" hidden="1">{"'Eng (page2)'!$A$1:$D$52"}</definedName>
    <definedName name="gkw" hidden="1">{"'Eng (page2)'!$A$1:$D$52"}</definedName>
    <definedName name="gn" localSheetId="1" hidden="1">{"'Model'!$A$1:$N$53"}</definedName>
    <definedName name="gn" localSheetId="3" hidden="1">{"'Model'!$A$1:$N$53"}</definedName>
    <definedName name="gn" localSheetId="7" hidden="1">{"'Model'!$A$1:$N$53"}</definedName>
    <definedName name="gn" hidden="1">{"'Model'!$A$1:$N$53"}</definedName>
    <definedName name="GRAND_TOTAL">#REF!</definedName>
    <definedName name="GRAND_TOTAL_BKK_EXPENSE">#REF!</definedName>
    <definedName name="GRAND_TOTAL_ITEM.8_05">#REF!</definedName>
    <definedName name="group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V" localSheetId="1" hidden="1">{"'Eng (page2)'!$A$1:$D$52"}</definedName>
    <definedName name="GV" localSheetId="3" hidden="1">{"'Eng (page2)'!$A$1:$D$52"}</definedName>
    <definedName name="GV" localSheetId="7" hidden="1">{"'Eng (page2)'!$A$1:$D$52"}</definedName>
    <definedName name="GV" hidden="1">{"'Eng (page2)'!$A$1:$D$52"}</definedName>
    <definedName name="GWRT" localSheetId="1" hidden="1">{"'Eng (page2)'!$A$1:$D$52"}</definedName>
    <definedName name="GWRT" localSheetId="3" hidden="1">{"'Eng (page2)'!$A$1:$D$52"}</definedName>
    <definedName name="GWRT" localSheetId="7" hidden="1">{"'Eng (page2)'!$A$1:$D$52"}</definedName>
    <definedName name="GWRT" hidden="1">{"'Eng (page2)'!$A$1:$D$52"}</definedName>
    <definedName name="H">#REF!</definedName>
    <definedName name="H2_INSURANCE">#REF!</definedName>
    <definedName name="hbzhjx" localSheetId="1" hidden="1">{"'Model'!$A$1:$N$53"}</definedName>
    <definedName name="hbzhjx" localSheetId="3" hidden="1">{"'Model'!$A$1:$N$53"}</definedName>
    <definedName name="hbzhjx" localSheetId="7" hidden="1">{"'Model'!$A$1:$N$53"}</definedName>
    <definedName name="hbzhjx" hidden="1">{"'Model'!$A$1:$N$53"}</definedName>
    <definedName name="HCl_from_OHT">#REF!</definedName>
    <definedName name="he" localSheetId="1" hidden="1">{"'Eng (page2)'!$A$1:$D$52"}</definedName>
    <definedName name="he" localSheetId="3" hidden="1">{"'Eng (page2)'!$A$1:$D$52"}</definedName>
    <definedName name="he" localSheetId="7" hidden="1">{"'Eng (page2)'!$A$1:$D$52"}</definedName>
    <definedName name="he" hidden="1">{"'Eng (page2)'!$A$1:$D$52"}</definedName>
    <definedName name="henry" localSheetId="1" hidden="1">{#N/A,#N/A,FALSE,"Ocean";#N/A,#N/A,FALSE,"NewYork";#N/A,#N/A,FALSE,"Gateway";#N/A,#N/A,FALSE,"GVH";#N/A,#N/A,FALSE,"GVM";#N/A,#N/A,FALSE,"GVT"}</definedName>
    <definedName name="henry" localSheetId="3" hidden="1">{#N/A,#N/A,FALSE,"Ocean";#N/A,#N/A,FALSE,"NewYork";#N/A,#N/A,FALSE,"Gateway";#N/A,#N/A,FALSE,"GVH";#N/A,#N/A,FALSE,"GVM";#N/A,#N/A,FALSE,"GVT"}</definedName>
    <definedName name="henry" localSheetId="7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1" hidden="1">{#N/A,#N/A,FALSE,"Ocean";#N/A,#N/A,FALSE,"NewYork";#N/A,#N/A,FALSE,"Gateway";#N/A,#N/A,FALSE,"GVH";#N/A,#N/A,FALSE,"GVM";#N/A,#N/A,FALSE,"GVT"}</definedName>
    <definedName name="henry_1" localSheetId="3" hidden="1">{#N/A,#N/A,FALSE,"Ocean";#N/A,#N/A,FALSE,"NewYork";#N/A,#N/A,FALSE,"Gateway";#N/A,#N/A,FALSE,"GVH";#N/A,#N/A,FALSE,"GVM";#N/A,#N/A,FALSE,"GVT"}</definedName>
    <definedName name="henry_1" localSheetId="7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1" hidden="1">{#N/A,#N/A,FALSE,"Ocean";#N/A,#N/A,FALSE,"NewYork";#N/A,#N/A,FALSE,"Gateway";#N/A,#N/A,FALSE,"GVH";#N/A,#N/A,FALSE,"GVM";#N/A,#N/A,FALSE,"GVT"}</definedName>
    <definedName name="henry_1_1" localSheetId="3" hidden="1">{#N/A,#N/A,FALSE,"Ocean";#N/A,#N/A,FALSE,"NewYork";#N/A,#N/A,FALSE,"Gateway";#N/A,#N/A,FALSE,"GVH";#N/A,#N/A,FALSE,"GVM";#N/A,#N/A,FALSE,"GVT"}</definedName>
    <definedName name="henry_1_1" localSheetId="7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1" hidden="1">{#N/A,#N/A,FALSE,"Ocean";#N/A,#N/A,FALSE,"NewYork";#N/A,#N/A,FALSE,"Gateway";#N/A,#N/A,FALSE,"GVH";#N/A,#N/A,FALSE,"GVM";#N/A,#N/A,FALSE,"GVT"}</definedName>
    <definedName name="henry_1_2" localSheetId="3" hidden="1">{#N/A,#N/A,FALSE,"Ocean";#N/A,#N/A,FALSE,"NewYork";#N/A,#N/A,FALSE,"Gateway";#N/A,#N/A,FALSE,"GVH";#N/A,#N/A,FALSE,"GVM";#N/A,#N/A,FALSE,"GVT"}</definedName>
    <definedName name="henry_1_2" localSheetId="7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1" hidden="1">{#N/A,#N/A,FALSE,"Ocean";#N/A,#N/A,FALSE,"NewYork";#N/A,#N/A,FALSE,"Gateway";#N/A,#N/A,FALSE,"GVH";#N/A,#N/A,FALSE,"GVM";#N/A,#N/A,FALSE,"GVT"}</definedName>
    <definedName name="henry_1_3" localSheetId="3" hidden="1">{#N/A,#N/A,FALSE,"Ocean";#N/A,#N/A,FALSE,"NewYork";#N/A,#N/A,FALSE,"Gateway";#N/A,#N/A,FALSE,"GVH";#N/A,#N/A,FALSE,"GVM";#N/A,#N/A,FALSE,"GVT"}</definedName>
    <definedName name="henry_1_3" localSheetId="7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1" hidden="1">{#N/A,#N/A,FALSE,"Ocean";#N/A,#N/A,FALSE,"NewYork";#N/A,#N/A,FALSE,"Gateway";#N/A,#N/A,FALSE,"GVH";#N/A,#N/A,FALSE,"GVM";#N/A,#N/A,FALSE,"GVT"}</definedName>
    <definedName name="henry_1_4" localSheetId="3" hidden="1">{#N/A,#N/A,FALSE,"Ocean";#N/A,#N/A,FALSE,"NewYork";#N/A,#N/A,FALSE,"Gateway";#N/A,#N/A,FALSE,"GVH";#N/A,#N/A,FALSE,"GVM";#N/A,#N/A,FALSE,"GVT"}</definedName>
    <definedName name="henry_1_4" localSheetId="7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1" hidden="1">{#N/A,#N/A,FALSE,"Ocean";#N/A,#N/A,FALSE,"NewYork";#N/A,#N/A,FALSE,"Gateway";#N/A,#N/A,FALSE,"GVH";#N/A,#N/A,FALSE,"GVM";#N/A,#N/A,FALSE,"GVT"}</definedName>
    <definedName name="henry_1_5" localSheetId="3" hidden="1">{#N/A,#N/A,FALSE,"Ocean";#N/A,#N/A,FALSE,"NewYork";#N/A,#N/A,FALSE,"Gateway";#N/A,#N/A,FALSE,"GVH";#N/A,#N/A,FALSE,"GVM";#N/A,#N/A,FALSE,"GVT"}</definedName>
    <definedName name="henry_1_5" localSheetId="7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1" hidden="1">{#N/A,#N/A,FALSE,"Ocean";#N/A,#N/A,FALSE,"NewYork";#N/A,#N/A,FALSE,"Gateway";#N/A,#N/A,FALSE,"GVH";#N/A,#N/A,FALSE,"GVM";#N/A,#N/A,FALSE,"GVT"}</definedName>
    <definedName name="henry_2" localSheetId="3" hidden="1">{#N/A,#N/A,FALSE,"Ocean";#N/A,#N/A,FALSE,"NewYork";#N/A,#N/A,FALSE,"Gateway";#N/A,#N/A,FALSE,"GVH";#N/A,#N/A,FALSE,"GVM";#N/A,#N/A,FALSE,"GVT"}</definedName>
    <definedName name="henry_2" localSheetId="7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1" hidden="1">{#N/A,#N/A,FALSE,"Ocean";#N/A,#N/A,FALSE,"NewYork";#N/A,#N/A,FALSE,"Gateway";#N/A,#N/A,FALSE,"GVH";#N/A,#N/A,FALSE,"GVM";#N/A,#N/A,FALSE,"GVT"}</definedName>
    <definedName name="henry_2_1" localSheetId="3" hidden="1">{#N/A,#N/A,FALSE,"Ocean";#N/A,#N/A,FALSE,"NewYork";#N/A,#N/A,FALSE,"Gateway";#N/A,#N/A,FALSE,"GVH";#N/A,#N/A,FALSE,"GVM";#N/A,#N/A,FALSE,"GVT"}</definedName>
    <definedName name="henry_2_1" localSheetId="7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1" hidden="1">{#N/A,#N/A,FALSE,"Ocean";#N/A,#N/A,FALSE,"NewYork";#N/A,#N/A,FALSE,"Gateway";#N/A,#N/A,FALSE,"GVH";#N/A,#N/A,FALSE,"GVM";#N/A,#N/A,FALSE,"GVT"}</definedName>
    <definedName name="henry_2_2" localSheetId="3" hidden="1">{#N/A,#N/A,FALSE,"Ocean";#N/A,#N/A,FALSE,"NewYork";#N/A,#N/A,FALSE,"Gateway";#N/A,#N/A,FALSE,"GVH";#N/A,#N/A,FALSE,"GVM";#N/A,#N/A,FALSE,"GVT"}</definedName>
    <definedName name="henry_2_2" localSheetId="7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1" hidden="1">{#N/A,#N/A,FALSE,"Ocean";#N/A,#N/A,FALSE,"NewYork";#N/A,#N/A,FALSE,"Gateway";#N/A,#N/A,FALSE,"GVH";#N/A,#N/A,FALSE,"GVM";#N/A,#N/A,FALSE,"GVT"}</definedName>
    <definedName name="henry_2_3" localSheetId="3" hidden="1">{#N/A,#N/A,FALSE,"Ocean";#N/A,#N/A,FALSE,"NewYork";#N/A,#N/A,FALSE,"Gateway";#N/A,#N/A,FALSE,"GVH";#N/A,#N/A,FALSE,"GVM";#N/A,#N/A,FALSE,"GVT"}</definedName>
    <definedName name="henry_2_3" localSheetId="7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1" hidden="1">{#N/A,#N/A,FALSE,"Ocean";#N/A,#N/A,FALSE,"NewYork";#N/A,#N/A,FALSE,"Gateway";#N/A,#N/A,FALSE,"GVH";#N/A,#N/A,FALSE,"GVM";#N/A,#N/A,FALSE,"GVT"}</definedName>
    <definedName name="henry_2_4" localSheetId="3" hidden="1">{#N/A,#N/A,FALSE,"Ocean";#N/A,#N/A,FALSE,"NewYork";#N/A,#N/A,FALSE,"Gateway";#N/A,#N/A,FALSE,"GVH";#N/A,#N/A,FALSE,"GVM";#N/A,#N/A,FALSE,"GVT"}</definedName>
    <definedName name="henry_2_4" localSheetId="7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1" hidden="1">{#N/A,#N/A,FALSE,"Ocean";#N/A,#N/A,FALSE,"NewYork";#N/A,#N/A,FALSE,"Gateway";#N/A,#N/A,FALSE,"GVH";#N/A,#N/A,FALSE,"GVM";#N/A,#N/A,FALSE,"GVT"}</definedName>
    <definedName name="henry_2_5" localSheetId="3" hidden="1">{#N/A,#N/A,FALSE,"Ocean";#N/A,#N/A,FALSE,"NewYork";#N/A,#N/A,FALSE,"Gateway";#N/A,#N/A,FALSE,"GVH";#N/A,#N/A,FALSE,"GVM";#N/A,#N/A,FALSE,"GVT"}</definedName>
    <definedName name="henry_2_5" localSheetId="7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1" hidden="1">{#N/A,#N/A,FALSE,"Ocean";#N/A,#N/A,FALSE,"NewYork";#N/A,#N/A,FALSE,"Gateway";#N/A,#N/A,FALSE,"GVH";#N/A,#N/A,FALSE,"GVM";#N/A,#N/A,FALSE,"GVT"}</definedName>
    <definedName name="henry_3" localSheetId="3" hidden="1">{#N/A,#N/A,FALSE,"Ocean";#N/A,#N/A,FALSE,"NewYork";#N/A,#N/A,FALSE,"Gateway";#N/A,#N/A,FALSE,"GVH";#N/A,#N/A,FALSE,"GVM";#N/A,#N/A,FALSE,"GVT"}</definedName>
    <definedName name="henry_3" localSheetId="7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1" hidden="1">{#N/A,#N/A,FALSE,"Ocean";#N/A,#N/A,FALSE,"NewYork";#N/A,#N/A,FALSE,"Gateway";#N/A,#N/A,FALSE,"GVH";#N/A,#N/A,FALSE,"GVM";#N/A,#N/A,FALSE,"GVT"}</definedName>
    <definedName name="henry_4" localSheetId="3" hidden="1">{#N/A,#N/A,FALSE,"Ocean";#N/A,#N/A,FALSE,"NewYork";#N/A,#N/A,FALSE,"Gateway";#N/A,#N/A,FALSE,"GVH";#N/A,#N/A,FALSE,"GVM";#N/A,#N/A,FALSE,"GVT"}</definedName>
    <definedName name="henry_4" localSheetId="7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1" hidden="1">{#N/A,#N/A,FALSE,"Ocean";#N/A,#N/A,FALSE,"NewYork";#N/A,#N/A,FALSE,"Gateway";#N/A,#N/A,FALSE,"GVH";#N/A,#N/A,FALSE,"GVM";#N/A,#N/A,FALSE,"GVT"}</definedName>
    <definedName name="henry_5" localSheetId="3" hidden="1">{#N/A,#N/A,FALSE,"Ocean";#N/A,#N/A,FALSE,"NewYork";#N/A,#N/A,FALSE,"Gateway";#N/A,#N/A,FALSE,"GVH";#N/A,#N/A,FALSE,"GVM";#N/A,#N/A,FALSE,"GVT"}</definedName>
    <definedName name="henry_5" localSheetId="7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localSheetId="1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7" hidden="1">{"Book Income",#N/A,FALSE,"B&amp;T";"Taxable Income",#N/A,FALSE,"B&amp;T"}</definedName>
    <definedName name="hgfgy" hidden="1">{"Book Income",#N/A,FALSE,"B&amp;T";"Taxable Income",#N/A,FALSE,"B&amp;T"}</definedName>
    <definedName name="hhh" localSheetId="1" hidden="1">{"'Eng (page2)'!$A$1:$D$52"}</definedName>
    <definedName name="hhh" localSheetId="3" hidden="1">{"'Eng (page2)'!$A$1:$D$52"}</definedName>
    <definedName name="hhh" localSheetId="7" hidden="1">{"'Eng (page2)'!$A$1:$D$52"}</definedName>
    <definedName name="hhh" hidden="1">{"'Eng (page2)'!$A$1:$D$52"}</definedName>
    <definedName name="HHK" localSheetId="1" hidden="1">{"'Eng (page2)'!$A$1:$D$52"}</definedName>
    <definedName name="HHK" localSheetId="3" hidden="1">{"'Eng (page2)'!$A$1:$D$52"}</definedName>
    <definedName name="HHK" localSheetId="7" hidden="1">{"'Eng (page2)'!$A$1:$D$52"}</definedName>
    <definedName name="HHK" hidden="1">{"'Eng (page2)'!$A$1:$D$52"}</definedName>
    <definedName name="HiddenRows" hidden="1">#REF!</definedName>
    <definedName name="HIIU" localSheetId="1" hidden="1">{"'Eng (page2)'!$A$1:$D$52"}</definedName>
    <definedName name="HIIU" localSheetId="3" hidden="1">{"'Eng (page2)'!$A$1:$D$52"}</definedName>
    <definedName name="HIIU" localSheetId="7" hidden="1">{"'Eng (page2)'!$A$1:$D$52"}</definedName>
    <definedName name="HIIU" hidden="1">{"'Eng (page2)'!$A$1:$D$52"}</definedName>
    <definedName name="hijo" localSheetId="1" hidden="1">{"'Eng (page2)'!$A$1:$D$52"}</definedName>
    <definedName name="hijo" localSheetId="3" hidden="1">{"'Eng (page2)'!$A$1:$D$52"}</definedName>
    <definedName name="hijo" localSheetId="7" hidden="1">{"'Eng (page2)'!$A$1:$D$52"}</definedName>
    <definedName name="hijo" hidden="1">{"'Eng (page2)'!$A$1:$D$52"}</definedName>
    <definedName name="HIO" localSheetId="1" hidden="1">{"'Eng (page2)'!$A$1:$D$52"}</definedName>
    <definedName name="HIO" localSheetId="3" hidden="1">{"'Eng (page2)'!$A$1:$D$52"}</definedName>
    <definedName name="HIO" localSheetId="7" hidden="1">{"'Eng (page2)'!$A$1:$D$52"}</definedName>
    <definedName name="HIO" hidden="1">{"'Eng (page2)'!$A$1:$D$52"}</definedName>
    <definedName name="HJHJG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k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localSheetId="1" hidden="1">{#N/A,#N/A,FALSE,"CAT3516";#N/A,#N/A,FALSE,"CAT3608";#N/A,#N/A,FALSE,"Wartsila";#N/A,#N/A,FALSE,"Asm";#N/A,#N/A,FALSE,"DG cost"}</definedName>
    <definedName name="HK\" localSheetId="3" hidden="1">{#N/A,#N/A,FALSE,"CAT3516";#N/A,#N/A,FALSE,"CAT3608";#N/A,#N/A,FALSE,"Wartsila";#N/A,#N/A,FALSE,"Asm";#N/A,#N/A,FALSE,"DG cost"}</definedName>
    <definedName name="HK\" localSheetId="7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RTW" localSheetId="1" hidden="1">{"'Eng (page2)'!$A$1:$D$52"}</definedName>
    <definedName name="HRTW" localSheetId="3" hidden="1">{"'Eng (page2)'!$A$1:$D$52"}</definedName>
    <definedName name="HRTW" localSheetId="7" hidden="1">{"'Eng (page2)'!$A$1:$D$52"}</definedName>
    <definedName name="HRTW" hidden="1">{"'Eng (page2)'!$A$1:$D$52"}</definedName>
    <definedName name="hshe" localSheetId="1" hidden="1">{"'Eng (page2)'!$A$1:$D$52"}</definedName>
    <definedName name="hshe" localSheetId="3" hidden="1">{"'Eng (page2)'!$A$1:$D$52"}</definedName>
    <definedName name="hshe" localSheetId="7" hidden="1">{"'Eng (page2)'!$A$1:$D$52"}</definedName>
    <definedName name="hshe" hidden="1">{"'Eng (page2)'!$A$1:$D$52"}</definedName>
    <definedName name="HSWQHDDX" localSheetId="1" hidden="1">{"'Eng (page2)'!$A$1:$D$52"}</definedName>
    <definedName name="HSWQHDDX" localSheetId="3" hidden="1">{"'Eng (page2)'!$A$1:$D$52"}</definedName>
    <definedName name="HSWQHDDX" localSheetId="7" hidden="1">{"'Eng (page2)'!$A$1:$D$52"}</definedName>
    <definedName name="HSWQHDDX" hidden="1">{"'Eng (page2)'!$A$1:$D$52"}</definedName>
    <definedName name="ht" localSheetId="1" hidden="1">{"'Changes Log'!$A$1:$F$25"}</definedName>
    <definedName name="ht" localSheetId="3" hidden="1">{"'Changes Log'!$A$1:$F$25"}</definedName>
    <definedName name="ht" localSheetId="7" hidden="1">{"'Changes Log'!$A$1:$F$25"}</definedName>
    <definedName name="ht" hidden="1">{"'Changes Log'!$A$1:$F$25"}</definedName>
    <definedName name="HTML" localSheetId="1" hidden="1">{"'Changes Log'!$A$1:$F$25"}</definedName>
    <definedName name="HTML" localSheetId="3" hidden="1">{"'Changes Log'!$A$1:$F$25"}</definedName>
    <definedName name="HTML" localSheetId="7" hidden="1">{"'Changes Log'!$A$1:$F$25"}</definedName>
    <definedName name="HTML" hidden="1">{"'Changes Log'!$A$1:$F$25"}</definedName>
    <definedName name="HTML_CodePage" hidden="1">1252</definedName>
    <definedName name="HTML_Control" localSheetId="1" hidden="1">{"'CMR&amp;CM2'!$A$1:$F$126","'Commentaires'!$A$32:$C$46","'Table des matières'!$A$1:$B$16","'Catégories 2001'!$A$1:$N$60","'Affect. Cptes 2001'!$A$1:$AC$12","'Cptes Groupe'!$A$1:$U$52"}</definedName>
    <definedName name="HTML_Control" localSheetId="3" hidden="1">{"'CMR&amp;CM2'!$A$1:$F$126","'Commentaires'!$A$32:$C$46","'Table des matières'!$A$1:$B$16","'Catégories 2001'!$A$1:$N$60","'Affect. Cptes 2001'!$A$1:$AC$12","'Cptes Groupe'!$A$1:$U$52"}</definedName>
    <definedName name="HTML_Control" localSheetId="7" hidden="1">{"'CMR&amp;CM2'!$A$1:$F$126","'Commentaires'!$A$32:$C$46","'Table des matières'!$A$1:$B$16","'Catégories 2001'!$A$1:$N$60","'Affect. Cptes 2001'!$A$1:$AC$12","'Cptes Groupe'!$A$1:$U$52"}</definedName>
    <definedName name="HTML_Control" hidden="1">{"'CMR&amp;CM2'!$A$1:$F$126","'Commentaires'!$A$32:$C$46","'Table des matières'!$A$1:$B$16","'Catégories 2001'!$A$1:$N$60","'Affect. Cptes 2001'!$A$1:$AC$12","'Cptes Groupe'!$A$1:$U$52"}</definedName>
    <definedName name="HTML_Control_1" localSheetId="1" hidden="1">{"'Model'!$A$1:$N$53"}</definedName>
    <definedName name="HTML_Control_1" localSheetId="3" hidden="1">{"'Model'!$A$1:$N$53"}</definedName>
    <definedName name="HTML_Control_1" localSheetId="7" hidden="1">{"'Model'!$A$1:$N$53"}</definedName>
    <definedName name="HTML_Control_1" hidden="1">{"'Model'!$A$1:$N$53"}</definedName>
    <definedName name="HTML_Control_2" localSheetId="1" hidden="1">{"'Model'!$A$1:$N$53"}</definedName>
    <definedName name="HTML_Control_2" localSheetId="3" hidden="1">{"'Model'!$A$1:$N$53"}</definedName>
    <definedName name="HTML_Control_2" localSheetId="7" hidden="1">{"'Model'!$A$1:$N$53"}</definedName>
    <definedName name="HTML_Control_2" hidden="1">{"'Model'!$A$1:$N$53"}</definedName>
    <definedName name="HTML_Control_3" localSheetId="1" hidden="1">{"'Model'!$A$1:$N$53"}</definedName>
    <definedName name="HTML_Control_3" localSheetId="3" hidden="1">{"'Model'!$A$1:$N$53"}</definedName>
    <definedName name="HTML_Control_3" localSheetId="7" hidden="1">{"'Model'!$A$1:$N$53"}</definedName>
    <definedName name="HTML_Control_3" hidden="1">{"'Model'!$A$1:$N$53"}</definedName>
    <definedName name="HTML_Control_4" localSheetId="1" hidden="1">{"'Model'!$A$1:$N$53"}</definedName>
    <definedName name="HTML_Control_4" localSheetId="3" hidden="1">{"'Model'!$A$1:$N$53"}</definedName>
    <definedName name="HTML_Control_4" localSheetId="7" hidden="1">{"'Model'!$A$1:$N$53"}</definedName>
    <definedName name="HTML_Control_4" hidden="1">{"'Model'!$A$1:$N$53"}</definedName>
    <definedName name="HTML_Control_5" localSheetId="1" hidden="1">{"'Model'!$A$1:$N$53"}</definedName>
    <definedName name="HTML_Control_5" localSheetId="3" hidden="1">{"'Model'!$A$1:$N$53"}</definedName>
    <definedName name="HTML_Control_5" localSheetId="7" hidden="1">{"'Model'!$A$1:$N$53"}</definedName>
    <definedName name="HTML_Control_5" hidden="1">{"'Model'!$A$1:$N$53"}</definedName>
    <definedName name="HTML_Control1" localSheetId="1" hidden="1">{"'Eng (page2)'!$A$1:$D$52"}</definedName>
    <definedName name="HTML_Control1" localSheetId="3" hidden="1">{"'Eng (page2)'!$A$1:$D$52"}</definedName>
    <definedName name="HTML_Control1" localSheetId="7" hidden="1">{"'Eng (page2)'!$A$1:$D$52"}</definedName>
    <definedName name="HTML_Control1" hidden="1">{"'Eng (page2)'!$A$1:$D$52"}</definedName>
    <definedName name="HTML_Control2" localSheetId="1" hidden="1">{"'Eng (page2)'!$A$1:$D$52"}</definedName>
    <definedName name="HTML_Control2" localSheetId="3" hidden="1">{"'Eng (page2)'!$A$1:$D$52"}</definedName>
    <definedName name="HTML_Control2" localSheetId="7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"Table des matières"</definedName>
    <definedName name="HTML_KIM" localSheetId="1" hidden="1">{"'Changes Log'!$A$1:$F$25"}</definedName>
    <definedName name="HTML_KIM" localSheetId="3" hidden="1">{"'Changes Log'!$A$1:$F$25"}</definedName>
    <definedName name="HTML_KIM" localSheetId="7" hidden="1">{"'Changes Log'!$A$1:$F$25"}</definedName>
    <definedName name="HTML_KIM" hidden="1">{"'Changes Log'!$A$1:$F$25"}</definedName>
    <definedName name="HTML_LastUpdate" hidden="1">"06/04/2001"</definedName>
    <definedName name="HTML_LineAfter" hidden="1">FALSE</definedName>
    <definedName name="HTML_LineBefore" hidden="1">FALSE</definedName>
    <definedName name="HTML_Name" hidden="1">"FR34651"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"C:\Mes documents\cptegroupe.htm"</definedName>
    <definedName name="HTML_PathTemplate" hidden="1">"\\Der2\vol1\DATABANK\DOWNLOAD\HEAD6-1.HTM"</definedName>
    <definedName name="HTML_Title" hidden="1">"Core AA - 2001- France"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MAN_RESOURCE_DEVELOPMENT">#REF!</definedName>
    <definedName name="huy" localSheetId="1" hidden="1">{"'Sheet1'!$L$16"}</definedName>
    <definedName name="huy" localSheetId="3" hidden="1">{"'Sheet1'!$L$16"}</definedName>
    <definedName name="huy" localSheetId="7" hidden="1">{"'Sheet1'!$L$16"}</definedName>
    <definedName name="huy" hidden="1">{"'Sheet1'!$L$16"}</definedName>
    <definedName name="hw" localSheetId="1" hidden="1">{"'Eng (page2)'!$A$1:$D$52"}</definedName>
    <definedName name="hw" localSheetId="3" hidden="1">{"'Eng (page2)'!$A$1:$D$52"}</definedName>
    <definedName name="hw" localSheetId="7" hidden="1">{"'Eng (page2)'!$A$1:$D$52"}</definedName>
    <definedName name="hw" hidden="1">{"'Eng (page2)'!$A$1:$D$52"}</definedName>
    <definedName name="HWERTW" localSheetId="1" hidden="1">{"'Eng (page2)'!$A$1:$D$52"}</definedName>
    <definedName name="HWERTW" localSheetId="3" hidden="1">{"'Eng (page2)'!$A$1:$D$52"}</definedName>
    <definedName name="HWERTW" localSheetId="7" hidden="1">{"'Eng (page2)'!$A$1:$D$52"}</definedName>
    <definedName name="HWERTW" hidden="1">{"'Eng (page2)'!$A$1:$D$52"}</definedName>
    <definedName name="HWET" localSheetId="1" hidden="1">{"'Eng (page2)'!$A$1:$D$52"}</definedName>
    <definedName name="HWET" localSheetId="3" hidden="1">{"'Eng (page2)'!$A$1:$D$52"}</definedName>
    <definedName name="HWET" localSheetId="7" hidden="1">{"'Eng (page2)'!$A$1:$D$52"}</definedName>
    <definedName name="HWET" hidden="1">{"'Eng (page2)'!$A$1:$D$52"}</definedName>
    <definedName name="hy" localSheetId="1" hidden="1">{"'Eng (page2)'!$A$1:$D$52"}</definedName>
    <definedName name="hy" localSheetId="3" hidden="1">{"'Eng (page2)'!$A$1:$D$52"}</definedName>
    <definedName name="hy" localSheetId="7" hidden="1">{"'Eng (page2)'!$A$1:$D$52"}</definedName>
    <definedName name="hy" hidden="1">{"'Eng (page2)'!$A$1:$D$52"}</definedName>
    <definedName name="hyhd" localSheetId="1" hidden="1">{"'Eng (page2)'!$A$1:$D$52"}</definedName>
    <definedName name="hyhd" localSheetId="3" hidden="1">{"'Eng (page2)'!$A$1:$D$52"}</definedName>
    <definedName name="hyhd" localSheetId="7" hidden="1">{"'Eng (page2)'!$A$1:$D$52"}</definedName>
    <definedName name="hyhd" hidden="1">{"'Eng (page2)'!$A$1:$D$52"}</definedName>
    <definedName name="HYKKKOI" localSheetId="1" hidden="1">{"'Changes Log'!$A$1:$F$25"}</definedName>
    <definedName name="HYKKKOI" localSheetId="3" hidden="1">{"'Changes Log'!$A$1:$F$25"}</definedName>
    <definedName name="HYKKKOI" localSheetId="7" hidden="1">{"'Changes Log'!$A$1:$F$25"}</definedName>
    <definedName name="HYKKKOI" hidden="1">{"'Changes Log'!$A$1:$F$25"}</definedName>
    <definedName name="HYUJJ" localSheetId="1" hidden="1">{"'Changes Log'!$A$1:$F$25"}</definedName>
    <definedName name="HYUJJ" localSheetId="3" hidden="1">{"'Changes Log'!$A$1:$F$25"}</definedName>
    <definedName name="HYUJJ" localSheetId="7" hidden="1">{"'Changes Log'!$A$1:$F$25"}</definedName>
    <definedName name="HYUJJ" hidden="1">{"'Changes Log'!$A$1:$F$25"}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1" hidden="1">{"'Eng (page2)'!$A$1:$D$52"}</definedName>
    <definedName name="ier" localSheetId="3" hidden="1">{"'Eng (page2)'!$A$1:$D$52"}</definedName>
    <definedName name="ier" localSheetId="7" hidden="1">{"'Eng (page2)'!$A$1:$D$52"}</definedName>
    <definedName name="ier" hidden="1">{"'Eng (page2)'!$A$1:$D$52"}</definedName>
    <definedName name="ii" localSheetId="1" hidden="1">{"'Eng (page2)'!$A$1:$D$52"}</definedName>
    <definedName name="ii" localSheetId="3" hidden="1">{"'Eng (page2)'!$A$1:$D$52"}</definedName>
    <definedName name="ii" localSheetId="7" hidden="1">{"'Eng (page2)'!$A$1:$D$52"}</definedName>
    <definedName name="ii" hidden="1">{"'Eng (page2)'!$A$1:$D$52"}</definedName>
    <definedName name="iii" localSheetId="1" hidden="1">{"'Eng (page2)'!$A$1:$D$52"}</definedName>
    <definedName name="iii" localSheetId="3" hidden="1">{"'Eng (page2)'!$A$1:$D$52"}</definedName>
    <definedName name="iii" localSheetId="7" hidden="1">{"'Eng (page2)'!$A$1:$D$52"}</definedName>
    <definedName name="iii" hidden="1">{"'Eng (page2)'!$A$1:$D$52"}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" hidden="1">{"'Model'!$A$1:$N$53"}</definedName>
    <definedName name="iiiiii" localSheetId="3" hidden="1">{"'Model'!$A$1:$N$53"}</definedName>
    <definedName name="iiiiii" localSheetId="7" hidden="1">{"'Model'!$A$1:$N$53"}</definedName>
    <definedName name="iiiiii" hidden="1">{"'Model'!$A$1:$N$53"}</definedName>
    <definedName name="ik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NDEMNITY_CLAIM">#REF!</definedName>
    <definedName name="INITIAL_STOCK">#REF!</definedName>
    <definedName name="INSURANCE">#REF!</definedName>
    <definedName name="INTEREST_EXPENSES">#REF!</definedName>
    <definedName name="IntroPrintArea" hidden="1">#REF!</definedName>
    <definedName name="INV_Caustic_Soda_32">#REF!</definedName>
    <definedName name="INV_Caustic_Soda_50">#REF!</definedName>
    <definedName name="INV_NaOCL___Maptapud">#REF!</definedName>
    <definedName name="Inv_PVC_E___WIP___Bu">#REF!</definedName>
    <definedName name="INV_PVC_Emulsion___M">#REF!</definedName>
    <definedName name="Inv_PVC_S___WIP___Bu">#REF!</definedName>
    <definedName name="INV_PVC_Suspension">#REF!</definedName>
    <definedName name="INV_Suspension___Map">#REF!</definedName>
    <definedName name="INVENTORY_MOVEMENT">#REF!</definedName>
    <definedName name="io" localSheetId="1" hidden="1">{"'Eng (page2)'!$A$1:$D$52"}</definedName>
    <definedName name="io" localSheetId="3" hidden="1">{"'Eng (page2)'!$A$1:$D$52"}</definedName>
    <definedName name="io" localSheetId="7" hidden="1">{"'Eng (page2)'!$A$1:$D$52"}</definedName>
    <definedName name="io" hidden="1">{"'Eng (page2)'!$A$1:$D$52"}</definedName>
    <definedName name="IOP" localSheetId="1" hidden="1">{"'Eng (page2)'!$A$1:$D$52"}</definedName>
    <definedName name="IOP" localSheetId="3" hidden="1">{"'Eng (page2)'!$A$1:$D$52"}</definedName>
    <definedName name="IOP" localSheetId="7" hidden="1">{"'Eng (page2)'!$A$1:$D$52"}</definedName>
    <definedName name="IOP" hidden="1">{"'Eng (page2)'!$A$1:$D$52"}</definedName>
    <definedName name="iopo" localSheetId="1" hidden="1">{"'Model'!$A$1:$N$53"}</definedName>
    <definedName name="iopo" localSheetId="3" hidden="1">{"'Model'!$A$1:$N$53"}</definedName>
    <definedName name="iopo" localSheetId="7" hidden="1">{"'Model'!$A$1:$N$53"}</definedName>
    <definedName name="iopo" hidden="1">{"'Model'!$A$1:$N$53"}</definedName>
    <definedName name="ipp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WAS0429" localSheetId="1" hidden="1">{"'Changes Log'!$A$1:$F$25"}</definedName>
    <definedName name="ISWAS0429" localSheetId="3" hidden="1">{"'Changes Log'!$A$1:$F$25"}</definedName>
    <definedName name="ISWAS0429" localSheetId="7" hidden="1">{"'Changes Log'!$A$1:$F$25"}</definedName>
    <definedName name="ISWAS0429" hidden="1">{"'Changes Log'!$A$1:$F$25"}</definedName>
    <definedName name="IUE" localSheetId="1" hidden="1">{"'Eng (page2)'!$A$1:$D$52"}</definedName>
    <definedName name="IUE" localSheetId="3" hidden="1">{"'Eng (page2)'!$A$1:$D$52"}</definedName>
    <definedName name="IUE" localSheetId="7" hidden="1">{"'Eng (page2)'!$A$1:$D$52"}</definedName>
    <definedName name="IUE" hidden="1">{"'Eng (page2)'!$A$1:$D$52"}</definedName>
    <definedName name="IUO" localSheetId="1" hidden="1">{"'Eng (page2)'!$A$1:$D$52"}</definedName>
    <definedName name="IUO" localSheetId="3" hidden="1">{"'Eng (page2)'!$A$1:$D$52"}</definedName>
    <definedName name="IUO" localSheetId="7" hidden="1">{"'Eng (page2)'!$A$1:$D$52"}</definedName>
    <definedName name="IUO" hidden="1">{"'Eng (page2)'!$A$1:$D$52"}</definedName>
    <definedName name="iuuiu" localSheetId="1" hidden="1">{"'Changes Log'!$A$1:$F$25"}</definedName>
    <definedName name="iuuiu" localSheetId="3" hidden="1">{"'Changes Log'!$A$1:$F$25"}</definedName>
    <definedName name="iuuiu" localSheetId="7" hidden="1">{"'Changes Log'!$A$1:$F$25"}</definedName>
    <definedName name="iuuiu" hidden="1">{"'Changes Log'!$A$1:$F$25"}</definedName>
    <definedName name="IUY" localSheetId="1" hidden="1">{"'Eng (page2)'!$A$1:$D$52"}</definedName>
    <definedName name="IUY" localSheetId="3" hidden="1">{"'Eng (page2)'!$A$1:$D$52"}</definedName>
    <definedName name="IUY" localSheetId="7" hidden="1">{"'Eng (page2)'!$A$1:$D$52"}</definedName>
    <definedName name="IUY" hidden="1">{"'Eng (page2)'!$A$1:$D$52"}</definedName>
    <definedName name="JD" localSheetId="1" hidden="1">{"'Eng (page2)'!$A$1:$D$52"}</definedName>
    <definedName name="JD" localSheetId="3" hidden="1">{"'Eng (page2)'!$A$1:$D$52"}</definedName>
    <definedName name="JD" localSheetId="7" hidden="1">{"'Eng (page2)'!$A$1:$D$52"}</definedName>
    <definedName name="JD" hidden="1">{"'Eng (page2)'!$A$1:$D$52"}</definedName>
    <definedName name="jdfpe" localSheetId="1" hidden="1">{"'Eng (page2)'!$A$1:$D$52"}</definedName>
    <definedName name="jdfpe" localSheetId="3" hidden="1">{"'Eng (page2)'!$A$1:$D$52"}</definedName>
    <definedName name="jdfpe" localSheetId="7" hidden="1">{"'Eng (page2)'!$A$1:$D$52"}</definedName>
    <definedName name="jdfpe" hidden="1">{"'Eng (page2)'!$A$1:$D$52"}</definedName>
    <definedName name="jerr" localSheetId="1" hidden="1">{"'Eng (page2)'!$A$1:$D$52"}</definedName>
    <definedName name="jerr" localSheetId="3" hidden="1">{"'Eng (page2)'!$A$1:$D$52"}</definedName>
    <definedName name="jerr" localSheetId="7" hidden="1">{"'Eng (page2)'!$A$1:$D$52"}</definedName>
    <definedName name="jerr" hidden="1">{"'Eng (page2)'!$A$1:$D$52"}</definedName>
    <definedName name="jfiee" localSheetId="1" hidden="1">{"'Eng (page2)'!$A$1:$D$52"}</definedName>
    <definedName name="jfiee" localSheetId="3" hidden="1">{"'Eng (page2)'!$A$1:$D$52"}</definedName>
    <definedName name="jfiee" localSheetId="7" hidden="1">{"'Eng (page2)'!$A$1:$D$52"}</definedName>
    <definedName name="jfiee" hidden="1">{"'Eng (page2)'!$A$1:$D$52"}</definedName>
    <definedName name="jfjeo" localSheetId="1" hidden="1">{"'Eng (page2)'!$A$1:$D$52"}</definedName>
    <definedName name="jfjeo" localSheetId="3" hidden="1">{"'Eng (page2)'!$A$1:$D$52"}</definedName>
    <definedName name="jfjeo" localSheetId="7" hidden="1">{"'Eng (page2)'!$A$1:$D$52"}</definedName>
    <definedName name="jfjeo" hidden="1">{"'Eng (page2)'!$A$1:$D$52"}</definedName>
    <definedName name="jfkd" localSheetId="1" hidden="1">{"'Eng (page2)'!$A$1:$D$52"}</definedName>
    <definedName name="jfkd" localSheetId="3" hidden="1">{"'Eng (page2)'!$A$1:$D$52"}</definedName>
    <definedName name="jfkd" localSheetId="7" hidden="1">{"'Eng (page2)'!$A$1:$D$52"}</definedName>
    <definedName name="jfkd" hidden="1">{"'Eng (page2)'!$A$1:$D$52"}</definedName>
    <definedName name="jfpwe" localSheetId="1" hidden="1">{"'Eng (page2)'!$A$1:$D$52"}</definedName>
    <definedName name="jfpwe" localSheetId="3" hidden="1">{"'Eng (page2)'!$A$1:$D$52"}</definedName>
    <definedName name="jfpwe" localSheetId="7" hidden="1">{"'Eng (page2)'!$A$1:$D$52"}</definedName>
    <definedName name="jfpwe" hidden="1">{"'Eng (page2)'!$A$1:$D$52"}</definedName>
    <definedName name="jgj" localSheetId="1" hidden="1">{"'Changes Log'!$A$1:$F$25"}</definedName>
    <definedName name="jgj" localSheetId="3" hidden="1">{"'Changes Log'!$A$1:$F$25"}</definedName>
    <definedName name="jgj" localSheetId="7" hidden="1">{"'Changes Log'!$A$1:$F$25"}</definedName>
    <definedName name="jgj" hidden="1">{"'Changes Log'!$A$1:$F$25"}</definedName>
    <definedName name="JHJHGK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1" hidden="1">{"'Model'!$A$1:$N$53"}</definedName>
    <definedName name="jijiji" localSheetId="3" hidden="1">{"'Model'!$A$1:$N$53"}</definedName>
    <definedName name="jijiji" localSheetId="7" hidden="1">{"'Model'!$A$1:$N$53"}</definedName>
    <definedName name="jijiji" hidden="1">{"'Model'!$A$1:$N$53"}</definedName>
    <definedName name="jin" localSheetId="1" hidden="1">{"'Eng (page2)'!$A$1:$D$52"}</definedName>
    <definedName name="jin" localSheetId="3" hidden="1">{"'Eng (page2)'!$A$1:$D$52"}</definedName>
    <definedName name="jin" localSheetId="7" hidden="1">{"'Eng (page2)'!$A$1:$D$52"}</definedName>
    <definedName name="jin" hidden="1">{"'Eng (page2)'!$A$1:$D$52"}</definedName>
    <definedName name="JIO" localSheetId="1" hidden="1">{"'Eng (page2)'!$A$1:$D$52"}</definedName>
    <definedName name="JIO" localSheetId="3" hidden="1">{"'Eng (page2)'!$A$1:$D$52"}</definedName>
    <definedName name="JIO" localSheetId="7" hidden="1">{"'Eng (page2)'!$A$1:$D$52"}</definedName>
    <definedName name="JIO" hidden="1">{"'Eng (page2)'!$A$1:$D$52"}</definedName>
    <definedName name="jj" localSheetId="1" hidden="1">{"'Eng (page2)'!$A$1:$D$52"}</definedName>
    <definedName name="jj" localSheetId="3" hidden="1">{"'Eng (page2)'!$A$1:$D$52"}</definedName>
    <definedName name="jj" localSheetId="7" hidden="1">{"'Eng (page2)'!$A$1:$D$52"}</definedName>
    <definedName name="jj" hidden="1">{"'Eng (page2)'!$A$1:$D$52"}</definedName>
    <definedName name="jjjjjjjjjjj" localSheetId="1" hidden="1">{"'Sell_Office'!$C$5:$D$6"}</definedName>
    <definedName name="jjjjjjjjjjj" localSheetId="3" hidden="1">{"'Sell_Office'!$C$5:$D$6"}</definedName>
    <definedName name="jjjjjjjjjjj" localSheetId="7" hidden="1">{"'Sell_Office'!$C$5:$D$6"}</definedName>
    <definedName name="jjjjjjjjjjj" hidden="1">{"'Sell_Office'!$C$5:$D$6"}</definedName>
    <definedName name="JKL" localSheetId="1" hidden="1">{"'Eng (page2)'!$A$1:$D$52"}</definedName>
    <definedName name="JKL" localSheetId="3" hidden="1">{"'Eng (page2)'!$A$1:$D$52"}</definedName>
    <definedName name="JKL" localSheetId="7" hidden="1">{"'Eng (page2)'!$A$1:$D$52"}</definedName>
    <definedName name="JKL" hidden="1">{"'Eng (page2)'!$A$1:$D$52"}</definedName>
    <definedName name="JKLH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1" hidden="1">{"'Eng (page2)'!$A$1:$D$52"}</definedName>
    <definedName name="jkmhcd" localSheetId="3" hidden="1">{"'Eng (page2)'!$A$1:$D$52"}</definedName>
    <definedName name="jkmhcd" localSheetId="7" hidden="1">{"'Eng (page2)'!$A$1:$D$52"}</definedName>
    <definedName name="jkmhcd" hidden="1">{"'Eng (page2)'!$A$1:$D$52"}</definedName>
    <definedName name="JL" localSheetId="1" hidden="1">{"'Eng (page2)'!$A$1:$D$52"}</definedName>
    <definedName name="JL" localSheetId="3" hidden="1">{"'Eng (page2)'!$A$1:$D$52"}</definedName>
    <definedName name="JL" localSheetId="7" hidden="1">{"'Eng (page2)'!$A$1:$D$52"}</definedName>
    <definedName name="JL" hidden="1">{"'Eng (page2)'!$A$1:$D$52"}</definedName>
    <definedName name="jner" localSheetId="1" hidden="1">{"'Eng (page2)'!$A$1:$D$52"}</definedName>
    <definedName name="jner" localSheetId="3" hidden="1">{"'Eng (page2)'!$A$1:$D$52"}</definedName>
    <definedName name="jner" localSheetId="7" hidden="1">{"'Eng (page2)'!$A$1:$D$52"}</definedName>
    <definedName name="jner" hidden="1">{"'Eng (page2)'!$A$1:$D$52"}</definedName>
    <definedName name="jo" localSheetId="1" hidden="1">{"'Eng (page2)'!$A$1:$D$52"}</definedName>
    <definedName name="jo" localSheetId="3" hidden="1">{"'Eng (page2)'!$A$1:$D$52"}</definedName>
    <definedName name="jo" localSheetId="7" hidden="1">{"'Eng (page2)'!$A$1:$D$52"}</definedName>
    <definedName name="jo" hidden="1">{"'Eng (page2)'!$A$1:$D$52"}</definedName>
    <definedName name="JOP" localSheetId="1" hidden="1">{"'Eng (page2)'!$A$1:$D$52"}</definedName>
    <definedName name="JOP" localSheetId="3" hidden="1">{"'Eng (page2)'!$A$1:$D$52"}</definedName>
    <definedName name="JOP" localSheetId="7" hidden="1">{"'Eng (page2)'!$A$1:$D$52"}</definedName>
    <definedName name="JOP" hidden="1">{"'Eng (page2)'!$A$1:$D$52"}</definedName>
    <definedName name="jopf" localSheetId="1" hidden="1">{"'Model'!$A$1:$N$53"}</definedName>
    <definedName name="jopf" localSheetId="3" hidden="1">{"'Model'!$A$1:$N$53"}</definedName>
    <definedName name="jopf" localSheetId="7" hidden="1">{"'Model'!$A$1:$N$53"}</definedName>
    <definedName name="jopf" hidden="1">{"'Model'!$A$1:$N$53"}</definedName>
    <definedName name="jper" localSheetId="1" hidden="1">{"'Eng (page2)'!$A$1:$D$52"}</definedName>
    <definedName name="jper" localSheetId="3" hidden="1">{"'Eng (page2)'!$A$1:$D$52"}</definedName>
    <definedName name="jper" localSheetId="7" hidden="1">{"'Eng (page2)'!$A$1:$D$52"}</definedName>
    <definedName name="jper" hidden="1">{"'Eng (page2)'!$A$1:$D$52"}</definedName>
    <definedName name="JPP" localSheetId="1" hidden="1">{"'Eng (page2)'!$A$1:$D$52"}</definedName>
    <definedName name="JPP" localSheetId="3" hidden="1">{"'Eng (page2)'!$A$1:$D$52"}</definedName>
    <definedName name="JPP" localSheetId="7" hidden="1">{"'Eng (page2)'!$A$1:$D$52"}</definedName>
    <definedName name="JPP" hidden="1">{"'Eng (page2)'!$A$1:$D$52"}</definedName>
    <definedName name="jrewp" localSheetId="1" hidden="1">{"'Eng (page2)'!$A$1:$D$52"}</definedName>
    <definedName name="jrewp" localSheetId="3" hidden="1">{"'Eng (page2)'!$A$1:$D$52"}</definedName>
    <definedName name="jrewp" localSheetId="7" hidden="1">{"'Eng (page2)'!$A$1:$D$52"}</definedName>
    <definedName name="jrewp" hidden="1">{"'Eng (page2)'!$A$1:$D$52"}</definedName>
    <definedName name="jrp" localSheetId="1" hidden="1">{"'Eng (page2)'!$A$1:$D$52"}</definedName>
    <definedName name="jrp" localSheetId="3" hidden="1">{"'Eng (page2)'!$A$1:$D$52"}</definedName>
    <definedName name="jrp" localSheetId="7" hidden="1">{"'Eng (page2)'!$A$1:$D$52"}</definedName>
    <definedName name="jrp" hidden="1">{"'Eng (page2)'!$A$1:$D$52"}</definedName>
    <definedName name="j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localSheetId="1" hidden="1">{"'Model'!$A$1:$N$53"}</definedName>
    <definedName name="jus" localSheetId="3" hidden="1">{"'Model'!$A$1:$N$53"}</definedName>
    <definedName name="jus" localSheetId="7" hidden="1">{"'Model'!$A$1:$N$53"}</definedName>
    <definedName name="jus" hidden="1">{"'Model'!$A$1:$N$53"}</definedName>
    <definedName name="k.1" localSheetId="1" hidden="1">{"'Eng (page2)'!$A$1:$D$52"}</definedName>
    <definedName name="k.1" localSheetId="3" hidden="1">{"'Eng (page2)'!$A$1:$D$52"}</definedName>
    <definedName name="k.1" localSheetId="7" hidden="1">{"'Eng (page2)'!$A$1:$D$52"}</definedName>
    <definedName name="k.1" hidden="1">{"'Eng (page2)'!$A$1:$D$52"}</definedName>
    <definedName name="k101.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localSheetId="1" hidden="1">{"'Eng (page2)'!$A$1:$D$52"}</definedName>
    <definedName name="kas" localSheetId="3" hidden="1">{"'Eng (page2)'!$A$1:$D$52"}</definedName>
    <definedName name="kas" localSheetId="7" hidden="1">{"'Eng (page2)'!$A$1:$D$52"}</definedName>
    <definedName name="kas" hidden="1">{"'Eng (page2)'!$A$1:$D$52"}</definedName>
    <definedName name="KBVF" localSheetId="1" hidden="1">{"'Eng (page2)'!$A$1:$D$52"}</definedName>
    <definedName name="KBVF" localSheetId="3" hidden="1">{"'Eng (page2)'!$A$1:$D$52"}</definedName>
    <definedName name="KBVF" localSheetId="7" hidden="1">{"'Eng (page2)'!$A$1:$D$52"}</definedName>
    <definedName name="KBVF" hidden="1">{"'Eng (page2)'!$A$1:$D$52"}</definedName>
    <definedName name="KCFE" localSheetId="1" hidden="1">{"'Eng (page2)'!$A$1:$D$52"}</definedName>
    <definedName name="KCFE" localSheetId="3" hidden="1">{"'Eng (page2)'!$A$1:$D$52"}</definedName>
    <definedName name="KCFE" localSheetId="7" hidden="1">{"'Eng (page2)'!$A$1:$D$52"}</definedName>
    <definedName name="KCFE" hidden="1">{"'Eng (page2)'!$A$1:$D$52"}</definedName>
    <definedName name="kdv" localSheetId="1" hidden="1">{"'Eng (page2)'!$A$1:$D$52"}</definedName>
    <definedName name="kdv" localSheetId="3" hidden="1">{"'Eng (page2)'!$A$1:$D$52"}</definedName>
    <definedName name="kdv" localSheetId="7" hidden="1">{"'Eng (page2)'!$A$1:$D$52"}</definedName>
    <definedName name="kdv" hidden="1">{"'Eng (page2)'!$A$1:$D$52"}</definedName>
    <definedName name="ked" localSheetId="1" hidden="1">{"'Model'!$A$1:$N$53"}</definedName>
    <definedName name="ked" localSheetId="3" hidden="1">{"'Model'!$A$1:$N$53"}</definedName>
    <definedName name="ked" localSheetId="7" hidden="1">{"'Model'!$A$1:$N$53"}</definedName>
    <definedName name="ked" hidden="1">{"'Model'!$A$1:$N$53"}</definedName>
    <definedName name="ked_1" localSheetId="1" hidden="1">{"'Model'!$A$1:$N$53"}</definedName>
    <definedName name="ked_1" localSheetId="3" hidden="1">{"'Model'!$A$1:$N$53"}</definedName>
    <definedName name="ked_1" localSheetId="7" hidden="1">{"'Model'!$A$1:$N$53"}</definedName>
    <definedName name="ked_1" hidden="1">{"'Model'!$A$1:$N$53"}</definedName>
    <definedName name="ked_2" localSheetId="1" hidden="1">{"'Model'!$A$1:$N$53"}</definedName>
    <definedName name="ked_2" localSheetId="3" hidden="1">{"'Model'!$A$1:$N$53"}</definedName>
    <definedName name="ked_2" localSheetId="7" hidden="1">{"'Model'!$A$1:$N$53"}</definedName>
    <definedName name="ked_2" hidden="1">{"'Model'!$A$1:$N$53"}</definedName>
    <definedName name="ked_3" localSheetId="1" hidden="1">{"'Model'!$A$1:$N$53"}</definedName>
    <definedName name="ked_3" localSheetId="3" hidden="1">{"'Model'!$A$1:$N$53"}</definedName>
    <definedName name="ked_3" localSheetId="7" hidden="1">{"'Model'!$A$1:$N$53"}</definedName>
    <definedName name="ked_3" hidden="1">{"'Model'!$A$1:$N$53"}</definedName>
    <definedName name="ked_4" localSheetId="1" hidden="1">{"'Model'!$A$1:$N$53"}</definedName>
    <definedName name="ked_4" localSheetId="3" hidden="1">{"'Model'!$A$1:$N$53"}</definedName>
    <definedName name="ked_4" localSheetId="7" hidden="1">{"'Model'!$A$1:$N$53"}</definedName>
    <definedName name="ked_4" hidden="1">{"'Model'!$A$1:$N$53"}</definedName>
    <definedName name="ked_5" localSheetId="1" hidden="1">{"'Model'!$A$1:$N$53"}</definedName>
    <definedName name="ked_5" localSheetId="3" hidden="1">{"'Model'!$A$1:$N$53"}</definedName>
    <definedName name="ked_5" localSheetId="7" hidden="1">{"'Model'!$A$1:$N$53"}</definedName>
    <definedName name="ked_5" hidden="1">{"'Model'!$A$1:$N$53"}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1" hidden="1">{"'Eng (page2)'!$A$1:$D$52"}</definedName>
    <definedName name="kele" localSheetId="3" hidden="1">{"'Eng (page2)'!$A$1:$D$52"}</definedName>
    <definedName name="kele" localSheetId="7" hidden="1">{"'Eng (page2)'!$A$1:$D$52"}</definedName>
    <definedName name="kele" hidden="1">{"'Eng (page2)'!$A$1:$D$52"}</definedName>
    <definedName name="KG">#REF!</definedName>
    <definedName name="KHJGDFGFHGHJ" localSheetId="1" hidden="1">{"cashflow",#N/A,FALSE,"cash flow"}</definedName>
    <definedName name="KHJGDFGFHGHJ" localSheetId="3" hidden="1">{"cashflow",#N/A,FALSE,"cash flow"}</definedName>
    <definedName name="KHJGDFGFHGHJ" localSheetId="7" hidden="1">{"cashflow",#N/A,FALSE,"cash flow"}</definedName>
    <definedName name="KHJGDFGFHGHJ" hidden="1">{"cashflow",#N/A,FALSE,"cash flow"}</definedName>
    <definedName name="KHYJMM" localSheetId="1" hidden="1">{"'Changes Log'!$A$1:$F$25"}</definedName>
    <definedName name="KHYJMM" localSheetId="3" hidden="1">{"'Changes Log'!$A$1:$F$25"}</definedName>
    <definedName name="KHYJMM" localSheetId="7" hidden="1">{"'Changes Log'!$A$1:$F$25"}</definedName>
    <definedName name="KHYJMM" hidden="1">{"'Changes Log'!$A$1:$F$25"}</definedName>
    <definedName name="ki" localSheetId="1" hidden="1">{#N/A,#N/A,FALSE,"MAIN";#N/A,#N/A,FALSE,"ACTvsBUD"}</definedName>
    <definedName name="ki" localSheetId="3" hidden="1">{#N/A,#N/A,FALSE,"MAIN";#N/A,#N/A,FALSE,"ACTvsBUD"}</definedName>
    <definedName name="ki" localSheetId="7" hidden="1">{#N/A,#N/A,FALSE,"MAIN";#N/A,#N/A,FALSE,"ACTvsBUD"}</definedName>
    <definedName name="ki" hidden="1">{#N/A,#N/A,FALSE,"MAIN";#N/A,#N/A,FALSE,"ACTvsBUD"}</definedName>
    <definedName name="kie" localSheetId="1" hidden="1">{"'Eng (page2)'!$A$1:$D$52"}</definedName>
    <definedName name="kie" localSheetId="3" hidden="1">{"'Eng (page2)'!$A$1:$D$52"}</definedName>
    <definedName name="kie" localSheetId="7" hidden="1">{"'Eng (page2)'!$A$1:$D$52"}</definedName>
    <definedName name="kie" hidden="1">{"'Eng (page2)'!$A$1:$D$52"}</definedName>
    <definedName name="KIM" localSheetId="1" hidden="1">{"'Changes Log'!$A$1:$F$25"}</definedName>
    <definedName name="KIM" localSheetId="3" hidden="1">{"'Changes Log'!$A$1:$F$25"}</definedName>
    <definedName name="KIM" localSheetId="7" hidden="1">{"'Changes Log'!$A$1:$F$25"}</definedName>
    <definedName name="KIM" hidden="1">{"'Changes Log'!$A$1:$F$25"}</definedName>
    <definedName name="kimdoohun" localSheetId="1" hidden="1">{"'Changes Log'!$A$1:$F$25"}</definedName>
    <definedName name="kimdoohun" localSheetId="3" hidden="1">{"'Changes Log'!$A$1:$F$25"}</definedName>
    <definedName name="kimdoohun" localSheetId="7" hidden="1">{"'Changes Log'!$A$1:$F$25"}</definedName>
    <definedName name="kimdoohun" hidden="1">{"'Changes Log'!$A$1:$F$25"}</definedName>
    <definedName name="kimhaiyoung" localSheetId="1" hidden="1">{"'Changes Log'!$A$1:$F$25"}</definedName>
    <definedName name="kimhaiyoung" localSheetId="3" hidden="1">{"'Changes Log'!$A$1:$F$25"}</definedName>
    <definedName name="kimhaiyoung" localSheetId="7" hidden="1">{"'Changes Log'!$A$1:$F$25"}</definedName>
    <definedName name="kimhaiyoung" hidden="1">{"'Changes Log'!$A$1:$F$25"}</definedName>
    <definedName name="kimhaiyoungcollecton" localSheetId="1" hidden="1">{"'Changes Log'!$A$1:$F$25"}</definedName>
    <definedName name="kimhaiyoungcollecton" localSheetId="3" hidden="1">{"'Changes Log'!$A$1:$F$25"}</definedName>
    <definedName name="kimhaiyoungcollecton" localSheetId="7" hidden="1">{"'Changes Log'!$A$1:$F$25"}</definedName>
    <definedName name="kimhaiyoungcollecton" hidden="1">{"'Changes Log'!$A$1:$F$25"}</definedName>
    <definedName name="kimjooyoung" localSheetId="1" hidden="1">{"'Changes Log'!$A$1:$F$25"}</definedName>
    <definedName name="kimjooyoung" localSheetId="3" hidden="1">{"'Changes Log'!$A$1:$F$25"}</definedName>
    <definedName name="kimjooyoung" localSheetId="7" hidden="1">{"'Changes Log'!$A$1:$F$25"}</definedName>
    <definedName name="kimjooyoung" hidden="1">{"'Changes Log'!$A$1:$F$25"}</definedName>
    <definedName name="kinji" hidden="1">[14]MOTO!#REF!</definedName>
    <definedName name="kjfg\" localSheetId="1" hidden="1">{"'Eng (page2)'!$A$1:$D$52"}</definedName>
    <definedName name="kjfg\" localSheetId="3" hidden="1">{"'Eng (page2)'!$A$1:$D$52"}</definedName>
    <definedName name="kjfg\" localSheetId="7" hidden="1">{"'Eng (page2)'!$A$1:$D$52"}</definedName>
    <definedName name="kjfg\" hidden="1">{"'Eng (page2)'!$A$1:$D$52"}</definedName>
    <definedName name="kjfkdjf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localSheetId="1" hidden="1">{"'Eng (page2)'!$A$1:$D$52"}</definedName>
    <definedName name="kjk" localSheetId="3" hidden="1">{"'Eng (page2)'!$A$1:$D$52"}</definedName>
    <definedName name="kjk" localSheetId="7" hidden="1">{"'Eng (page2)'!$A$1:$D$52"}</definedName>
    <definedName name="kjk" hidden="1">{"'Eng (page2)'!$A$1:$D$52"}</definedName>
    <definedName name="kjnk" localSheetId="1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7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1" hidden="1">{"'Eng (page2)'!$A$1:$D$52"}</definedName>
    <definedName name="kjyt" localSheetId="3" hidden="1">{"'Eng (page2)'!$A$1:$D$52"}</definedName>
    <definedName name="kjyt" localSheetId="7" hidden="1">{"'Eng (page2)'!$A$1:$D$52"}</definedName>
    <definedName name="kjyt" hidden="1">{"'Eng (page2)'!$A$1:$D$52"}</definedName>
    <definedName name="kk" localSheetId="1" hidden="1">{"'Eng (page2)'!$A$1:$D$52"}</definedName>
    <definedName name="kk" localSheetId="3" hidden="1">{"'Eng (page2)'!$A$1:$D$52"}</definedName>
    <definedName name="kk" localSheetId="7" hidden="1">{"'Eng (page2)'!$A$1:$D$52"}</definedName>
    <definedName name="kk" hidden="1">{"'Eng (page2)'!$A$1:$D$52"}</definedName>
    <definedName name="kkk" localSheetId="1" hidden="1">{"'Eng (page2)'!$A$1:$D$52"}</definedName>
    <definedName name="kkk" localSheetId="3" hidden="1">{"'Eng (page2)'!$A$1:$D$52"}</definedName>
    <definedName name="kkk" localSheetId="7" hidden="1">{"'Eng (page2)'!$A$1:$D$52"}</definedName>
    <definedName name="kkk" hidden="1">{"'Eng (page2)'!$A$1:$D$52"}</definedName>
    <definedName name="kkkd" localSheetId="1" hidden="1">{"'Model'!$A$1:$N$53"}</definedName>
    <definedName name="kkkd" localSheetId="3" hidden="1">{"'Model'!$A$1:$N$53"}</definedName>
    <definedName name="kkkd" localSheetId="7" hidden="1">{"'Model'!$A$1:$N$53"}</definedName>
    <definedName name="kkkd" hidden="1">{"'Model'!$A$1:$N$53"}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localSheetId="1" hidden="1">{"'Changes Log'!$A$1:$F$25"}</definedName>
    <definedName name="kkkkkkkkkkkkkkk" localSheetId="3" hidden="1">{"'Changes Log'!$A$1:$F$25"}</definedName>
    <definedName name="kkkkkkkkkkkkkkk" localSheetId="7" hidden="1">{"'Changes Log'!$A$1:$F$25"}</definedName>
    <definedName name="kkkkkkkkkkkkkkk" hidden="1">{"'Changes Log'!$A$1:$F$25"}</definedName>
    <definedName name="kkok" localSheetId="1" hidden="1">{"'Eng (page2)'!$A$1:$D$52"}</definedName>
    <definedName name="kkok" localSheetId="3" hidden="1">{"'Eng (page2)'!$A$1:$D$52"}</definedName>
    <definedName name="kkok" localSheetId="7" hidden="1">{"'Eng (page2)'!$A$1:$D$52"}</definedName>
    <definedName name="kkok" hidden="1">{"'Eng (page2)'!$A$1:$D$52"}</definedName>
    <definedName name="kkxle" localSheetId="1" hidden="1">{"'Model'!$A$1:$N$53"}</definedName>
    <definedName name="kkxle" localSheetId="3" hidden="1">{"'Model'!$A$1:$N$53"}</definedName>
    <definedName name="kkxle" localSheetId="7" hidden="1">{"'Model'!$A$1:$N$53"}</definedName>
    <definedName name="kkxle" hidden="1">{"'Model'!$A$1:$N$53"}</definedName>
    <definedName name="kldkjlkarnnldkfd" localSheetId="1" hidden="1">{"'Changes Log'!$A$1:$F$25"}</definedName>
    <definedName name="kldkjlkarnnldkfd" localSheetId="3" hidden="1">{"'Changes Log'!$A$1:$F$25"}</definedName>
    <definedName name="kldkjlkarnnldkfd" localSheetId="7" hidden="1">{"'Changes Log'!$A$1:$F$25"}</definedName>
    <definedName name="kldkjlkarnnldkfd" hidden="1">{"'Changes Log'!$A$1:$F$25"}</definedName>
    <definedName name="klj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1" hidden="1">{"'Eng (page2)'!$A$1:$D$52"}</definedName>
    <definedName name="klk" localSheetId="3" hidden="1">{"'Eng (page2)'!$A$1:$D$52"}</definedName>
    <definedName name="klk" localSheetId="7" hidden="1">{"'Eng (page2)'!$A$1:$D$52"}</definedName>
    <definedName name="klk" hidden="1">{"'Eng (page2)'!$A$1:$D$52"}</definedName>
    <definedName name="klkl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1" hidden="1">{"'Eng (page2)'!$A$1:$D$52"}</definedName>
    <definedName name="KLO" localSheetId="3" hidden="1">{"'Eng (page2)'!$A$1:$D$52"}</definedName>
    <definedName name="KLO" localSheetId="7" hidden="1">{"'Eng (page2)'!$A$1:$D$52"}</definedName>
    <definedName name="KLO" hidden="1">{"'Eng (page2)'!$A$1:$D$52"}</definedName>
    <definedName name="klxjf" localSheetId="1" hidden="1">{"'Eng (page2)'!$A$1:$D$52"}</definedName>
    <definedName name="klxjf" localSheetId="3" hidden="1">{"'Eng (page2)'!$A$1:$D$52"}</definedName>
    <definedName name="klxjf" localSheetId="7" hidden="1">{"'Eng (page2)'!$A$1:$D$52"}</definedName>
    <definedName name="klxjf" hidden="1">{"'Eng (page2)'!$A$1:$D$52"}</definedName>
    <definedName name="KOEW" localSheetId="1" hidden="1">{"'Eng (page2)'!$A$1:$D$52"}</definedName>
    <definedName name="KOEW" localSheetId="3" hidden="1">{"'Eng (page2)'!$A$1:$D$52"}</definedName>
    <definedName name="KOEW" localSheetId="7" hidden="1">{"'Eng (page2)'!$A$1:$D$52"}</definedName>
    <definedName name="KOEW" hidden="1">{"'Eng (page2)'!$A$1:$D$52"}</definedName>
    <definedName name="koi" localSheetId="1" hidden="1">{"'Changes Log'!$A$1:$F$25"}</definedName>
    <definedName name="koi" localSheetId="3" hidden="1">{"'Changes Log'!$A$1:$F$25"}</definedName>
    <definedName name="koi" localSheetId="7" hidden="1">{"'Changes Log'!$A$1:$F$25"}</definedName>
    <definedName name="koi" hidden="1">{"'Changes Log'!$A$1:$F$25"}</definedName>
    <definedName name="KOL" localSheetId="1" hidden="1">{"'Eng (page2)'!$A$1:$D$52"}</definedName>
    <definedName name="KOL" localSheetId="3" hidden="1">{"'Eng (page2)'!$A$1:$D$52"}</definedName>
    <definedName name="KOL" localSheetId="7" hidden="1">{"'Eng (page2)'!$A$1:$D$52"}</definedName>
    <definedName name="KOL" hidden="1">{"'Eng (page2)'!$A$1:$D$52"}</definedName>
    <definedName name="Kopie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localSheetId="1" hidden="1">{"'Eng (page2)'!$A$1:$D$52"}</definedName>
    <definedName name="kow" localSheetId="3" hidden="1">{"'Eng (page2)'!$A$1:$D$52"}</definedName>
    <definedName name="kow" localSheetId="7" hidden="1">{"'Eng (page2)'!$A$1:$D$52"}</definedName>
    <definedName name="kow" hidden="1">{"'Eng (page2)'!$A$1:$D$52"}</definedName>
    <definedName name="kp" localSheetId="1" hidden="1">{"'Eng (page2)'!$A$1:$D$52"}</definedName>
    <definedName name="kp" localSheetId="3" hidden="1">{"'Eng (page2)'!$A$1:$D$52"}</definedName>
    <definedName name="kp" localSheetId="7" hidden="1">{"'Eng (page2)'!$A$1:$D$52"}</definedName>
    <definedName name="kp" hidden="1">{"'Eng (page2)'!$A$1:$D$52"}</definedName>
    <definedName name="kper" localSheetId="1" hidden="1">{"'Eng (page2)'!$A$1:$D$52"}</definedName>
    <definedName name="kper" localSheetId="3" hidden="1">{"'Eng (page2)'!$A$1:$D$52"}</definedName>
    <definedName name="kper" localSheetId="7" hidden="1">{"'Eng (page2)'!$A$1:$D$52"}</definedName>
    <definedName name="kper" hidden="1">{"'Eng (page2)'!$A$1:$D$52"}</definedName>
    <definedName name="kue" localSheetId="1" hidden="1">{"'Model'!$A$1:$N$53"}</definedName>
    <definedName name="kue" localSheetId="3" hidden="1">{"'Model'!$A$1:$N$53"}</definedName>
    <definedName name="kue" localSheetId="7" hidden="1">{"'Model'!$A$1:$N$53"}</definedName>
    <definedName name="kue" hidden="1">{"'Model'!$A$1:$N$53"}</definedName>
    <definedName name="l" localSheetId="1" hidden="1">{"'Model'!$A$1:$N$53"}</definedName>
    <definedName name="l" localSheetId="3" hidden="1">{"'Model'!$A$1:$N$53"}</definedName>
    <definedName name="l" localSheetId="7" hidden="1">{"'Model'!$A$1:$N$53"}</definedName>
    <definedName name="l" hidden="1">{"'Model'!$A$1:$N$53"}</definedName>
    <definedName name="lan" localSheetId="1" hidden="1">{#N/A,#N/A,TRUE,"BT M200 da 10x20"}</definedName>
    <definedName name="lan" localSheetId="3" hidden="1">{#N/A,#N/A,TRUE,"BT M200 da 10x20"}</definedName>
    <definedName name="lan" localSheetId="7" hidden="1">{#N/A,#N/A,TRUE,"BT M200 da 10x20"}</definedName>
    <definedName name="lan" hidden="1">{#N/A,#N/A,TRUE,"BT M200 da 10x20"}</definedName>
    <definedName name="ldss" localSheetId="1" hidden="1">{"'Eng (page2)'!$A$1:$D$52"}</definedName>
    <definedName name="ldss" localSheetId="3" hidden="1">{"'Eng (page2)'!$A$1:$D$52"}</definedName>
    <definedName name="ldss" localSheetId="7" hidden="1">{"'Eng (page2)'!$A$1:$D$52"}</definedName>
    <definedName name="ldss" hidden="1">{"'Eng (page2)'!$A$1:$D$52"}</definedName>
    <definedName name="ledr" localSheetId="1" hidden="1">{"'Eng (page2)'!$A$1:$D$52"}</definedName>
    <definedName name="ledr" localSheetId="3" hidden="1">{"'Eng (page2)'!$A$1:$D$52"}</definedName>
    <definedName name="ledr" localSheetId="7" hidden="1">{"'Eng (page2)'!$A$1:$D$52"}</definedName>
    <definedName name="ledr" hidden="1">{"'Eng (page2)'!$A$1:$D$52"}</definedName>
    <definedName name="LEGAL_FEE">#REF!</definedName>
    <definedName name="lf" hidden="1">#REF!</definedName>
    <definedName name="LFJKSDLKJ" localSheetId="1" hidden="1">{"'Changes Log'!$A$1:$F$25"}</definedName>
    <definedName name="LFJKSDLKJ" localSheetId="3" hidden="1">{"'Changes Log'!$A$1:$F$25"}</definedName>
    <definedName name="LFJKSDLKJ" localSheetId="7" hidden="1">{"'Changes Log'!$A$1:$F$25"}</definedName>
    <definedName name="LFJKSDLKJ" hidden="1">{"'Changes Log'!$A$1:$F$25"}</definedName>
    <definedName name="lfk" localSheetId="1" hidden="1">{"'Eng (page2)'!$A$1:$D$52"}</definedName>
    <definedName name="lfk" localSheetId="3" hidden="1">{"'Eng (page2)'!$A$1:$D$52"}</definedName>
    <definedName name="lfk" localSheetId="7" hidden="1">{"'Eng (page2)'!$A$1:$D$52"}</definedName>
    <definedName name="lfk" hidden="1">{"'Eng (page2)'!$A$1:$D$52"}</definedName>
    <definedName name="LHFS" localSheetId="1" hidden="1">{"'Changes Log'!$A$1:$F$25"}</definedName>
    <definedName name="LHFS" localSheetId="3" hidden="1">{"'Changes Log'!$A$1:$F$25"}</definedName>
    <definedName name="LHFS" localSheetId="7" hidden="1">{"'Changes Log'!$A$1:$F$25"}</definedName>
    <definedName name="LHFS" hidden="1">{"'Changes Log'!$A$1:$F$25"}</definedName>
    <definedName name="lhin" localSheetId="1" hidden="1">{"'Eng (page2)'!$A$1:$D$52"}</definedName>
    <definedName name="lhin" localSheetId="3" hidden="1">{"'Eng (page2)'!$A$1:$D$52"}</definedName>
    <definedName name="lhin" localSheetId="7" hidden="1">{"'Eng (page2)'!$A$1:$D$52"}</definedName>
    <definedName name="lhin" hidden="1">{"'Eng (page2)'!$A$1:$D$52"}</definedName>
    <definedName name="li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mcount" hidden="1">3</definedName>
    <definedName name="lkjjkl" localSheetId="1" hidden="1">{"'Eng (page2)'!$A$1:$D$52"}</definedName>
    <definedName name="lkjjkl" localSheetId="3" hidden="1">{"'Eng (page2)'!$A$1:$D$52"}</definedName>
    <definedName name="lkjjkl" localSheetId="7" hidden="1">{"'Eng (page2)'!$A$1:$D$52"}</definedName>
    <definedName name="lkjjkl" hidden="1">{"'Eng (page2)'!$A$1:$D$52"}</definedName>
    <definedName name="llk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1" hidden="1">{"sales",#N/A,FALSE,"SALES"}</definedName>
    <definedName name="lll" localSheetId="3" hidden="1">{"sales",#N/A,FALSE,"SALES"}</definedName>
    <definedName name="lll" localSheetId="7" hidden="1">{"sales",#N/A,FALSE,"SALES"}</definedName>
    <definedName name="lll" hidden="1">{"sales",#N/A,FALSE,"SALES"}</definedName>
    <definedName name="LLP" localSheetId="1" hidden="1">{"'Eng (page2)'!$A$1:$D$52"}</definedName>
    <definedName name="LLP" localSheetId="3" hidden="1">{"'Eng (page2)'!$A$1:$D$52"}</definedName>
    <definedName name="LLP" localSheetId="7" hidden="1">{"'Eng (page2)'!$A$1:$D$52"}</definedName>
    <definedName name="LLP" hidden="1">{"'Eng (page2)'!$A$1:$D$52"}</definedName>
    <definedName name="lo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ckton.xls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1" hidden="1">{"'Eng (page2)'!$A$1:$D$52"}</definedName>
    <definedName name="loi" localSheetId="3" hidden="1">{"'Eng (page2)'!$A$1:$D$52"}</definedName>
    <definedName name="loi" localSheetId="7" hidden="1">{"'Eng (page2)'!$A$1:$D$52"}</definedName>
    <definedName name="loi" hidden="1">{"'Eng (page2)'!$A$1:$D$52"}</definedName>
    <definedName name="LOL" localSheetId="1" hidden="1">{"'Eng (page2)'!$A$1:$D$52"}</definedName>
    <definedName name="LOL" localSheetId="3" hidden="1">{"'Eng (page2)'!$A$1:$D$52"}</definedName>
    <definedName name="LOL" localSheetId="7" hidden="1">{"'Eng (page2)'!$A$1:$D$52"}</definedName>
    <definedName name="LOL" hidden="1">{"'Eng (page2)'!$A$1:$D$52"}</definedName>
    <definedName name="lop" localSheetId="1" hidden="1">{"'Eng (page2)'!$A$1:$D$52"}</definedName>
    <definedName name="lop" localSheetId="3" hidden="1">{"'Eng (page2)'!$A$1:$D$52"}</definedName>
    <definedName name="lop" localSheetId="7" hidden="1">{"'Eng (page2)'!$A$1:$D$52"}</definedName>
    <definedName name="lop" hidden="1">{"'Eng (page2)'!$A$1:$D$52"}</definedName>
    <definedName name="LOW" localSheetId="1" hidden="1">{"'Eng (page2)'!$A$1:$D$52"}</definedName>
    <definedName name="LOW" localSheetId="3" hidden="1">{"'Eng (page2)'!$A$1:$D$52"}</definedName>
    <definedName name="LOW" localSheetId="7" hidden="1">{"'Eng (page2)'!$A$1:$D$52"}</definedName>
    <definedName name="LOW" hidden="1">{"'Eng (page2)'!$A$1:$D$52"}</definedName>
    <definedName name="lpppppppppp" localSheetId="1" hidden="1">{"'Sell_Office'!$C$5:$D$6"}</definedName>
    <definedName name="lpppppppppp" localSheetId="3" hidden="1">{"'Sell_Office'!$C$5:$D$6"}</definedName>
    <definedName name="lpppppppppp" localSheetId="7" hidden="1">{"'Sell_Office'!$C$5:$D$6"}</definedName>
    <definedName name="lpppppppppp" hidden="1">{"'Sell_Office'!$C$5:$D$6"}</definedName>
    <definedName name="lSAp" localSheetId="1" hidden="1">{"'Eng (page2)'!$A$1:$D$52"}</definedName>
    <definedName name="lSAp" localSheetId="3" hidden="1">{"'Eng (page2)'!$A$1:$D$52"}</definedName>
    <definedName name="lSAp" localSheetId="7" hidden="1">{"'Eng (page2)'!$A$1:$D$52"}</definedName>
    <definedName name="lSAp" hidden="1">{"'Eng (page2)'!$A$1:$D$52"}</definedName>
    <definedName name="LT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localSheetId="1" hidden="1">{"'Eng (page2)'!$A$1:$D$52"}</definedName>
    <definedName name="LV" localSheetId="3" hidden="1">{"'Eng (page2)'!$A$1:$D$52"}</definedName>
    <definedName name="LV" localSheetId="7" hidden="1">{"'Eng (page2)'!$A$1:$D$52"}</definedName>
    <definedName name="LV" hidden="1">{"'Eng (page2)'!$A$1:$D$52"}</definedName>
    <definedName name="ly" localSheetId="1" hidden="1">{"'Eng (page2)'!$A$1:$D$52"}</definedName>
    <definedName name="ly" localSheetId="3" hidden="1">{"'Eng (page2)'!$A$1:$D$52"}</definedName>
    <definedName name="ly" localSheetId="7" hidden="1">{"'Eng (page2)'!$A$1:$D$52"}</definedName>
    <definedName name="ly" hidden="1">{"'Eng (page2)'!$A$1:$D$52"}</definedName>
    <definedName name="ｍ" hidden="1">#REF!</definedName>
    <definedName name="MA">#REF!</definedName>
    <definedName name="mae" localSheetId="1" hidden="1">{"'Eng (page2)'!$A$1:$D$52"}</definedName>
    <definedName name="mae" localSheetId="3" hidden="1">{"'Eng (page2)'!$A$1:$D$52"}</definedName>
    <definedName name="mae" localSheetId="7" hidden="1">{"'Eng (page2)'!$A$1:$D$52"}</definedName>
    <definedName name="mae" hidden="1">{"'Eng (page2)'!$A$1:$D$52"}</definedName>
    <definedName name="MARINE_PROJECT_COST_200160">#REF!</definedName>
    <definedName name="MATERIAL_COST">#REF!</definedName>
    <definedName name="MCOP" localSheetId="1" hidden="1">{"'Eng (page2)'!$A$1:$D$52"}</definedName>
    <definedName name="MCOP" localSheetId="3" hidden="1">{"'Eng (page2)'!$A$1:$D$52"}</definedName>
    <definedName name="MCOP" localSheetId="7" hidden="1">{"'Eng (page2)'!$A$1:$D$52"}</definedName>
    <definedName name="MCOP" hidden="1">{"'Eng (page2)'!$A$1:$D$52"}</definedName>
    <definedName name="MFPW" localSheetId="1" hidden="1">{"'Eng (page2)'!$A$1:$D$52"}</definedName>
    <definedName name="MFPW" localSheetId="3" hidden="1">{"'Eng (page2)'!$A$1:$D$52"}</definedName>
    <definedName name="MFPW" localSheetId="7" hidden="1">{"'Eng (page2)'!$A$1:$D$52"}</definedName>
    <definedName name="MFPW" hidden="1">{"'Eng (page2)'!$A$1:$D$52"}</definedName>
    <definedName name="min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1" hidden="1">{"'Eng (page2)'!$A$1:$D$52"}</definedName>
    <definedName name="minute" localSheetId="3" hidden="1">{"'Eng (page2)'!$A$1:$D$52"}</definedName>
    <definedName name="minute" localSheetId="7" hidden="1">{"'Eng (page2)'!$A$1:$D$52"}</definedName>
    <definedName name="minute" hidden="1">{"'Eng (page2)'!$A$1:$D$52"}</definedName>
    <definedName name="MISC.EXP._DOC_MEMBER_AND_OTHER">#REF!</definedName>
    <definedName name="misgroup" hidden="1">[13]GROUPING!$B$440:$B$1029</definedName>
    <definedName name="MKO" localSheetId="1" hidden="1">{"'Eng (page2)'!$A$1:$D$52"}</definedName>
    <definedName name="MKO" localSheetId="3" hidden="1">{"'Eng (page2)'!$A$1:$D$52"}</definedName>
    <definedName name="MKO" localSheetId="7" hidden="1">{"'Eng (page2)'!$A$1:$D$52"}</definedName>
    <definedName name="MKO" hidden="1">{"'Eng (page2)'!$A$1:$D$52"}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7" hidden="1">{"Book Income",#N/A,FALSE,"B&amp;T";"Taxable Income",#N/A,FALSE,"B&amp;T"}</definedName>
    <definedName name="MM_note2" hidden="1">{"Book Income",#N/A,FALSE,"B&amp;T";"Taxable Income",#N/A,FALSE,"B&amp;T"}</definedName>
    <definedName name="mm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localSheetId="1" hidden="1">{"'Eng (page2)'!$A$1:$D$52"}</definedName>
    <definedName name="MOL" localSheetId="3" hidden="1">{"'Eng (page2)'!$A$1:$D$52"}</definedName>
    <definedName name="MOL" localSheetId="7" hidden="1">{"'Eng (page2)'!$A$1:$D$52"}</definedName>
    <definedName name="MOL" hidden="1">{"'Eng (page2)'!$A$1:$D$52"}</definedName>
    <definedName name="mon" localSheetId="1" hidden="1">{"'Eng (page2)'!$A$1:$D$52"}</definedName>
    <definedName name="mon" localSheetId="3" hidden="1">{"'Eng (page2)'!$A$1:$D$52"}</definedName>
    <definedName name="mon" localSheetId="7" hidden="1">{"'Eng (page2)'!$A$1:$D$52"}</definedName>
    <definedName name="mon" hidden="1">{"'Eng (page2)'!$A$1:$D$52"}</definedName>
    <definedName name="monmon" localSheetId="1" hidden="1">{"'Model'!$A$1:$N$53"}</definedName>
    <definedName name="monmon" localSheetId="3" hidden="1">{"'Model'!$A$1:$N$53"}</definedName>
    <definedName name="monmon" localSheetId="7" hidden="1">{"'Model'!$A$1:$N$53"}</definedName>
    <definedName name="monmon" hidden="1">{"'Model'!$A$1:$N$53"}</definedName>
    <definedName name="MU20120001.">#REF!</definedName>
    <definedName name="MU20120001.200110">#REF!</definedName>
    <definedName name="MU20120001.200201">#REF!</definedName>
    <definedName name="MU20120001.200202">#REF!</definedName>
    <definedName name="MU20120001.200203">#REF!</definedName>
    <definedName name="MU20120001.200204">#REF!</definedName>
    <definedName name="MU20120001.200205">#REF!</definedName>
    <definedName name="MU20120001.200206">#REF!</definedName>
    <definedName name="MU20120001.200207">#REF!</definedName>
    <definedName name="MU20120001.200208">#REF!</definedName>
    <definedName name="MU20120001.200210">#REF!</definedName>
    <definedName name="MU20120001.200211">#REF!</definedName>
    <definedName name="MU20120001.200212">#REF!</definedName>
    <definedName name="MU20120001.200301">#REF!</definedName>
    <definedName name="MU20120001.900000010">#REF!</definedName>
    <definedName name="MU20120001.900000130">#REF!</definedName>
    <definedName name="MU20120001.970004985">#REF!</definedName>
    <definedName name="MU20120001.970007999">#REF!</definedName>
    <definedName name="MU20120002.200301">#REF!</definedName>
    <definedName name="MU20120003.">#REF!</definedName>
    <definedName name="MU20120003.200110">#REF!</definedName>
    <definedName name="MU20120003.200201">#REF!</definedName>
    <definedName name="MU20120003.200202">#REF!</definedName>
    <definedName name="MU20120003.200203">#REF!</definedName>
    <definedName name="MU20120003.200204">#REF!</definedName>
    <definedName name="MU20120003.200205">#REF!</definedName>
    <definedName name="MU20120003.200206">#REF!</definedName>
    <definedName name="MU20120003.200207">#REF!</definedName>
    <definedName name="MU20120003.200208">#REF!</definedName>
    <definedName name="MU20120003.200210">#REF!</definedName>
    <definedName name="MU20120003.200211">#REF!</definedName>
    <definedName name="MU20120003.200212">#REF!</definedName>
    <definedName name="MU20120003.200301">#REF!</definedName>
    <definedName name="MU20120003.900000010">#REF!</definedName>
    <definedName name="MU20120003.900000130">#REF!</definedName>
    <definedName name="MU20120003.970004990">#REF!</definedName>
    <definedName name="MU20120003.970007999">#REF!</definedName>
    <definedName name="MU20120004.">#REF!</definedName>
    <definedName name="MU20120004.200110">#REF!</definedName>
    <definedName name="MU20120004.200201">#REF!</definedName>
    <definedName name="MU20120004.200202">#REF!</definedName>
    <definedName name="MU20120004.200203">#REF!</definedName>
    <definedName name="MU20120004.200204">#REF!</definedName>
    <definedName name="MU20120004.200205">#REF!</definedName>
    <definedName name="MU20120004.200206">#REF!</definedName>
    <definedName name="MU20120004.200207">#REF!</definedName>
    <definedName name="MU20120004.200208">#REF!</definedName>
    <definedName name="MU20120004.200210">#REF!</definedName>
    <definedName name="MU20120004.200211">#REF!</definedName>
    <definedName name="MU20120004.200212">#REF!</definedName>
    <definedName name="MU20120004.200301">#REF!</definedName>
    <definedName name="MU20120004.900000010">#REF!</definedName>
    <definedName name="MU20120004.970006456">#REF!</definedName>
    <definedName name="MU20120004.970007999">#REF!</definedName>
    <definedName name="MU20120099.">#REF!</definedName>
    <definedName name="MU20120099.200110">#REF!</definedName>
    <definedName name="MU20120099.200201">#REF!</definedName>
    <definedName name="MU20120099.200202">#REF!</definedName>
    <definedName name="MU20120099.200203">#REF!</definedName>
    <definedName name="MU20120099.200204">#REF!</definedName>
    <definedName name="MU20120099.200205">#REF!</definedName>
    <definedName name="MU20120099.200206">#REF!</definedName>
    <definedName name="MU20120099.200207">#REF!</definedName>
    <definedName name="MU20120099.200208">#REF!</definedName>
    <definedName name="MU20120099.200210">#REF!</definedName>
    <definedName name="MU20120099.200211">#REF!</definedName>
    <definedName name="MU20120099.200212">#REF!</definedName>
    <definedName name="MU20120099.200301">#REF!</definedName>
    <definedName name="MU20120099.900000010">#REF!</definedName>
    <definedName name="MU20120099.900000130">#REF!</definedName>
    <definedName name="MU20120099.970006557">#REF!</definedName>
    <definedName name="MU20120099.970007999">#REF!</definedName>
    <definedName name="MU20123900.">#REF!</definedName>
    <definedName name="MU20123900.200110">#REF!</definedName>
    <definedName name="MU20123900.200201">#REF!</definedName>
    <definedName name="MU20123900.200202">#REF!</definedName>
    <definedName name="MU20123900.200203">#REF!</definedName>
    <definedName name="MU20123900.200204">#REF!</definedName>
    <definedName name="MU20123900.200205">#REF!</definedName>
    <definedName name="MU20123900.200206">#REF!</definedName>
    <definedName name="MU20123900.200207">#REF!</definedName>
    <definedName name="MU20123900.200208">#REF!</definedName>
    <definedName name="MU20123900.200210">#REF!</definedName>
    <definedName name="MU20123900.200211">#REF!</definedName>
    <definedName name="MU20123900.200212">#REF!</definedName>
    <definedName name="MU20123900.200301">#REF!</definedName>
    <definedName name="MU20123900.900000010">#REF!</definedName>
    <definedName name="MU20123900.970004985">#REF!</definedName>
    <definedName name="MU20123900.970007999">#REF!</definedName>
    <definedName name="MU20124400.">#REF!</definedName>
    <definedName name="MU20124400.200110">#REF!</definedName>
    <definedName name="MU20124400.200201">#REF!</definedName>
    <definedName name="MU20124400.200202">#REF!</definedName>
    <definedName name="MU20124400.200203">#REF!</definedName>
    <definedName name="MU20124400.200204">#REF!</definedName>
    <definedName name="MU20124400.200205">#REF!</definedName>
    <definedName name="MU20124400.200206">#REF!</definedName>
    <definedName name="MU20124400.200207">#REF!</definedName>
    <definedName name="MU20124400.200208">#REF!</definedName>
    <definedName name="MU20124400.200210">#REF!</definedName>
    <definedName name="MU20124400.200211">#REF!</definedName>
    <definedName name="MU20124400.200212">#REF!</definedName>
    <definedName name="MU20124400.200301">#REF!</definedName>
    <definedName name="MU20124400.900000010">#REF!</definedName>
    <definedName name="MU20124400.970004985">#REF!</definedName>
    <definedName name="MU20124400.970007999">#REF!</definedName>
    <definedName name="MU20124800.">#REF!</definedName>
    <definedName name="MU20124800.200110">#REF!</definedName>
    <definedName name="MU20124800.200201">#REF!</definedName>
    <definedName name="MU20124800.200202">#REF!</definedName>
    <definedName name="MU20124800.200203">#REF!</definedName>
    <definedName name="MU20124800.200204">#REF!</definedName>
    <definedName name="MU20124800.200205">#REF!</definedName>
    <definedName name="MU20124800.200206">#REF!</definedName>
    <definedName name="MU20124800.200207">#REF!</definedName>
    <definedName name="MU20124800.200208">#REF!</definedName>
    <definedName name="MU20124800.200210">#REF!</definedName>
    <definedName name="MU20124800.200211">#REF!</definedName>
    <definedName name="MU20124800.200212">#REF!</definedName>
    <definedName name="MU20124800.200301">#REF!</definedName>
    <definedName name="MU20124800.900000010">#REF!</definedName>
    <definedName name="MU20124800.970004985">#REF!</definedName>
    <definedName name="MU20124800.970007999">#REF!</definedName>
    <definedName name="MU20140001.">#REF!</definedName>
    <definedName name="MU20140001.200110">#REF!</definedName>
    <definedName name="MU20140001.200201">#REF!</definedName>
    <definedName name="MU20140001.200202">#REF!</definedName>
    <definedName name="MU20140001.200203">#REF!</definedName>
    <definedName name="MU20140001.200204">#REF!</definedName>
    <definedName name="MU20140001.200205">#REF!</definedName>
    <definedName name="MU20140001.200206">#REF!</definedName>
    <definedName name="MU20140001.200207">#REF!</definedName>
    <definedName name="MU20140001.200208">#REF!</definedName>
    <definedName name="MU20140001.200210">#REF!</definedName>
    <definedName name="MU20140001.200211">#REF!</definedName>
    <definedName name="MU20140001.200212">#REF!</definedName>
    <definedName name="MU20140001.200301">#REF!</definedName>
    <definedName name="MU20140001.900000010">#REF!</definedName>
    <definedName name="MU20140001.900000130">#REF!</definedName>
    <definedName name="MU20140001.970005200">#REF!</definedName>
    <definedName name="MU20140001.970007999">#REF!</definedName>
    <definedName name="MU20143900.">#REF!</definedName>
    <definedName name="MU20143900.200110">#REF!</definedName>
    <definedName name="MU20143900.200201">#REF!</definedName>
    <definedName name="MU20143900.200202">#REF!</definedName>
    <definedName name="MU20143900.200203">#REF!</definedName>
    <definedName name="MU20143900.200204">#REF!</definedName>
    <definedName name="MU20143900.200205">#REF!</definedName>
    <definedName name="MU20143900.200206">#REF!</definedName>
    <definedName name="MU20143900.200207">#REF!</definedName>
    <definedName name="MU20143900.200208">#REF!</definedName>
    <definedName name="MU20143900.200210">#REF!</definedName>
    <definedName name="MU20143900.200211">#REF!</definedName>
    <definedName name="MU20143900.200212">#REF!</definedName>
    <definedName name="MU20143900.200301">#REF!</definedName>
    <definedName name="MU20143900.900000010">#REF!</definedName>
    <definedName name="MU20143900.970005200">#REF!</definedName>
    <definedName name="MU20143900.970007999">#REF!</definedName>
    <definedName name="MU204B0002.200206">#REF!</definedName>
    <definedName name="MU204B0002.200207">#REF!</definedName>
    <definedName name="MU204B0002.200208">#REF!</definedName>
    <definedName name="MU204B0002.200210">#REF!</definedName>
    <definedName name="MU204B0002.200211">#REF!</definedName>
    <definedName name="MU204B0002.200212">#REF!</definedName>
    <definedName name="MU204B0002.200301">#REF!</definedName>
    <definedName name="MU204B0004.200206">#REF!</definedName>
    <definedName name="MU204B0004.200207">#REF!</definedName>
    <definedName name="MU204B0004.200208">#REF!</definedName>
    <definedName name="MU204B0004.200210">#REF!</definedName>
    <definedName name="MU204B0004.200211">#REF!</definedName>
    <definedName name="MU204B0004.200212">#REF!</definedName>
    <definedName name="MU204B0004.200301">#REF!</definedName>
    <definedName name="MU204B0052.">#REF!</definedName>
    <definedName name="MU204B0052.200110">#REF!</definedName>
    <definedName name="MU204B0052.200201">#REF!</definedName>
    <definedName name="MU204B0052.200202">#REF!</definedName>
    <definedName name="MU204B0052.200203">#REF!</definedName>
    <definedName name="MU204B0052.200204">#REF!</definedName>
    <definedName name="MU204B0052.200205">#REF!</definedName>
    <definedName name="MU204B0052.200206">#REF!</definedName>
    <definedName name="MU204B0052.200207">#REF!</definedName>
    <definedName name="MU204B0052.200208">#REF!</definedName>
    <definedName name="MU204B0052.200210">#REF!</definedName>
    <definedName name="MU204B0052.200211">#REF!</definedName>
    <definedName name="MU204B0052.200212">#REF!</definedName>
    <definedName name="MU204B0052.200301">#REF!</definedName>
    <definedName name="MU204B0052.900000010">#REF!</definedName>
    <definedName name="MU204B0052.900000130">#REF!</definedName>
    <definedName name="MU204B0052.970005671">#REF!</definedName>
    <definedName name="MU204B0052.970007999">#REF!</definedName>
    <definedName name="MU204B0054.200206">#REF!</definedName>
    <definedName name="MU204B0054.200207">#REF!</definedName>
    <definedName name="MU204B0054.200208">#REF!</definedName>
    <definedName name="MU204B0054.200210">#REF!</definedName>
    <definedName name="MU204B0054.200211">#REF!</definedName>
    <definedName name="MU204B0054.200212">#REF!</definedName>
    <definedName name="MU204B0054.200301">#REF!</definedName>
    <definedName name="MU204C0001.">#REF!</definedName>
    <definedName name="MU204C0001.200110">#REF!</definedName>
    <definedName name="MU204C0001.200201">#REF!</definedName>
    <definedName name="MU204C0001.200202">#REF!</definedName>
    <definedName name="MU204C0001.200203">#REF!</definedName>
    <definedName name="MU204C0001.200204">#REF!</definedName>
    <definedName name="MU204C0001.200205">#REF!</definedName>
    <definedName name="MU204C0001.200206">#REF!</definedName>
    <definedName name="MU204C0001.200207">#REF!</definedName>
    <definedName name="MU204C0001.200208">#REF!</definedName>
    <definedName name="MU204C0001.200210">#REF!</definedName>
    <definedName name="MU204C0001.200211">#REF!</definedName>
    <definedName name="MU204C0001.200212">#REF!</definedName>
    <definedName name="MU204C0001.200301">#REF!</definedName>
    <definedName name="MU204C0001.900000010">#REF!</definedName>
    <definedName name="MU204C0001.900000130">#REF!</definedName>
    <definedName name="MU204C0001.970005675">#REF!</definedName>
    <definedName name="MU204C0001.970005676">#REF!</definedName>
    <definedName name="MU204C0001.970007999">#REF!</definedName>
    <definedName name="MU204C0002.">#REF!</definedName>
    <definedName name="MU204C0002.200110">#REF!</definedName>
    <definedName name="MU204C0002.200201">#REF!</definedName>
    <definedName name="MU204C0002.200202">#REF!</definedName>
    <definedName name="MU204C0002.200203">#REF!</definedName>
    <definedName name="MU204C0002.200204">#REF!</definedName>
    <definedName name="MU204C0002.200205">#REF!</definedName>
    <definedName name="MU204C0002.200206">#REF!</definedName>
    <definedName name="MU204C0002.200207">#REF!</definedName>
    <definedName name="MU204C0002.200208">#REF!</definedName>
    <definedName name="MU204C0002.200210">#REF!</definedName>
    <definedName name="MU204C0002.200211">#REF!</definedName>
    <definedName name="MU204C0002.200212">#REF!</definedName>
    <definedName name="MU204C0002.200301">#REF!</definedName>
    <definedName name="MU204C0002.900000010">#REF!</definedName>
    <definedName name="MU204C0002.900000130">#REF!</definedName>
    <definedName name="MU204C0002.970005675">#REF!</definedName>
    <definedName name="MU204C0002.970005676">#REF!</definedName>
    <definedName name="MU204C0002.970007999">#REF!</definedName>
    <definedName name="MU204C0999.">#REF!</definedName>
    <definedName name="MU204C0999.200110">#REF!</definedName>
    <definedName name="MU204C0999.200201">#REF!</definedName>
    <definedName name="MU204C0999.200202">#REF!</definedName>
    <definedName name="MU204C0999.200203">#REF!</definedName>
    <definedName name="MU204C0999.200204">#REF!</definedName>
    <definedName name="MU204C0999.200205">#REF!</definedName>
    <definedName name="MU204C0999.200206">#REF!</definedName>
    <definedName name="MU204C0999.200207">#REF!</definedName>
    <definedName name="MU204C0999.200208">#REF!</definedName>
    <definedName name="MU204C0999.200210">#REF!</definedName>
    <definedName name="MU204C0999.200211">#REF!</definedName>
    <definedName name="MU204C0999.200212">#REF!</definedName>
    <definedName name="MU204C0999.200301">#REF!</definedName>
    <definedName name="MU204C0999.900000010">#REF!</definedName>
    <definedName name="MU204C0999.970005685">#REF!</definedName>
    <definedName name="MU204C0999.970007999">#REF!</definedName>
    <definedName name="MU204E3900.">#REF!</definedName>
    <definedName name="MU204E3900.200110">#REF!</definedName>
    <definedName name="MU204E3900.200201">#REF!</definedName>
    <definedName name="MU204E3900.200202">#REF!</definedName>
    <definedName name="MU204E3900.200203">#REF!</definedName>
    <definedName name="MU204E3900.200204">#REF!</definedName>
    <definedName name="MU204E3900.200205">#REF!</definedName>
    <definedName name="MU204E3900.200206">#REF!</definedName>
    <definedName name="MU204E3900.200207">#REF!</definedName>
    <definedName name="MU204E3900.200208">#REF!</definedName>
    <definedName name="MU204E3900.200210">#REF!</definedName>
    <definedName name="MU204E3900.200211">#REF!</definedName>
    <definedName name="MU204E3900.200212">#REF!</definedName>
    <definedName name="MU204E3900.200301">#REF!</definedName>
    <definedName name="MU204E3900.900000010">#REF!</definedName>
    <definedName name="MU204E3900.970005260">#REF!</definedName>
    <definedName name="MU204E3900.970007999">#REF!</definedName>
    <definedName name="MU204E4400.">#REF!</definedName>
    <definedName name="MU204E4400.200110">#REF!</definedName>
    <definedName name="MU204E4400.200201">#REF!</definedName>
    <definedName name="MU204E4400.200202">#REF!</definedName>
    <definedName name="MU204E4400.200203">#REF!</definedName>
    <definedName name="MU204E4400.200204">#REF!</definedName>
    <definedName name="MU204E4400.200205">#REF!</definedName>
    <definedName name="MU204E4400.200206">#REF!</definedName>
    <definedName name="MU204E4400.200207">#REF!</definedName>
    <definedName name="MU204E4400.200208">#REF!</definedName>
    <definedName name="MU204E4400.200210">#REF!</definedName>
    <definedName name="MU204E4400.200211">#REF!</definedName>
    <definedName name="MU204E4400.200212">#REF!</definedName>
    <definedName name="MU204E4400.200301">#REF!</definedName>
    <definedName name="MU204E4400.900000010">#REF!</definedName>
    <definedName name="MU204E4400.970005260">#REF!</definedName>
    <definedName name="MU204E4400.970007999">#REF!</definedName>
    <definedName name="MU204S0001.">#REF!</definedName>
    <definedName name="MU204S0001.200206">#REF!</definedName>
    <definedName name="MU204S0001.200208">#REF!</definedName>
    <definedName name="MU204S0001.200210">#REF!</definedName>
    <definedName name="MU204S0001.200211">#REF!</definedName>
    <definedName name="MU204S0001.200212">#REF!</definedName>
    <definedName name="MU204S0001.200301">#REF!</definedName>
    <definedName name="MU204S0001.900000010">#REF!</definedName>
    <definedName name="MU204S0001.900000130">#REF!</definedName>
    <definedName name="MU204S0001.970002200">#REF!</definedName>
    <definedName name="MU204S0001.970007060">#REF!</definedName>
    <definedName name="MU204S0001.970007081">#REF!</definedName>
    <definedName name="MU204S0001.970007999">#REF!</definedName>
    <definedName name="MU204S0002.200206">#REF!</definedName>
    <definedName name="MU204S0002.200208">#REF!</definedName>
    <definedName name="MU204S0002.200210">#REF!</definedName>
    <definedName name="MU204S0002.200211">#REF!</definedName>
    <definedName name="MU204S0002.200212">#REF!</definedName>
    <definedName name="MU204S0002.200301">#REF!</definedName>
    <definedName name="MU204S0002.900000010">#REF!</definedName>
    <definedName name="MU204S0002.970002200">#REF!</definedName>
    <definedName name="MU204S0002.970007999">#REF!</definedName>
    <definedName name="MU20715940.">#REF!</definedName>
    <definedName name="MU20715940.200206">#REF!</definedName>
    <definedName name="MU20715940.200207">#REF!</definedName>
    <definedName name="MU20715940.200208">#REF!</definedName>
    <definedName name="MU20715940.200210">#REF!</definedName>
    <definedName name="MU20715940.200211">#REF!</definedName>
    <definedName name="MU20715940.200212">#REF!</definedName>
    <definedName name="MU20715940.200301">#REF!</definedName>
    <definedName name="MU20715940.900000010">#REF!</definedName>
    <definedName name="MU20715940.900000130">#REF!</definedName>
    <definedName name="MU20715940.970005660">#REF!</definedName>
    <definedName name="MU20715940.970007999">#REF!</definedName>
    <definedName name="MU20716140.200206">#REF!</definedName>
    <definedName name="MU20716140.200207">#REF!</definedName>
    <definedName name="MU20716140.200208">#REF!</definedName>
    <definedName name="MU20716140.200210">#REF!</definedName>
    <definedName name="MU20716140.200211">#REF!</definedName>
    <definedName name="MU20716140.200212">#REF!</definedName>
    <definedName name="MU20716140.200301">#REF!</definedName>
    <definedName name="MU20716141.">#REF!</definedName>
    <definedName name="MU20716141.200110">#REF!</definedName>
    <definedName name="MU20716141.200201">#REF!</definedName>
    <definedName name="MU20716141.200202">#REF!</definedName>
    <definedName name="MU20716141.200203">#REF!</definedName>
    <definedName name="MU20716141.200204">#REF!</definedName>
    <definedName name="MU20716141.200205">#REF!</definedName>
    <definedName name="MU20716141.200206">#REF!</definedName>
    <definedName name="MU20716141.200207">#REF!</definedName>
    <definedName name="MU20716141.200208">#REF!</definedName>
    <definedName name="MU20716141.200210">#REF!</definedName>
    <definedName name="MU20716141.200211">#REF!</definedName>
    <definedName name="MU20716141.200212">#REF!</definedName>
    <definedName name="MU20716141.200301">#REF!</definedName>
    <definedName name="MU20716141.900000010">#REF!</definedName>
    <definedName name="MU20716141.900000130">#REF!</definedName>
    <definedName name="MU20716141.970005670">#REF!</definedName>
    <definedName name="MU20716141.970007999">#REF!</definedName>
    <definedName name="MU20716240.">#REF!</definedName>
    <definedName name="MU20716240.200110">#REF!</definedName>
    <definedName name="MU20716240.200201">#REF!</definedName>
    <definedName name="MU20716240.200202">#REF!</definedName>
    <definedName name="MU20716240.200203">#REF!</definedName>
    <definedName name="MU20716240.200204">#REF!</definedName>
    <definedName name="MU20716240.200205">#REF!</definedName>
    <definedName name="MU20716240.200206">#REF!</definedName>
    <definedName name="MU20716240.200207">#REF!</definedName>
    <definedName name="MU20716240.200208">#REF!</definedName>
    <definedName name="MU20716240.200210">#REF!</definedName>
    <definedName name="MU20716240.200211">#REF!</definedName>
    <definedName name="MU20716240.200212">#REF!</definedName>
    <definedName name="MU20716240.200301">#REF!</definedName>
    <definedName name="MU20716240.900000010">#REF!</definedName>
    <definedName name="MU20716240.900000130">#REF!</definedName>
    <definedName name="MU20716240.970005675">#REF!</definedName>
    <definedName name="MU20716240.970007999">#REF!</definedName>
    <definedName name="MU32507920.">#REF!</definedName>
    <definedName name="MU32507920.200109">#REF!</definedName>
    <definedName name="MU32507920.200110">#REF!</definedName>
    <definedName name="MU32507920.200111">#REF!</definedName>
    <definedName name="MU32507920.200204">#REF!</definedName>
    <definedName name="MU32507920.200205">#REF!</definedName>
    <definedName name="MU32507920.200206">#REF!</definedName>
    <definedName name="MU32507920.200207">#REF!</definedName>
    <definedName name="MU32507920.200208">#REF!</definedName>
    <definedName name="MU32507920.200209">#REF!</definedName>
    <definedName name="MU32507920.200210">#REF!</definedName>
    <definedName name="MU32507920.200211">#REF!</definedName>
    <definedName name="MU32507920.200212">#REF!</definedName>
    <definedName name="MU32507920.200301">#REF!</definedName>
    <definedName name="MU32507920.200305">#REF!</definedName>
    <definedName name="MU32507920.200401">#REF!</definedName>
    <definedName name="MU32507920.200402">#REF!</definedName>
    <definedName name="MU32507920.200403">#REF!</definedName>
    <definedName name="MU32507920.200405">#REF!</definedName>
    <definedName name="MU32507920.200407">#REF!</definedName>
    <definedName name="MU32507920.200409">#REF!</definedName>
    <definedName name="MU32507920.200410">#REF!</definedName>
    <definedName name="MU32507920.200502">#REF!</definedName>
    <definedName name="MU32507920.200503">#REF!</definedName>
    <definedName name="MU32507920.200504">#REF!</definedName>
    <definedName name="MU32507920.200505">#REF!</definedName>
    <definedName name="MU32507920.200507">#REF!</definedName>
    <definedName name="MU32507920.200508">#REF!</definedName>
    <definedName name="MU32507920.900000010">#REF!</definedName>
    <definedName name="MU32507920.970002132">#REF!</definedName>
    <definedName name="MU32507920.970002990">#REF!</definedName>
    <definedName name="MU32507920.970003500">#REF!</definedName>
    <definedName name="MU32507920.970004145">#REF!</definedName>
    <definedName name="MU32507920.970004985">#REF!</definedName>
    <definedName name="MU32507920.970005260">#REF!</definedName>
    <definedName name="MU32507920.970007001">#REF!</definedName>
    <definedName name="MU32507920.970007950">#REF!</definedName>
    <definedName name="MU32507920.970007999">#REF!</definedName>
    <definedName name="MU32507920.970008010">#REF!</definedName>
    <definedName name="MU32507920.970008110">#REF!</definedName>
    <definedName name="MU32507920.970008120">#REF!</definedName>
    <definedName name="MU32507920.970008130">#REF!</definedName>
    <definedName name="MU32507920.970008140">#REF!</definedName>
    <definedName name="MU32507920.970008250">#REF!</definedName>
    <definedName name="MU32507920.970008410">#REF!</definedName>
    <definedName name="MU32507920.970008430">#REF!</definedName>
    <definedName name="MU32507920.970008450">#REF!</definedName>
    <definedName name="MU32507920.970008550">#REF!</definedName>
    <definedName name="MU32507920.970008899">#REF!</definedName>
    <definedName name="MU32507920.970008900">#REF!</definedName>
    <definedName name="MU32507920.970009010">#REF!</definedName>
    <definedName name="MU32507920.970009400">#REF!</definedName>
    <definedName name="MU32507920.970009600">#REF!</definedName>
    <definedName name="MU32507920.970009650">#REF!</definedName>
    <definedName name="MU32507920.970009900">#REF!</definedName>
    <definedName name="MU32507920.970009999">#REF!</definedName>
    <definedName name="MU32507920.970010200">#REF!</definedName>
    <definedName name="MU32507920.970010300">#REF!</definedName>
    <definedName name="MU32507920.970010510">#REF!</definedName>
    <definedName name="MU32507920.970010520">#REF!</definedName>
    <definedName name="MU32507920.970010610">#REF!</definedName>
    <definedName name="MU32507920.970010630">#REF!</definedName>
    <definedName name="MU32507920.970010710">#REF!</definedName>
    <definedName name="MU32507920.970010730">#REF!</definedName>
    <definedName name="MU32507920.970010810">#REF!</definedName>
    <definedName name="MU32507920.970010830">#REF!</definedName>
    <definedName name="MU32507920.970010999">#REF!</definedName>
    <definedName name="MU32507920.MU32513420">#REF!</definedName>
    <definedName name="MU32507920.MU32540920">#REF!</definedName>
    <definedName name="MU32513420.">#REF!</definedName>
    <definedName name="MU32513420.200109">#REF!</definedName>
    <definedName name="MU32513420.200110">#REF!</definedName>
    <definedName name="MU32513420.200111">#REF!</definedName>
    <definedName name="MU32513420.200204">#REF!</definedName>
    <definedName name="MU32513420.200205">#REF!</definedName>
    <definedName name="MU32513420.200206">#REF!</definedName>
    <definedName name="MU32513420.200207">#REF!</definedName>
    <definedName name="MU32513420.200208">#REF!</definedName>
    <definedName name="MU32513420.200209">#REF!</definedName>
    <definedName name="MU32513420.200210">#REF!</definedName>
    <definedName name="MU32513420.200211">#REF!</definedName>
    <definedName name="MU32513420.200212">#REF!</definedName>
    <definedName name="MU32513420.200301">#REF!</definedName>
    <definedName name="MU32513420.200305">#REF!</definedName>
    <definedName name="MU32513420.200306">#REF!</definedName>
    <definedName name="MU32513420.200401">#REF!</definedName>
    <definedName name="MU32513420.200402">#REF!</definedName>
    <definedName name="MU32513420.200403">#REF!</definedName>
    <definedName name="MU32513420.200405">#REF!</definedName>
    <definedName name="MU32513420.200407">#REF!</definedName>
    <definedName name="MU32513420.200409">#REF!</definedName>
    <definedName name="MU32513420.200410">#REF!</definedName>
    <definedName name="MU32513420.200501">#REF!</definedName>
    <definedName name="MU32513420.200502">#REF!</definedName>
    <definedName name="MU32513420.200503">#REF!</definedName>
    <definedName name="MU32513420.200504">#REF!</definedName>
    <definedName name="MU32513420.200505">#REF!</definedName>
    <definedName name="MU32513420.200506">#REF!</definedName>
    <definedName name="MU32513420.200507">#REF!</definedName>
    <definedName name="MU32513420.200508">#REF!</definedName>
    <definedName name="MU32513420.900000010">#REF!</definedName>
    <definedName name="MU32513420.970002314">#REF!</definedName>
    <definedName name="MU32513420.970002990">#REF!</definedName>
    <definedName name="MU32513420.970004951">#REF!</definedName>
    <definedName name="MU32513420.970007950">#REF!</definedName>
    <definedName name="MU32513420.970007999">#REF!</definedName>
    <definedName name="MU32513420.970008010">#REF!</definedName>
    <definedName name="MU32513420.970008110">#REF!</definedName>
    <definedName name="MU32513420.970008120">#REF!</definedName>
    <definedName name="MU32513420.970008130">#REF!</definedName>
    <definedName name="MU32513420.970008140">#REF!</definedName>
    <definedName name="MU32513420.970008250">#REF!</definedName>
    <definedName name="MU32513420.970008410">#REF!</definedName>
    <definedName name="MU32513420.970008430">#REF!</definedName>
    <definedName name="MU32513420.970008450">#REF!</definedName>
    <definedName name="MU32513420.970008550">#REF!</definedName>
    <definedName name="MU32513420.970008899">#REF!</definedName>
    <definedName name="MU32513420.970008900">#REF!</definedName>
    <definedName name="MU32513420.970009600">#REF!</definedName>
    <definedName name="MU32513420.970009900">#REF!</definedName>
    <definedName name="MU32513420.970009999">#REF!</definedName>
    <definedName name="MU32513420.970010200">#REF!</definedName>
    <definedName name="MU32513420.970010300">#REF!</definedName>
    <definedName name="MU32513420.970010510">#REF!</definedName>
    <definedName name="MU32513420.970010520">#REF!</definedName>
    <definedName name="MU32513420.970010610">#REF!</definedName>
    <definedName name="MU32513420.970010630">#REF!</definedName>
    <definedName name="MU32513420.970010710">#REF!</definedName>
    <definedName name="MU32513420.970010730">#REF!</definedName>
    <definedName name="MU32513420.970010810">#REF!</definedName>
    <definedName name="MU32513420.970010830">#REF!</definedName>
    <definedName name="MU32513420.970010840">#REF!</definedName>
    <definedName name="MU32513420.970010999">#REF!</definedName>
    <definedName name="MU32513420.MU20120001">#REF!</definedName>
    <definedName name="MU32513420.MU20123900">#REF!</definedName>
    <definedName name="MU32513420.MU20124400">#REF!</definedName>
    <definedName name="MU32513420.MU20124800">#REF!</definedName>
    <definedName name="MU32513520.">#REF!</definedName>
    <definedName name="MU32513520.200109">#REF!</definedName>
    <definedName name="MU32513520.200110">#REF!</definedName>
    <definedName name="MU32513520.200111">#REF!</definedName>
    <definedName name="MU32513520.200204">#REF!</definedName>
    <definedName name="MU32513520.200205">#REF!</definedName>
    <definedName name="MU32513520.200206">#REF!</definedName>
    <definedName name="MU32513520.200207">#REF!</definedName>
    <definedName name="MU32513520.200208">#REF!</definedName>
    <definedName name="MU32513520.200209">#REF!</definedName>
    <definedName name="MU32513520.200210">#REF!</definedName>
    <definedName name="MU32513520.200211">#REF!</definedName>
    <definedName name="MU32513520.200212">#REF!</definedName>
    <definedName name="MU32513520.200301">#REF!</definedName>
    <definedName name="MU32513520.200305">#REF!</definedName>
    <definedName name="MU32513520.200306">#REF!</definedName>
    <definedName name="MU32513520.200401">#REF!</definedName>
    <definedName name="MU32513520.200402">#REF!</definedName>
    <definedName name="MU32513520.200403">#REF!</definedName>
    <definedName name="MU32513520.200405">#REF!</definedName>
    <definedName name="MU32513520.200407">#REF!</definedName>
    <definedName name="MU32513520.200409">#REF!</definedName>
    <definedName name="MU32513520.200410">#REF!</definedName>
    <definedName name="MU32513520.200501">#REF!</definedName>
    <definedName name="MU32513520.200502">#REF!</definedName>
    <definedName name="MU32513520.200503">#REF!</definedName>
    <definedName name="MU32513520.200504">#REF!</definedName>
    <definedName name="MU32513520.200505">#REF!</definedName>
    <definedName name="MU32513520.200506">#REF!</definedName>
    <definedName name="MU32513520.200507">#REF!</definedName>
    <definedName name="MU32513520.200508">#REF!</definedName>
    <definedName name="MU32513520.900000010">#REF!</definedName>
    <definedName name="MU32513520.970002314">#REF!</definedName>
    <definedName name="MU32513520.970002990">#REF!</definedName>
    <definedName name="MU32513520.970004985">#REF!</definedName>
    <definedName name="MU32513520.970007950">#REF!</definedName>
    <definedName name="MU32513520.970007960">#REF!</definedName>
    <definedName name="MU32513520.970007999">#REF!</definedName>
    <definedName name="MU32513520.970008010">#REF!</definedName>
    <definedName name="MU32513520.970008110">#REF!</definedName>
    <definedName name="MU32513520.970008120">#REF!</definedName>
    <definedName name="MU32513520.970008130">#REF!</definedName>
    <definedName name="MU32513520.970008140">#REF!</definedName>
    <definedName name="MU32513520.970008250">#REF!</definedName>
    <definedName name="MU32513520.970008410">#REF!</definedName>
    <definedName name="MU32513520.970008430">#REF!</definedName>
    <definedName name="MU32513520.970008450">#REF!</definedName>
    <definedName name="MU32513520.970008550">#REF!</definedName>
    <definedName name="MU32513520.970008899">#REF!</definedName>
    <definedName name="MU32513520.970008900">#REF!</definedName>
    <definedName name="MU32513520.970009010">#REF!</definedName>
    <definedName name="MU32513520.970009400">#REF!</definedName>
    <definedName name="MU32513520.970009600">#REF!</definedName>
    <definedName name="MU32513520.970009900">#REF!</definedName>
    <definedName name="MU32513520.970009999">#REF!</definedName>
    <definedName name="MU32513520.970010200">#REF!</definedName>
    <definedName name="MU32513520.970010300">#REF!</definedName>
    <definedName name="MU32513520.970010510">#REF!</definedName>
    <definedName name="MU32513520.970010520">#REF!</definedName>
    <definedName name="MU32513520.970010610">#REF!</definedName>
    <definedName name="MU32513520.970010630">#REF!</definedName>
    <definedName name="MU32513520.970010710">#REF!</definedName>
    <definedName name="MU32513520.970010730">#REF!</definedName>
    <definedName name="MU32513520.970010810">#REF!</definedName>
    <definedName name="MU32513520.970010830">#REF!</definedName>
    <definedName name="MU32513520.970010999">#REF!</definedName>
    <definedName name="MU32513520.MU20120003">#REF!</definedName>
    <definedName name="MU32531220.">#REF!</definedName>
    <definedName name="MU32531220.200109">#REF!</definedName>
    <definedName name="MU32531220.200110">#REF!</definedName>
    <definedName name="MU32531220.200111">#REF!</definedName>
    <definedName name="MU32531220.200204">#REF!</definedName>
    <definedName name="MU32531220.200205">#REF!</definedName>
    <definedName name="MU32531220.200206">#REF!</definedName>
    <definedName name="MU32531220.200207">#REF!</definedName>
    <definedName name="MU32531220.200208">#REF!</definedName>
    <definedName name="MU32531220.200209">#REF!</definedName>
    <definedName name="MU32531220.200210">#REF!</definedName>
    <definedName name="MU32531220.200211">#REF!</definedName>
    <definedName name="MU32531220.200212">#REF!</definedName>
    <definedName name="MU32531220.200301">#REF!</definedName>
    <definedName name="MU32531220.200305">#REF!</definedName>
    <definedName name="MU32531220.200306">#REF!</definedName>
    <definedName name="MU32531220.200401">#REF!</definedName>
    <definedName name="MU32531220.200402">#REF!</definedName>
    <definedName name="MU32531220.200403">#REF!</definedName>
    <definedName name="MU32531220.200405">#REF!</definedName>
    <definedName name="MU32531220.200407">#REF!</definedName>
    <definedName name="MU32531220.200409">#REF!</definedName>
    <definedName name="MU32531220.200410">#REF!</definedName>
    <definedName name="MU32531220.200501">#REF!</definedName>
    <definedName name="MU32531220.200502">#REF!</definedName>
    <definedName name="MU32531220.200503">#REF!</definedName>
    <definedName name="MU32531220.200504">#REF!</definedName>
    <definedName name="MU32531220.200505">#REF!</definedName>
    <definedName name="MU32531220.200506">#REF!</definedName>
    <definedName name="MU32531220.200507">#REF!</definedName>
    <definedName name="MU32531220.200508">#REF!</definedName>
    <definedName name="MU32531220.900000010">#REF!</definedName>
    <definedName name="MU32531220.970007001">#REF!</definedName>
    <definedName name="MU32531220.970007999">#REF!</definedName>
    <definedName name="MU32531220.970008450">#REF!</definedName>
    <definedName name="MU32531220.970008550">#REF!</definedName>
    <definedName name="MU32531220.970008899">#REF!</definedName>
    <definedName name="MU32531220.970008900">#REF!</definedName>
    <definedName name="MU32531220.970010200">#REF!</definedName>
    <definedName name="MU32531220.970010520">#REF!</definedName>
    <definedName name="MU32531220.970010999">#REF!</definedName>
    <definedName name="MU32531220.MU32507920">#REF!</definedName>
    <definedName name="MU32540920.">#REF!</definedName>
    <definedName name="MU32540920.200109">#REF!</definedName>
    <definedName name="MU32540920.200110">#REF!</definedName>
    <definedName name="MU32540920.200111">#REF!</definedName>
    <definedName name="MU32540920.200204">#REF!</definedName>
    <definedName name="MU32540920.200205">#REF!</definedName>
    <definedName name="MU32540920.200206">#REF!</definedName>
    <definedName name="MU32540920.200207">#REF!</definedName>
    <definedName name="MU32540920.200208">#REF!</definedName>
    <definedName name="MU32540920.200209">#REF!</definedName>
    <definedName name="MU32540920.200210">#REF!</definedName>
    <definedName name="MU32540920.200211">#REF!</definedName>
    <definedName name="MU32540920.200212">#REF!</definedName>
    <definedName name="MU32540920.200301">#REF!</definedName>
    <definedName name="MU32540920.200305">#REF!</definedName>
    <definedName name="MU32540920.200306">#REF!</definedName>
    <definedName name="MU32540920.200401">#REF!</definedName>
    <definedName name="MU32540920.200402">#REF!</definedName>
    <definedName name="MU32540920.200403">#REF!</definedName>
    <definedName name="MU32540920.200405">#REF!</definedName>
    <definedName name="MU32540920.200407">#REF!</definedName>
    <definedName name="MU32540920.200409">#REF!</definedName>
    <definedName name="MU32540920.200410">#REF!</definedName>
    <definedName name="MU32540920.200501">#REF!</definedName>
    <definedName name="MU32540920.200502">#REF!</definedName>
    <definedName name="MU32540920.200503">#REF!</definedName>
    <definedName name="MU32540920.200504">#REF!</definedName>
    <definedName name="MU32540920.200505">#REF!</definedName>
    <definedName name="MU32540920.200506">#REF!</definedName>
    <definedName name="MU32540920.200507">#REF!</definedName>
    <definedName name="MU32540920.200508">#REF!</definedName>
    <definedName name="MU32540920.900000010">#REF!</definedName>
    <definedName name="MU32540920.970002314">#REF!</definedName>
    <definedName name="MU32540920.970002990">#REF!</definedName>
    <definedName name="MU32540920.970004952">#REF!</definedName>
    <definedName name="MU32540920.970007950">#REF!</definedName>
    <definedName name="MU32540920.970007999">#REF!</definedName>
    <definedName name="MU32540920.970008010">#REF!</definedName>
    <definedName name="MU32540920.970008110">#REF!</definedName>
    <definedName name="MU32540920.970008120">#REF!</definedName>
    <definedName name="MU32540920.970008130">#REF!</definedName>
    <definedName name="MU32540920.970008140">#REF!</definedName>
    <definedName name="MU32540920.970008250">#REF!</definedName>
    <definedName name="MU32540920.970008410">#REF!</definedName>
    <definedName name="MU32540920.970008430">#REF!</definedName>
    <definedName name="MU32540920.970008450">#REF!</definedName>
    <definedName name="MU32540920.970008550">#REF!</definedName>
    <definedName name="MU32540920.970008899">#REF!</definedName>
    <definedName name="MU32540920.970008900">#REF!</definedName>
    <definedName name="MU32540920.970009600">#REF!</definedName>
    <definedName name="MU32540920.970009650">#REF!</definedName>
    <definedName name="MU32540920.970009900">#REF!</definedName>
    <definedName name="MU32540920.970009999">#REF!</definedName>
    <definedName name="MU32540920.970010200">#REF!</definedName>
    <definedName name="MU32540920.970010300">#REF!</definedName>
    <definedName name="MU32540920.970010510">#REF!</definedName>
    <definedName name="MU32540920.970010520">#REF!</definedName>
    <definedName name="MU32540920.970010610">#REF!</definedName>
    <definedName name="MU32540920.970010630">#REF!</definedName>
    <definedName name="MU32540920.970010710">#REF!</definedName>
    <definedName name="MU32540920.970010730">#REF!</definedName>
    <definedName name="MU32540920.970010810">#REF!</definedName>
    <definedName name="MU32540920.970010830">#REF!</definedName>
    <definedName name="MU32540920.970010840">#REF!</definedName>
    <definedName name="MU32540920.970010999">#REF!</definedName>
    <definedName name="MU32540920.MU32550120">#REF!</definedName>
    <definedName name="MU32540920.MU32715920">#REF!</definedName>
    <definedName name="MU32550120.">#REF!</definedName>
    <definedName name="MU32550120.200109">#REF!</definedName>
    <definedName name="MU32550120.200110">#REF!</definedName>
    <definedName name="MU32550120.200111">#REF!</definedName>
    <definedName name="MU32550120.200204">#REF!</definedName>
    <definedName name="MU32550120.200205">#REF!</definedName>
    <definedName name="MU32550120.200206">#REF!</definedName>
    <definedName name="MU32550120.200207">#REF!</definedName>
    <definedName name="MU32550120.200208">#REF!</definedName>
    <definedName name="MU32550120.200209">#REF!</definedName>
    <definedName name="MU32550120.200210">#REF!</definedName>
    <definedName name="MU32550120.200211">#REF!</definedName>
    <definedName name="MU32550120.200212">#REF!</definedName>
    <definedName name="MU32550120.200301">#REF!</definedName>
    <definedName name="MU32550120.200305">#REF!</definedName>
    <definedName name="MU32550120.200306">#REF!</definedName>
    <definedName name="MU32550120.200401">#REF!</definedName>
    <definedName name="MU32550120.200402">#REF!</definedName>
    <definedName name="MU32550120.200403">#REF!</definedName>
    <definedName name="MU32550120.200405">#REF!</definedName>
    <definedName name="MU32550120.200407">#REF!</definedName>
    <definedName name="MU32550120.200409">#REF!</definedName>
    <definedName name="MU32550120.200410">#REF!</definedName>
    <definedName name="MU32550120.200501">#REF!</definedName>
    <definedName name="MU32550120.200502">#REF!</definedName>
    <definedName name="MU32550120.200503">#REF!</definedName>
    <definedName name="MU32550120.200504">#REF!</definedName>
    <definedName name="MU32550120.200505">#REF!</definedName>
    <definedName name="MU32550120.200506">#REF!</definedName>
    <definedName name="MU32550120.200507">#REF!</definedName>
    <definedName name="MU32550120.200508">#REF!</definedName>
    <definedName name="MU32550120.900000010">#REF!</definedName>
    <definedName name="MU32550120.970004985">#REF!</definedName>
    <definedName name="MU32550120.970005150">#REF!</definedName>
    <definedName name="MU32550120.970007999">#REF!</definedName>
    <definedName name="MU32550120.970010200">#REF!</definedName>
    <definedName name="MU32550120.970010999">#REF!</definedName>
    <definedName name="MU32550120.MU20140001">#REF!</definedName>
    <definedName name="MU32550120.MU20143900">#REF!</definedName>
    <definedName name="MU32563620.">#REF!</definedName>
    <definedName name="MU32563620.200109">#REF!</definedName>
    <definedName name="MU32563620.200110">#REF!</definedName>
    <definedName name="MU32563620.200111">#REF!</definedName>
    <definedName name="MU32563620.200204">#REF!</definedName>
    <definedName name="MU32563620.200205">#REF!</definedName>
    <definedName name="MU32563620.200206">#REF!</definedName>
    <definedName name="MU32563620.200207">#REF!</definedName>
    <definedName name="MU32563620.200208">#REF!</definedName>
    <definedName name="MU32563620.200209">#REF!</definedName>
    <definedName name="MU32563620.200210">#REF!</definedName>
    <definedName name="MU32563620.200211">#REF!</definedName>
    <definedName name="MU32563620.200212">#REF!</definedName>
    <definedName name="MU32563620.200301">#REF!</definedName>
    <definedName name="MU32563620.200305">#REF!</definedName>
    <definedName name="MU32563620.200306">#REF!</definedName>
    <definedName name="MU32563620.200401">#REF!</definedName>
    <definedName name="MU32563620.200402">#REF!</definedName>
    <definedName name="MU32563620.200403">#REF!</definedName>
    <definedName name="MU32563620.200405">#REF!</definedName>
    <definedName name="MU32563620.200407">#REF!</definedName>
    <definedName name="MU32563620.200409">#REF!</definedName>
    <definedName name="MU32563620.200410">#REF!</definedName>
    <definedName name="MU32563620.200501">#REF!</definedName>
    <definedName name="MU32563620.200502">#REF!</definedName>
    <definedName name="MU32563620.200503">#REF!</definedName>
    <definedName name="MU32563620.200504">#REF!</definedName>
    <definedName name="MU32563620.200505">#REF!</definedName>
    <definedName name="MU32563620.200506">#REF!</definedName>
    <definedName name="MU32563620.200507">#REF!</definedName>
    <definedName name="MU32563620.200508">#REF!</definedName>
    <definedName name="MU32563620.900000010">#REF!</definedName>
    <definedName name="MU32563620.970004985">#REF!</definedName>
    <definedName name="MU32563620.970005260">#REF!</definedName>
    <definedName name="MU32563620.970007950">#REF!</definedName>
    <definedName name="MU32563620.970007999">#REF!</definedName>
    <definedName name="MU32563620.970008010">#REF!</definedName>
    <definedName name="MU32563620.970008110">#REF!</definedName>
    <definedName name="MU32563620.970008120">#REF!</definedName>
    <definedName name="MU32563620.970008130">#REF!</definedName>
    <definedName name="MU32563620.970008140">#REF!</definedName>
    <definedName name="MU32563620.970008250">#REF!</definedName>
    <definedName name="MU32563620.970008410">#REF!</definedName>
    <definedName name="MU32563620.970008430">#REF!</definedName>
    <definedName name="MU32563620.970008450">#REF!</definedName>
    <definedName name="MU32563620.970008550">#REF!</definedName>
    <definedName name="MU32563620.970008899">#REF!</definedName>
    <definedName name="MU32563620.970008900">#REF!</definedName>
    <definedName name="MU32563620.970009010">#REF!</definedName>
    <definedName name="MU32563620.970009250">#REF!</definedName>
    <definedName name="MU32563620.970009400">#REF!</definedName>
    <definedName name="MU32563620.970009600">#REF!</definedName>
    <definedName name="MU32563620.970009650">#REF!</definedName>
    <definedName name="MU32563620.970009750">#REF!</definedName>
    <definedName name="MU32563620.970009900">#REF!</definedName>
    <definedName name="MU32563620.970009999">#REF!</definedName>
    <definedName name="MU32563620.970010200">#REF!</definedName>
    <definedName name="MU32563620.970010300">#REF!</definedName>
    <definedName name="MU32563620.970010510">#REF!</definedName>
    <definedName name="MU32563620.970010520">#REF!</definedName>
    <definedName name="MU32563620.970010610">#REF!</definedName>
    <definedName name="MU32563620.970010630">#REF!</definedName>
    <definedName name="MU32563620.970010710">#REF!</definedName>
    <definedName name="MU32563620.970010730">#REF!</definedName>
    <definedName name="MU32563620.970010810">#REF!</definedName>
    <definedName name="MU32563620.970010830">#REF!</definedName>
    <definedName name="MU32563620.970010999">#REF!</definedName>
    <definedName name="MU32563620.MU204E3900">#REF!</definedName>
    <definedName name="MU32563620.MU204E4400">#REF!</definedName>
    <definedName name="MU32715920.">#REF!</definedName>
    <definedName name="MU32715920.200109">#REF!</definedName>
    <definedName name="MU32715920.200110">#REF!</definedName>
    <definedName name="MU32715920.200111">#REF!</definedName>
    <definedName name="MU32715920.200204">#REF!</definedName>
    <definedName name="MU32715920.200205">#REF!</definedName>
    <definedName name="MU32715920.200206">#REF!</definedName>
    <definedName name="MU32715920.200207">#REF!</definedName>
    <definedName name="MU32715920.200208">#REF!</definedName>
    <definedName name="MU32715920.200209">#REF!</definedName>
    <definedName name="MU32715920.200210">#REF!</definedName>
    <definedName name="MU32715920.200211">#REF!</definedName>
    <definedName name="MU32715920.200212">#REF!</definedName>
    <definedName name="MU32715920.200301">#REF!</definedName>
    <definedName name="MU32715920.200305">#REF!</definedName>
    <definedName name="MU32715920.200306">#REF!</definedName>
    <definedName name="MU32715920.200401">#REF!</definedName>
    <definedName name="MU32715920.200402">#REF!</definedName>
    <definedName name="MU32715920.200403">#REF!</definedName>
    <definedName name="MU32715920.200405">#REF!</definedName>
    <definedName name="MU32715920.200407">#REF!</definedName>
    <definedName name="MU32715920.200409">#REF!</definedName>
    <definedName name="MU32715920.200410">#REF!</definedName>
    <definedName name="MU32715920.200501">#REF!</definedName>
    <definedName name="MU32715920.200502">#REF!</definedName>
    <definedName name="MU32715920.200503">#REF!</definedName>
    <definedName name="MU32715920.200504">#REF!</definedName>
    <definedName name="MU32715920.200505">#REF!</definedName>
    <definedName name="MU32715920.200506">#REF!</definedName>
    <definedName name="MU32715920.200507">#REF!</definedName>
    <definedName name="MU32715920.200508">#REF!</definedName>
    <definedName name="MU32715920.900000010">#REF!</definedName>
    <definedName name="MU32715920.970002048">#REF!</definedName>
    <definedName name="MU32715920.970002060">#REF!</definedName>
    <definedName name="MU32715920.970002090">#REF!</definedName>
    <definedName name="MU32715920.970002110">#REF!</definedName>
    <definedName name="MU32715920.970002200">#REF!</definedName>
    <definedName name="MU32715920.970002232">#REF!</definedName>
    <definedName name="MU32715920.970002316">#REF!</definedName>
    <definedName name="MU32715920.970004985">#REF!</definedName>
    <definedName name="MU32715920.970005150">#REF!</definedName>
    <definedName name="MU32715920.970005260">#REF!</definedName>
    <definedName name="MU32715920.970007060">#REF!</definedName>
    <definedName name="MU32715920.970007081">#REF!</definedName>
    <definedName name="MU32715920.970007950">#REF!</definedName>
    <definedName name="MU32715920.970007960">#REF!</definedName>
    <definedName name="MU32715920.970007999">#REF!</definedName>
    <definedName name="MU32715920.970008010">#REF!</definedName>
    <definedName name="MU32715920.970008110">#REF!</definedName>
    <definedName name="MU32715920.970008120">#REF!</definedName>
    <definedName name="MU32715920.970008130">#REF!</definedName>
    <definedName name="MU32715920.970008140">#REF!</definedName>
    <definedName name="MU32715920.970008250">#REF!</definedName>
    <definedName name="MU32715920.970008410">#REF!</definedName>
    <definedName name="MU32715920.970008430">#REF!</definedName>
    <definedName name="MU32715920.970008450">#REF!</definedName>
    <definedName name="MU32715920.970008550">#REF!</definedName>
    <definedName name="MU32715920.970008899">#REF!</definedName>
    <definedName name="MU32715920.970008900">#REF!</definedName>
    <definedName name="MU32715920.970009010">#REF!</definedName>
    <definedName name="MU32715920.970009250">#REF!</definedName>
    <definedName name="MU32715920.970009400">#REF!</definedName>
    <definedName name="MU32715920.970009600">#REF!</definedName>
    <definedName name="MU32715920.970009650">#REF!</definedName>
    <definedName name="MU32715920.970009750">#REF!</definedName>
    <definedName name="MU32715920.970009900">#REF!</definedName>
    <definedName name="MU32715920.970009999">#REF!</definedName>
    <definedName name="MU32715920.970010200">#REF!</definedName>
    <definedName name="MU32715920.970010300">#REF!</definedName>
    <definedName name="MU32715920.970010510">#REF!</definedName>
    <definedName name="MU32715920.970010520">#REF!</definedName>
    <definedName name="MU32715920.970010610">#REF!</definedName>
    <definedName name="MU32715920.970010630">#REF!</definedName>
    <definedName name="MU32715920.970010710">#REF!</definedName>
    <definedName name="MU32715920.970010730">#REF!</definedName>
    <definedName name="MU32715920.970010810">#REF!</definedName>
    <definedName name="MU32715920.970010830">#REF!</definedName>
    <definedName name="MU32715920.970010840">#REF!</definedName>
    <definedName name="MU32715920.970010999">#REF!</definedName>
    <definedName name="MU32715920.MU20715940">#REF!</definedName>
    <definedName name="MU32716110.">#REF!</definedName>
    <definedName name="MU32716110.200109">#REF!</definedName>
    <definedName name="MU32716110.200110">#REF!</definedName>
    <definedName name="MU32716110.200111">#REF!</definedName>
    <definedName name="MU32716110.200204">#REF!</definedName>
    <definedName name="MU32716110.200205">#REF!</definedName>
    <definedName name="MU32716110.200206">#REF!</definedName>
    <definedName name="MU32716110.200207">#REF!</definedName>
    <definedName name="MU32716110.200208">#REF!</definedName>
    <definedName name="MU32716110.200209">#REF!</definedName>
    <definedName name="MU32716110.200210">#REF!</definedName>
    <definedName name="MU32716110.200211">#REF!</definedName>
    <definedName name="MU32716110.200212">#REF!</definedName>
    <definedName name="MU32716110.200301">#REF!</definedName>
    <definedName name="MU32716110.200305">#REF!</definedName>
    <definedName name="MU32716110.200306">#REF!</definedName>
    <definedName name="MU32716110.200401">#REF!</definedName>
    <definedName name="MU32716110.200402">#REF!</definedName>
    <definedName name="MU32716110.200403">#REF!</definedName>
    <definedName name="MU32716110.200405">#REF!</definedName>
    <definedName name="MU32716110.200407">#REF!</definedName>
    <definedName name="MU32716110.200409">#REF!</definedName>
    <definedName name="MU32716110.200410">#REF!</definedName>
    <definedName name="MU32716110.200501">#REF!</definedName>
    <definedName name="MU32716110.200502">#REF!</definedName>
    <definedName name="MU32716110.200503">#REF!</definedName>
    <definedName name="MU32716110.200504">#REF!</definedName>
    <definedName name="MU32716110.200505">#REF!</definedName>
    <definedName name="MU32716110.200506">#REF!</definedName>
    <definedName name="MU32716110.200507">#REF!</definedName>
    <definedName name="MU32716110.200508">#REF!</definedName>
    <definedName name="MU32716110.900000010">#REF!</definedName>
    <definedName name="MU32716110.970002990">#REF!</definedName>
    <definedName name="MU32716110.970005670">#REF!</definedName>
    <definedName name="MU32716110.970007999">#REF!</definedName>
    <definedName name="MU32716110.970008110">#REF!</definedName>
    <definedName name="MU32716110.970008120">#REF!</definedName>
    <definedName name="MU32716110.970008130">#REF!</definedName>
    <definedName name="MU32716110.970008140">#REF!</definedName>
    <definedName name="MU32716110.970008430">#REF!</definedName>
    <definedName name="MU32716110.970008450">#REF!</definedName>
    <definedName name="MU32716110.970008550">#REF!</definedName>
    <definedName name="MU32716110.970008899">#REF!</definedName>
    <definedName name="MU32716110.970008900">#REF!</definedName>
    <definedName name="MU32716110.970009600">#REF!</definedName>
    <definedName name="MU32716110.970009999">#REF!</definedName>
    <definedName name="MU32716110.970010520">#REF!</definedName>
    <definedName name="MU32716110.970010730">#REF!</definedName>
    <definedName name="MU32716110.970010840">#REF!</definedName>
    <definedName name="MU32716110.970010999">#REF!</definedName>
    <definedName name="MU32716110.MU204B0052">#REF!</definedName>
    <definedName name="MU32716120.">#REF!</definedName>
    <definedName name="MU32716120.200109">#REF!</definedName>
    <definedName name="MU32716120.200110">#REF!</definedName>
    <definedName name="MU32716120.200111">#REF!</definedName>
    <definedName name="MU32716120.200204">#REF!</definedName>
    <definedName name="MU32716120.200205">#REF!</definedName>
    <definedName name="MU32716120.200206">#REF!</definedName>
    <definedName name="MU32716120.200207">#REF!</definedName>
    <definedName name="MU32716120.200208">#REF!</definedName>
    <definedName name="MU32716120.200209">#REF!</definedName>
    <definedName name="MU32716120.200210">#REF!</definedName>
    <definedName name="MU32716120.200211">#REF!</definedName>
    <definedName name="MU32716120.200212">#REF!</definedName>
    <definedName name="MU32716120.200301">#REF!</definedName>
    <definedName name="MU32716120.200305">#REF!</definedName>
    <definedName name="MU32716120.200306">#REF!</definedName>
    <definedName name="MU32716120.200401">#REF!</definedName>
    <definedName name="MU32716120.200402">#REF!</definedName>
    <definedName name="MU32716120.200403">#REF!</definedName>
    <definedName name="MU32716120.200405">#REF!</definedName>
    <definedName name="MU32716120.200407">#REF!</definedName>
    <definedName name="MU32716120.200409">#REF!</definedName>
    <definedName name="MU32716120.200410">#REF!</definedName>
    <definedName name="MU32716120.200501">#REF!</definedName>
    <definedName name="MU32716120.200502">#REF!</definedName>
    <definedName name="MU32716120.200503">#REF!</definedName>
    <definedName name="MU32716120.200504">#REF!</definedName>
    <definedName name="MU32716120.200505">#REF!</definedName>
    <definedName name="MU32716120.200506">#REF!</definedName>
    <definedName name="MU32716120.200507">#REF!</definedName>
    <definedName name="MU32716120.200508">#REF!</definedName>
    <definedName name="MU32716120.900000010">#REF!</definedName>
    <definedName name="MU32716120.970002294">#REF!</definedName>
    <definedName name="MU32716120.970002312">#REF!</definedName>
    <definedName name="MU32716120.970002314">#REF!</definedName>
    <definedName name="MU32716120.970002316">#REF!</definedName>
    <definedName name="MU32716120.970002990">#REF!</definedName>
    <definedName name="MU32716120.970004985">#REF!</definedName>
    <definedName name="MU32716120.970005200">#REF!</definedName>
    <definedName name="MU32716120.970005660">#REF!</definedName>
    <definedName name="MU32716120.970005680">#REF!</definedName>
    <definedName name="MU32716120.970007950">#REF!</definedName>
    <definedName name="MU32716120.970007999">#REF!</definedName>
    <definedName name="MU32716120.970008010">#REF!</definedName>
    <definedName name="MU32716120.970008110">#REF!</definedName>
    <definedName name="MU32716120.970008120">#REF!</definedName>
    <definedName name="MU32716120.970008130">#REF!</definedName>
    <definedName name="MU32716120.970008140">#REF!</definedName>
    <definedName name="MU32716120.970008250">#REF!</definedName>
    <definedName name="MU32716120.970008410">#REF!</definedName>
    <definedName name="MU32716120.970008430">#REF!</definedName>
    <definedName name="MU32716120.970008450">#REF!</definedName>
    <definedName name="MU32716120.970008550">#REF!</definedName>
    <definedName name="MU32716120.970008899">#REF!</definedName>
    <definedName name="MU32716120.970008900">#REF!</definedName>
    <definedName name="MU32716120.970009010">#REF!</definedName>
    <definedName name="MU32716120.970009250">#REF!</definedName>
    <definedName name="MU32716120.970009400">#REF!</definedName>
    <definedName name="MU32716120.970009600">#REF!</definedName>
    <definedName name="MU32716120.970009650">#REF!</definedName>
    <definedName name="MU32716120.970009750">#REF!</definedName>
    <definedName name="MU32716120.970009900">#REF!</definedName>
    <definedName name="MU32716120.970009999">#REF!</definedName>
    <definedName name="MU32716120.970010200">#REF!</definedName>
    <definedName name="MU32716120.970010300">#REF!</definedName>
    <definedName name="MU32716120.970010420">#REF!</definedName>
    <definedName name="MU32716120.970010510">#REF!</definedName>
    <definedName name="MU32716120.970010520">#REF!</definedName>
    <definedName name="MU32716120.970010610">#REF!</definedName>
    <definedName name="MU32716120.970010630">#REF!</definedName>
    <definedName name="MU32716120.970010710">#REF!</definedName>
    <definedName name="MU32716120.970010730">#REF!</definedName>
    <definedName name="MU32716120.970010810">#REF!</definedName>
    <definedName name="MU32716120.970010830">#REF!</definedName>
    <definedName name="MU32716120.970010840">#REF!</definedName>
    <definedName name="MU32716120.970010999">#REF!</definedName>
    <definedName name="MU32716120.MU20716141">#REF!</definedName>
    <definedName name="MU32716210.">#REF!</definedName>
    <definedName name="MU32716210.200109">#REF!</definedName>
    <definedName name="MU32716210.200110">#REF!</definedName>
    <definedName name="MU32716210.200111">#REF!</definedName>
    <definedName name="MU32716210.200204">#REF!</definedName>
    <definedName name="MU32716210.200205">#REF!</definedName>
    <definedName name="MU32716210.200206">#REF!</definedName>
    <definedName name="MU32716210.200207">#REF!</definedName>
    <definedName name="MU32716210.200208">#REF!</definedName>
    <definedName name="MU32716210.200209">#REF!</definedName>
    <definedName name="MU32716210.200210">#REF!</definedName>
    <definedName name="MU32716210.200211">#REF!</definedName>
    <definedName name="MU32716210.200212">#REF!</definedName>
    <definedName name="MU32716210.200301">#REF!</definedName>
    <definedName name="MU32716210.200305">#REF!</definedName>
    <definedName name="MU32716210.200306">#REF!</definedName>
    <definedName name="MU32716210.200401">#REF!</definedName>
    <definedName name="MU32716210.200402">#REF!</definedName>
    <definedName name="MU32716210.200403">#REF!</definedName>
    <definedName name="MU32716210.200405">#REF!</definedName>
    <definedName name="MU32716210.200407">#REF!</definedName>
    <definedName name="MU32716210.200409">#REF!</definedName>
    <definedName name="MU32716210.200410">#REF!</definedName>
    <definedName name="MU32716210.200501">#REF!</definedName>
    <definedName name="MU32716210.200502">#REF!</definedName>
    <definedName name="MU32716210.200503">#REF!</definedName>
    <definedName name="MU32716210.200504">#REF!</definedName>
    <definedName name="MU32716210.200505">#REF!</definedName>
    <definedName name="MU32716210.200506">#REF!</definedName>
    <definedName name="MU32716210.200507">#REF!</definedName>
    <definedName name="MU32716210.200508">#REF!</definedName>
    <definedName name="MU32716210.900000010">#REF!</definedName>
    <definedName name="MU32716210.970002990">#REF!</definedName>
    <definedName name="MU32716210.970005675">#REF!</definedName>
    <definedName name="MU32716210.970007999">#REF!</definedName>
    <definedName name="MU32716210.970008110">#REF!</definedName>
    <definedName name="MU32716210.970008120">#REF!</definedName>
    <definedName name="MU32716210.970008130">#REF!</definedName>
    <definedName name="MU32716210.970008140">#REF!</definedName>
    <definedName name="MU32716210.970008430">#REF!</definedName>
    <definedName name="MU32716210.970008450">#REF!</definedName>
    <definedName name="MU32716210.970008550">#REF!</definedName>
    <definedName name="MU32716210.970008899">#REF!</definedName>
    <definedName name="MU32716210.970008900">#REF!</definedName>
    <definedName name="MU32716210.970009600">#REF!</definedName>
    <definedName name="MU32716210.970009999">#REF!</definedName>
    <definedName name="MU32716210.970010520">#REF!</definedName>
    <definedName name="MU32716210.970010730">#REF!</definedName>
    <definedName name="MU32716210.970010840">#REF!</definedName>
    <definedName name="MU32716210.970010999">#REF!</definedName>
    <definedName name="MU32716210.MU204C0002">#REF!</definedName>
    <definedName name="MU32716220.">#REF!</definedName>
    <definedName name="MU32716220.200109">#REF!</definedName>
    <definedName name="MU32716220.200110">#REF!</definedName>
    <definedName name="MU32716220.200111">#REF!</definedName>
    <definedName name="MU32716220.200204">#REF!</definedName>
    <definedName name="MU32716220.200205">#REF!</definedName>
    <definedName name="MU32716220.200206">#REF!</definedName>
    <definedName name="MU32716220.200207">#REF!</definedName>
    <definedName name="MU32716220.200208">#REF!</definedName>
    <definedName name="MU32716220.200209">#REF!</definedName>
    <definedName name="MU32716220.200210">#REF!</definedName>
    <definedName name="MU32716220.200211">#REF!</definedName>
    <definedName name="MU32716220.200212">#REF!</definedName>
    <definedName name="MU32716220.200301">#REF!</definedName>
    <definedName name="MU32716220.200305">#REF!</definedName>
    <definedName name="MU32716220.200306">#REF!</definedName>
    <definedName name="MU32716220.200401">#REF!</definedName>
    <definedName name="MU32716220.200402">#REF!</definedName>
    <definedName name="MU32716220.200403">#REF!</definedName>
    <definedName name="MU32716220.200405">#REF!</definedName>
    <definedName name="MU32716220.200407">#REF!</definedName>
    <definedName name="MU32716220.200409">#REF!</definedName>
    <definedName name="MU32716220.200410">#REF!</definedName>
    <definedName name="MU32716220.200501">#REF!</definedName>
    <definedName name="MU32716220.200502">#REF!</definedName>
    <definedName name="MU32716220.200503">#REF!</definedName>
    <definedName name="MU32716220.200504">#REF!</definedName>
    <definedName name="MU32716220.200505">#REF!</definedName>
    <definedName name="MU32716220.200506">#REF!</definedName>
    <definedName name="MU32716220.200507">#REF!</definedName>
    <definedName name="MU32716220.200508">#REF!</definedName>
    <definedName name="MU32716220.900000010">#REF!</definedName>
    <definedName name="MU32716220.970002294">#REF!</definedName>
    <definedName name="MU32716220.970002312">#REF!</definedName>
    <definedName name="MU32716220.970002314">#REF!</definedName>
    <definedName name="MU32716220.970002316">#REF!</definedName>
    <definedName name="MU32716220.970002990">#REF!</definedName>
    <definedName name="MU32716220.970004985">#REF!</definedName>
    <definedName name="MU32716220.970005200">#REF!</definedName>
    <definedName name="MU32716220.970005660">#REF!</definedName>
    <definedName name="MU32716220.970005680">#REF!</definedName>
    <definedName name="MU32716220.970007950">#REF!</definedName>
    <definedName name="MU32716220.970007999">#REF!</definedName>
    <definedName name="MU32716220.970008010">#REF!</definedName>
    <definedName name="MU32716220.970008110">#REF!</definedName>
    <definedName name="MU32716220.970008120">#REF!</definedName>
    <definedName name="MU32716220.970008130">#REF!</definedName>
    <definedName name="MU32716220.970008140">#REF!</definedName>
    <definedName name="MU32716220.970008250">#REF!</definedName>
    <definedName name="MU32716220.970008410">#REF!</definedName>
    <definedName name="MU32716220.970008430">#REF!</definedName>
    <definedName name="MU32716220.970008450">#REF!</definedName>
    <definedName name="MU32716220.970008550">#REF!</definedName>
    <definedName name="MU32716220.970008899">#REF!</definedName>
    <definedName name="MU32716220.970008900">#REF!</definedName>
    <definedName name="MU32716220.970009010">#REF!</definedName>
    <definedName name="MU32716220.970009250">#REF!</definedName>
    <definedName name="MU32716220.970009400">#REF!</definedName>
    <definedName name="MU32716220.970009600">#REF!</definedName>
    <definedName name="MU32716220.970009650">#REF!</definedName>
    <definedName name="MU32716220.970009900">#REF!</definedName>
    <definedName name="MU32716220.970009999">#REF!</definedName>
    <definedName name="MU32716220.970010200">#REF!</definedName>
    <definedName name="MU32716220.970010300">#REF!</definedName>
    <definedName name="MU32716220.970010420">#REF!</definedName>
    <definedName name="MU32716220.970010510">#REF!</definedName>
    <definedName name="MU32716220.970010520">#REF!</definedName>
    <definedName name="MU32716220.970010610">#REF!</definedName>
    <definedName name="MU32716220.970010630">#REF!</definedName>
    <definedName name="MU32716220.970010710">#REF!</definedName>
    <definedName name="MU32716220.970010730">#REF!</definedName>
    <definedName name="MU32716220.970010810">#REF!</definedName>
    <definedName name="MU32716220.970010830">#REF!</definedName>
    <definedName name="MU32716220.970010840">#REF!</definedName>
    <definedName name="MU32716220.970010999">#REF!</definedName>
    <definedName name="MU32716220.MU20716240">#REF!</definedName>
    <definedName name="MU32716220__.">#REF!</definedName>
    <definedName name="MU32717920.">#REF!</definedName>
    <definedName name="MU32717920.200109">#REF!</definedName>
    <definedName name="MU32717920.200110">#REF!</definedName>
    <definedName name="MU32717920.200111">#REF!</definedName>
    <definedName name="MU32717920.200204">#REF!</definedName>
    <definedName name="MU32717920.200205">#REF!</definedName>
    <definedName name="MU32717920.200206">#REF!</definedName>
    <definedName name="MU32717920.200207">#REF!</definedName>
    <definedName name="MU32717920.200208">#REF!</definedName>
    <definedName name="MU32717920.200209">#REF!</definedName>
    <definedName name="MU32717920.200210">#REF!</definedName>
    <definedName name="MU32717920.200211">#REF!</definedName>
    <definedName name="MU32717920.200212">#REF!</definedName>
    <definedName name="MU32717920.200301">#REF!</definedName>
    <definedName name="MU32717920.200305">#REF!</definedName>
    <definedName name="MU32717920.200306">#REF!</definedName>
    <definedName name="MU32717920.200401">#REF!</definedName>
    <definedName name="MU32717920.200402">#REF!</definedName>
    <definedName name="MU32717920.200403">#REF!</definedName>
    <definedName name="MU32717920.200405">#REF!</definedName>
    <definedName name="MU32717920.200407">#REF!</definedName>
    <definedName name="MU32717920.200409">#REF!</definedName>
    <definedName name="MU32717920.200410">#REF!</definedName>
    <definedName name="MU32717920.200501">#REF!</definedName>
    <definedName name="MU32717920.200502">#REF!</definedName>
    <definedName name="MU32717920.200503">#REF!</definedName>
    <definedName name="MU32717920.200504">#REF!</definedName>
    <definedName name="MU32717920.200505">#REF!</definedName>
    <definedName name="MU32717920.200506">#REF!</definedName>
    <definedName name="MU32717920.200507">#REF!</definedName>
    <definedName name="MU32717920.200508">#REF!</definedName>
    <definedName name="MU32717920.900000010">#REF!</definedName>
    <definedName name="MU32717920.970002312">#REF!</definedName>
    <definedName name="MU32717920.970002990">#REF!</definedName>
    <definedName name="MU32717920.970004985">#REF!</definedName>
    <definedName name="MU32717920.970007950">#REF!</definedName>
    <definedName name="MU32717920.970007999">#REF!</definedName>
    <definedName name="MU32717920.970008010">#REF!</definedName>
    <definedName name="MU32717920.970008110">#REF!</definedName>
    <definedName name="MU32717920.970008120">#REF!</definedName>
    <definedName name="MU32717920.970008130">#REF!</definedName>
    <definedName name="MU32717920.970008140">#REF!</definedName>
    <definedName name="MU32717920.970008250">#REF!</definedName>
    <definedName name="MU32717920.970008410">#REF!</definedName>
    <definedName name="MU32717920.970008430">#REF!</definedName>
    <definedName name="MU32717920.970008450">#REF!</definedName>
    <definedName name="MU32717920.970008550">#REF!</definedName>
    <definedName name="MU32717920.970008899">#REF!</definedName>
    <definedName name="MU32717920.970008900">#REF!</definedName>
    <definedName name="MU32717920.970009600">#REF!</definedName>
    <definedName name="MU32717920.970009999">#REF!</definedName>
    <definedName name="MU32717920.970010200">#REF!</definedName>
    <definedName name="MU32717920.970010300">#REF!</definedName>
    <definedName name="MU32717920.970010510">#REF!</definedName>
    <definedName name="MU32717920.970010520">#REF!</definedName>
    <definedName name="MU32717920.970010610">#REF!</definedName>
    <definedName name="MU32717920.970010630">#REF!</definedName>
    <definedName name="MU32717920.970010710">#REF!</definedName>
    <definedName name="MU32717920.970010730">#REF!</definedName>
    <definedName name="MU32717920.970010810">#REF!</definedName>
    <definedName name="MU32717920.970010830">#REF!</definedName>
    <definedName name="MU32717920.970010999">#REF!</definedName>
    <definedName name="MU32717920.MU204C0999">#REF!</definedName>
    <definedName name="MU32717920__.">#REF!</definedName>
    <definedName name="mun" localSheetId="1" hidden="1">{"'Model'!$A$1:$N$53"}</definedName>
    <definedName name="mun" localSheetId="3" hidden="1">{"'Model'!$A$1:$N$53"}</definedName>
    <definedName name="mun" localSheetId="7" hidden="1">{"'Model'!$A$1:$N$53"}</definedName>
    <definedName name="mun" hidden="1">{"'Model'!$A$1:$N$53"}</definedName>
    <definedName name="muroi" hidden="1">[14]MOTO!#REF!</definedName>
    <definedName name="MWEP" localSheetId="1" hidden="1">{"'Eng (page2)'!$A$1:$D$52"}</definedName>
    <definedName name="MWEP" localSheetId="3" hidden="1">{"'Eng (page2)'!$A$1:$D$52"}</definedName>
    <definedName name="MWEP" localSheetId="7" hidden="1">{"'Eng (page2)'!$A$1:$D$52"}</definedName>
    <definedName name="MWEP" hidden="1">{"'Eng (page2)'!$A$1:$D$52"}</definedName>
    <definedName name="n" localSheetId="1" hidden="1">{"'Model'!$A$1:$N$53"}</definedName>
    <definedName name="n" localSheetId="3" hidden="1">{"'Model'!$A$1:$N$53"}</definedName>
    <definedName name="n" localSheetId="7" hidden="1">{"'Model'!$A$1:$N$53"}</definedName>
    <definedName name="n" hidden="1">{"'Model'!$A$1:$N$53"}</definedName>
    <definedName name="Nam" hidden="1">#REF!</definedName>
    <definedName name="nan" localSheetId="1" hidden="1">{"'Model'!$A$1:$N$53"}</definedName>
    <definedName name="nan" localSheetId="3" hidden="1">{"'Model'!$A$1:$N$53"}</definedName>
    <definedName name="nan" localSheetId="7" hidden="1">{"'Model'!$A$1:$N$53"}</definedName>
    <definedName name="nan" hidden="1">{"'Model'!$A$1:$N$53"}</definedName>
    <definedName name="NAOCL_INSURANCE">#REF!</definedName>
    <definedName name="NaOH_32__from_CLL_M">#REF!</definedName>
    <definedName name="NaOH_50__from_CLL_M">#REF!</definedName>
    <definedName name="NaOH_DOM">#REF!</definedName>
    <definedName name="NaOH_EXP">#REF!</definedName>
    <definedName name="NaON_INSURANCE">#REF!</definedName>
    <definedName name="NATURE" localSheetId="1" hidden="1">{"'Eng (page2)'!$A$1:$D$52"}</definedName>
    <definedName name="NATURE" localSheetId="3" hidden="1">{"'Eng (page2)'!$A$1:$D$52"}</definedName>
    <definedName name="NATURE" localSheetId="7" hidden="1">{"'Eng (page2)'!$A$1:$D$52"}</definedName>
    <definedName name="NATURE" hidden="1">{"'Eng (page2)'!$A$1:$D$52"}</definedName>
    <definedName name="ne" localSheetId="1" hidden="1">{"'Eng (page2)'!$A$1:$D$52"}</definedName>
    <definedName name="ne" localSheetId="3" hidden="1">{"'Eng (page2)'!$A$1:$D$52"}</definedName>
    <definedName name="ne" localSheetId="7" hidden="1">{"'Eng (page2)'!$A$1:$D$52"}</definedName>
    <definedName name="ne" hidden="1">{"'Eng (page2)'!$A$1:$D$52"}</definedName>
    <definedName name="nee" localSheetId="1" hidden="1">{"'Eng (page2)'!$A$1:$D$52"}</definedName>
    <definedName name="nee" localSheetId="3" hidden="1">{"'Eng (page2)'!$A$1:$D$52"}</definedName>
    <definedName name="nee" localSheetId="7" hidden="1">{"'Eng (page2)'!$A$1:$D$52"}</definedName>
    <definedName name="nee" hidden="1">{"'Eng (page2)'!$A$1:$D$52"}</definedName>
    <definedName name="neg" localSheetId="1" hidden="1">{"'Eng (page2)'!$A$1:$D$52"}</definedName>
    <definedName name="neg" localSheetId="3" hidden="1">{"'Eng (page2)'!$A$1:$D$52"}</definedName>
    <definedName name="neg" localSheetId="7" hidden="1">{"'Eng (page2)'!$A$1:$D$52"}</definedName>
    <definedName name="neg" hidden="1">{"'Eng (page2)'!$A$1:$D$52"}</definedName>
    <definedName name="NEU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1" hidden="1">{"Act Vs Fcst YTD",#N/A,TRUE,"Monthly PL"}</definedName>
    <definedName name="NEW" localSheetId="3" hidden="1">{"Act Vs Fcst YTD",#N/A,TRUE,"Monthly PL"}</definedName>
    <definedName name="NEW" localSheetId="7" hidden="1">{"Act Vs Fcst YTD",#N/A,TRUE,"Monthly PL"}</definedName>
    <definedName name="NEW" hidden="1">{"Act Vs Fcst YTD",#N/A,TRUE,"Monthly PL"}</definedName>
    <definedName name="NEW_1" localSheetId="1" hidden="1">{"Act Vs Fcst YTD",#N/A,TRUE,"Monthly PL"}</definedName>
    <definedName name="NEW_1" localSheetId="3" hidden="1">{"Act Vs Fcst YTD",#N/A,TRUE,"Monthly PL"}</definedName>
    <definedName name="NEW_1" localSheetId="7" hidden="1">{"Act Vs Fcst YTD",#N/A,TRUE,"Monthly PL"}</definedName>
    <definedName name="NEW_1" hidden="1">{"Act Vs Fcst YTD",#N/A,TRUE,"Monthly PL"}</definedName>
    <definedName name="NEW_1_1" localSheetId="1" hidden="1">{"Act Vs Fcst YTD",#N/A,TRUE,"Monthly PL"}</definedName>
    <definedName name="NEW_1_1" localSheetId="3" hidden="1">{"Act Vs Fcst YTD",#N/A,TRUE,"Monthly PL"}</definedName>
    <definedName name="NEW_1_1" localSheetId="7" hidden="1">{"Act Vs Fcst YTD",#N/A,TRUE,"Monthly PL"}</definedName>
    <definedName name="NEW_1_1" hidden="1">{"Act Vs Fcst YTD",#N/A,TRUE,"Monthly PL"}</definedName>
    <definedName name="NEW_1_2" localSheetId="1" hidden="1">{"Act Vs Fcst YTD",#N/A,TRUE,"Monthly PL"}</definedName>
    <definedName name="NEW_1_2" localSheetId="3" hidden="1">{"Act Vs Fcst YTD",#N/A,TRUE,"Monthly PL"}</definedName>
    <definedName name="NEW_1_2" localSheetId="7" hidden="1">{"Act Vs Fcst YTD",#N/A,TRUE,"Monthly PL"}</definedName>
    <definedName name="NEW_1_2" hidden="1">{"Act Vs Fcst YTD",#N/A,TRUE,"Monthly PL"}</definedName>
    <definedName name="NEW_1_3" localSheetId="1" hidden="1">{"Act Vs Fcst YTD",#N/A,TRUE,"Monthly PL"}</definedName>
    <definedName name="NEW_1_3" localSheetId="3" hidden="1">{"Act Vs Fcst YTD",#N/A,TRUE,"Monthly PL"}</definedName>
    <definedName name="NEW_1_3" localSheetId="7" hidden="1">{"Act Vs Fcst YTD",#N/A,TRUE,"Monthly PL"}</definedName>
    <definedName name="NEW_1_3" hidden="1">{"Act Vs Fcst YTD",#N/A,TRUE,"Monthly PL"}</definedName>
    <definedName name="NEW_1_4" localSheetId="1" hidden="1">{"Act Vs Fcst YTD",#N/A,TRUE,"Monthly PL"}</definedName>
    <definedName name="NEW_1_4" localSheetId="3" hidden="1">{"Act Vs Fcst YTD",#N/A,TRUE,"Monthly PL"}</definedName>
    <definedName name="NEW_1_4" localSheetId="7" hidden="1">{"Act Vs Fcst YTD",#N/A,TRUE,"Monthly PL"}</definedName>
    <definedName name="NEW_1_4" hidden="1">{"Act Vs Fcst YTD",#N/A,TRUE,"Monthly PL"}</definedName>
    <definedName name="NEW_1_5" localSheetId="1" hidden="1">{"Act Vs Fcst YTD",#N/A,TRUE,"Monthly PL"}</definedName>
    <definedName name="NEW_1_5" localSheetId="3" hidden="1">{"Act Vs Fcst YTD",#N/A,TRUE,"Monthly PL"}</definedName>
    <definedName name="NEW_1_5" localSheetId="7" hidden="1">{"Act Vs Fcst YTD",#N/A,TRUE,"Monthly PL"}</definedName>
    <definedName name="NEW_1_5" hidden="1">{"Act Vs Fcst YTD",#N/A,TRUE,"Monthly PL"}</definedName>
    <definedName name="NEW_2" localSheetId="1" hidden="1">{"Act Vs Fcst YTD",#N/A,TRUE,"Monthly PL"}</definedName>
    <definedName name="NEW_2" localSheetId="3" hidden="1">{"Act Vs Fcst YTD",#N/A,TRUE,"Monthly PL"}</definedName>
    <definedName name="NEW_2" localSheetId="7" hidden="1">{"Act Vs Fcst YTD",#N/A,TRUE,"Monthly PL"}</definedName>
    <definedName name="NEW_2" hidden="1">{"Act Vs Fcst YTD",#N/A,TRUE,"Monthly PL"}</definedName>
    <definedName name="NEW_2_1" localSheetId="1" hidden="1">{"Act Vs Fcst YTD",#N/A,TRUE,"Monthly PL"}</definedName>
    <definedName name="NEW_2_1" localSheetId="3" hidden="1">{"Act Vs Fcst YTD",#N/A,TRUE,"Monthly PL"}</definedName>
    <definedName name="NEW_2_1" localSheetId="7" hidden="1">{"Act Vs Fcst YTD",#N/A,TRUE,"Monthly PL"}</definedName>
    <definedName name="NEW_2_1" hidden="1">{"Act Vs Fcst YTD",#N/A,TRUE,"Monthly PL"}</definedName>
    <definedName name="NEW_2_2" localSheetId="1" hidden="1">{"Act Vs Fcst YTD",#N/A,TRUE,"Monthly PL"}</definedName>
    <definedName name="NEW_2_2" localSheetId="3" hidden="1">{"Act Vs Fcst YTD",#N/A,TRUE,"Monthly PL"}</definedName>
    <definedName name="NEW_2_2" localSheetId="7" hidden="1">{"Act Vs Fcst YTD",#N/A,TRUE,"Monthly PL"}</definedName>
    <definedName name="NEW_2_2" hidden="1">{"Act Vs Fcst YTD",#N/A,TRUE,"Monthly PL"}</definedName>
    <definedName name="NEW_2_3" localSheetId="1" hidden="1">{"Act Vs Fcst YTD",#N/A,TRUE,"Monthly PL"}</definedName>
    <definedName name="NEW_2_3" localSheetId="3" hidden="1">{"Act Vs Fcst YTD",#N/A,TRUE,"Monthly PL"}</definedName>
    <definedName name="NEW_2_3" localSheetId="7" hidden="1">{"Act Vs Fcst YTD",#N/A,TRUE,"Monthly PL"}</definedName>
    <definedName name="NEW_2_3" hidden="1">{"Act Vs Fcst YTD",#N/A,TRUE,"Monthly PL"}</definedName>
    <definedName name="NEW_2_4" localSheetId="1" hidden="1">{"Act Vs Fcst YTD",#N/A,TRUE,"Monthly PL"}</definedName>
    <definedName name="NEW_2_4" localSheetId="3" hidden="1">{"Act Vs Fcst YTD",#N/A,TRUE,"Monthly PL"}</definedName>
    <definedName name="NEW_2_4" localSheetId="7" hidden="1">{"Act Vs Fcst YTD",#N/A,TRUE,"Monthly PL"}</definedName>
    <definedName name="NEW_2_4" hidden="1">{"Act Vs Fcst YTD",#N/A,TRUE,"Monthly PL"}</definedName>
    <definedName name="NEW_2_5" localSheetId="1" hidden="1">{"Act Vs Fcst YTD",#N/A,TRUE,"Monthly PL"}</definedName>
    <definedName name="NEW_2_5" localSheetId="3" hidden="1">{"Act Vs Fcst YTD",#N/A,TRUE,"Monthly PL"}</definedName>
    <definedName name="NEW_2_5" localSheetId="7" hidden="1">{"Act Vs Fcst YTD",#N/A,TRUE,"Monthly PL"}</definedName>
    <definedName name="NEW_2_5" hidden="1">{"Act Vs Fcst YTD",#N/A,TRUE,"Monthly PL"}</definedName>
    <definedName name="NEW_3" localSheetId="1" hidden="1">{"Act Vs Fcst YTD",#N/A,TRUE,"Monthly PL"}</definedName>
    <definedName name="NEW_3" localSheetId="3" hidden="1">{"Act Vs Fcst YTD",#N/A,TRUE,"Monthly PL"}</definedName>
    <definedName name="NEW_3" localSheetId="7" hidden="1">{"Act Vs Fcst YTD",#N/A,TRUE,"Monthly PL"}</definedName>
    <definedName name="NEW_3" hidden="1">{"Act Vs Fcst YTD",#N/A,TRUE,"Monthly PL"}</definedName>
    <definedName name="NEW_4" localSheetId="1" hidden="1">{"Act Vs Fcst YTD",#N/A,TRUE,"Monthly PL"}</definedName>
    <definedName name="NEW_4" localSheetId="3" hidden="1">{"Act Vs Fcst YTD",#N/A,TRUE,"Monthly PL"}</definedName>
    <definedName name="NEW_4" localSheetId="7" hidden="1">{"Act Vs Fcst YTD",#N/A,TRUE,"Monthly PL"}</definedName>
    <definedName name="NEW_4" hidden="1">{"Act Vs Fcst YTD",#N/A,TRUE,"Monthly PL"}</definedName>
    <definedName name="NEW_5" localSheetId="1" hidden="1">{"Act Vs Fcst YTD",#N/A,TRUE,"Monthly PL"}</definedName>
    <definedName name="NEW_5" localSheetId="3" hidden="1">{"Act Vs Fcst YTD",#N/A,TRUE,"Monthly PL"}</definedName>
    <definedName name="NEW_5" localSheetId="7" hidden="1">{"Act Vs Fcst YTD",#N/A,TRUE,"Monthly PL"}</definedName>
    <definedName name="NEW_5" hidden="1">{"Act Vs Fcst YTD",#N/A,TRUE,"Monthly PL"}</definedName>
    <definedName name="NFS" localSheetId="1" hidden="1">{"'Eng (page2)'!$A$1:$D$52"}</definedName>
    <definedName name="NFS" localSheetId="3" hidden="1">{"'Eng (page2)'!$A$1:$D$52"}</definedName>
    <definedName name="NFS" localSheetId="7" hidden="1">{"'Eng (page2)'!$A$1:$D$52"}</definedName>
    <definedName name="NFS" hidden="1">{"'Eng (page2)'!$A$1:$D$52"}</definedName>
    <definedName name="nin" localSheetId="1" hidden="1">{"'Model'!$A$1:$N$53"}</definedName>
    <definedName name="nin" localSheetId="3" hidden="1">{"'Model'!$A$1:$N$53"}</definedName>
    <definedName name="nin" localSheetId="7" hidden="1">{"'Model'!$A$1:$N$53"}</definedName>
    <definedName name="nin" hidden="1">{"'Model'!$A$1:$N$53"}</definedName>
    <definedName name="nm" localSheetId="1" hidden="1">{"'Eng (page2)'!$A$1:$D$52"}</definedName>
    <definedName name="nm" localSheetId="3" hidden="1">{"'Eng (page2)'!$A$1:$D$52"}</definedName>
    <definedName name="nm" localSheetId="7" hidden="1">{"'Eng (page2)'!$A$1:$D$52"}</definedName>
    <definedName name="nm" hidden="1">{"'Eng (page2)'!$A$1:$D$52"}</definedName>
    <definedName name="nn" localSheetId="1" hidden="1">{"'Model'!$A$1:$N$53"}</definedName>
    <definedName name="nn" localSheetId="3" hidden="1">{"'Model'!$A$1:$N$53"}</definedName>
    <definedName name="nn" localSheetId="7" hidden="1">{"'Model'!$A$1:$N$53"}</definedName>
    <definedName name="nn" hidden="1">{"'Model'!$A$1:$N$53"}</definedName>
    <definedName name="nn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_TAX_EXPENSE_643100104">#REF!</definedName>
    <definedName name="none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Use" localSheetId="1" hidden="1">{"'ตัวอย่าง'!$A$1:$O$21"}</definedName>
    <definedName name="NotUse" localSheetId="3" hidden="1">{"'ตัวอย่าง'!$A$1:$O$21"}</definedName>
    <definedName name="NotUse" localSheetId="7" hidden="1">{"'ตัวอย่าง'!$A$1:$O$21"}</definedName>
    <definedName name="NotUse" hidden="1">{"'ตัวอย่าง'!$A$1:$O$21"}</definedName>
    <definedName name="nu" localSheetId="1" hidden="1">{"cashflow",#N/A,FALSE,"cash flow"}</definedName>
    <definedName name="nu" localSheetId="3" hidden="1">{"cashflow",#N/A,FALSE,"cash flow"}</definedName>
    <definedName name="nu" localSheetId="7" hidden="1">{"cashflow",#N/A,FALSE,"cash flow"}</definedName>
    <definedName name="nu" hidden="1">{"cashflow",#N/A,FALSE,"cash flow"}</definedName>
    <definedName name="nut" localSheetId="1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7" hidden="1">{"Book Income",#N/A,FALSE,"B&amp;T";"Taxable Income",#N/A,FALSE,"B&amp;T"}</definedName>
    <definedName name="nut" hidden="1">{"Book Income",#N/A,FALSE,"B&amp;T";"Taxable Income",#N/A,FALSE,"B&amp;T"}</definedName>
    <definedName name="nvkjnfvf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localSheetId="1" hidden="1">{#N/A,#N/A,FALSE,"Ocean";#N/A,#N/A,FALSE,"NewYork";#N/A,#N/A,FALSE,"Gateway";#N/A,#N/A,FALSE,"GVH";#N/A,#N/A,FALSE,"GVM";#N/A,#N/A,FALSE,"GVT"}</definedName>
    <definedName name="o" localSheetId="3" hidden="1">{#N/A,#N/A,FALSE,"Ocean";#N/A,#N/A,FALSE,"NewYork";#N/A,#N/A,FALSE,"Gateway";#N/A,#N/A,FALSE,"GVH";#N/A,#N/A,FALSE,"GVM";#N/A,#N/A,FALSE,"GVT"}</definedName>
    <definedName name="o" localSheetId="7" hidden="1">{#N/A,#N/A,FALSE,"Ocean";#N/A,#N/A,FALSE,"NewYork";#N/A,#N/A,FALSE,"Gateway";#N/A,#N/A,FALSE,"GVH";#N/A,#N/A,FALSE,"GVM";#N/A,#N/A,FALSE,"GVT"}</definedName>
    <definedName name="o" hidden="1">{#N/A,#N/A,FALSE,"Ocean";#N/A,#N/A,FALSE,"NewYork";#N/A,#N/A,FALSE,"Gateway";#N/A,#N/A,FALSE,"GVH";#N/A,#N/A,FALSE,"GVM";#N/A,#N/A,FALSE,"GVT"}</definedName>
    <definedName name="o_1" localSheetId="1" hidden="1">{#N/A,#N/A,FALSE,"Ocean";#N/A,#N/A,FALSE,"NewYork";#N/A,#N/A,FALSE,"Gateway";#N/A,#N/A,FALSE,"GVH";#N/A,#N/A,FALSE,"GVM";#N/A,#N/A,FALSE,"GVT"}</definedName>
    <definedName name="o_1" localSheetId="3" hidden="1">{#N/A,#N/A,FALSE,"Ocean";#N/A,#N/A,FALSE,"NewYork";#N/A,#N/A,FALSE,"Gateway";#N/A,#N/A,FALSE,"GVH";#N/A,#N/A,FALSE,"GVM";#N/A,#N/A,FALSE,"GVT"}</definedName>
    <definedName name="o_1" localSheetId="7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1" hidden="1">{#N/A,#N/A,FALSE,"Ocean";#N/A,#N/A,FALSE,"NewYork";#N/A,#N/A,FALSE,"Gateway";#N/A,#N/A,FALSE,"GVH";#N/A,#N/A,FALSE,"GVM";#N/A,#N/A,FALSE,"GVT"}</definedName>
    <definedName name="o_1_1" localSheetId="3" hidden="1">{#N/A,#N/A,FALSE,"Ocean";#N/A,#N/A,FALSE,"NewYork";#N/A,#N/A,FALSE,"Gateway";#N/A,#N/A,FALSE,"GVH";#N/A,#N/A,FALSE,"GVM";#N/A,#N/A,FALSE,"GVT"}</definedName>
    <definedName name="o_1_1" localSheetId="7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1" hidden="1">{#N/A,#N/A,FALSE,"Ocean";#N/A,#N/A,FALSE,"NewYork";#N/A,#N/A,FALSE,"Gateway";#N/A,#N/A,FALSE,"GVH";#N/A,#N/A,FALSE,"GVM";#N/A,#N/A,FALSE,"GVT"}</definedName>
    <definedName name="o_1_2" localSheetId="3" hidden="1">{#N/A,#N/A,FALSE,"Ocean";#N/A,#N/A,FALSE,"NewYork";#N/A,#N/A,FALSE,"Gateway";#N/A,#N/A,FALSE,"GVH";#N/A,#N/A,FALSE,"GVM";#N/A,#N/A,FALSE,"GVT"}</definedName>
    <definedName name="o_1_2" localSheetId="7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1" hidden="1">{#N/A,#N/A,FALSE,"Ocean";#N/A,#N/A,FALSE,"NewYork";#N/A,#N/A,FALSE,"Gateway";#N/A,#N/A,FALSE,"GVH";#N/A,#N/A,FALSE,"GVM";#N/A,#N/A,FALSE,"GVT"}</definedName>
    <definedName name="o_1_3" localSheetId="3" hidden="1">{#N/A,#N/A,FALSE,"Ocean";#N/A,#N/A,FALSE,"NewYork";#N/A,#N/A,FALSE,"Gateway";#N/A,#N/A,FALSE,"GVH";#N/A,#N/A,FALSE,"GVM";#N/A,#N/A,FALSE,"GVT"}</definedName>
    <definedName name="o_1_3" localSheetId="7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1" hidden="1">{#N/A,#N/A,FALSE,"Ocean";#N/A,#N/A,FALSE,"NewYork";#N/A,#N/A,FALSE,"Gateway";#N/A,#N/A,FALSE,"GVH";#N/A,#N/A,FALSE,"GVM";#N/A,#N/A,FALSE,"GVT"}</definedName>
    <definedName name="o_1_4" localSheetId="3" hidden="1">{#N/A,#N/A,FALSE,"Ocean";#N/A,#N/A,FALSE,"NewYork";#N/A,#N/A,FALSE,"Gateway";#N/A,#N/A,FALSE,"GVH";#N/A,#N/A,FALSE,"GVM";#N/A,#N/A,FALSE,"GVT"}</definedName>
    <definedName name="o_1_4" localSheetId="7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1" hidden="1">{#N/A,#N/A,FALSE,"Ocean";#N/A,#N/A,FALSE,"NewYork";#N/A,#N/A,FALSE,"Gateway";#N/A,#N/A,FALSE,"GVH";#N/A,#N/A,FALSE,"GVM";#N/A,#N/A,FALSE,"GVT"}</definedName>
    <definedName name="o_1_5" localSheetId="3" hidden="1">{#N/A,#N/A,FALSE,"Ocean";#N/A,#N/A,FALSE,"NewYork";#N/A,#N/A,FALSE,"Gateway";#N/A,#N/A,FALSE,"GVH";#N/A,#N/A,FALSE,"GVM";#N/A,#N/A,FALSE,"GVT"}</definedName>
    <definedName name="o_1_5" localSheetId="7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1" hidden="1">{#N/A,#N/A,FALSE,"Ocean";#N/A,#N/A,FALSE,"NewYork";#N/A,#N/A,FALSE,"Gateway";#N/A,#N/A,FALSE,"GVH";#N/A,#N/A,FALSE,"GVM";#N/A,#N/A,FALSE,"GVT"}</definedName>
    <definedName name="o_2" localSheetId="3" hidden="1">{#N/A,#N/A,FALSE,"Ocean";#N/A,#N/A,FALSE,"NewYork";#N/A,#N/A,FALSE,"Gateway";#N/A,#N/A,FALSE,"GVH";#N/A,#N/A,FALSE,"GVM";#N/A,#N/A,FALSE,"GVT"}</definedName>
    <definedName name="o_2" localSheetId="7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1" hidden="1">{#N/A,#N/A,FALSE,"Ocean";#N/A,#N/A,FALSE,"NewYork";#N/A,#N/A,FALSE,"Gateway";#N/A,#N/A,FALSE,"GVH";#N/A,#N/A,FALSE,"GVM";#N/A,#N/A,FALSE,"GVT"}</definedName>
    <definedName name="o_2_1" localSheetId="3" hidden="1">{#N/A,#N/A,FALSE,"Ocean";#N/A,#N/A,FALSE,"NewYork";#N/A,#N/A,FALSE,"Gateway";#N/A,#N/A,FALSE,"GVH";#N/A,#N/A,FALSE,"GVM";#N/A,#N/A,FALSE,"GVT"}</definedName>
    <definedName name="o_2_1" localSheetId="7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1" hidden="1">{#N/A,#N/A,FALSE,"Ocean";#N/A,#N/A,FALSE,"NewYork";#N/A,#N/A,FALSE,"Gateway";#N/A,#N/A,FALSE,"GVH";#N/A,#N/A,FALSE,"GVM";#N/A,#N/A,FALSE,"GVT"}</definedName>
    <definedName name="o_2_2" localSheetId="3" hidden="1">{#N/A,#N/A,FALSE,"Ocean";#N/A,#N/A,FALSE,"NewYork";#N/A,#N/A,FALSE,"Gateway";#N/A,#N/A,FALSE,"GVH";#N/A,#N/A,FALSE,"GVM";#N/A,#N/A,FALSE,"GVT"}</definedName>
    <definedName name="o_2_2" localSheetId="7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1" hidden="1">{#N/A,#N/A,FALSE,"Ocean";#N/A,#N/A,FALSE,"NewYork";#N/A,#N/A,FALSE,"Gateway";#N/A,#N/A,FALSE,"GVH";#N/A,#N/A,FALSE,"GVM";#N/A,#N/A,FALSE,"GVT"}</definedName>
    <definedName name="o_2_3" localSheetId="3" hidden="1">{#N/A,#N/A,FALSE,"Ocean";#N/A,#N/A,FALSE,"NewYork";#N/A,#N/A,FALSE,"Gateway";#N/A,#N/A,FALSE,"GVH";#N/A,#N/A,FALSE,"GVM";#N/A,#N/A,FALSE,"GVT"}</definedName>
    <definedName name="o_2_3" localSheetId="7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1" hidden="1">{#N/A,#N/A,FALSE,"Ocean";#N/A,#N/A,FALSE,"NewYork";#N/A,#N/A,FALSE,"Gateway";#N/A,#N/A,FALSE,"GVH";#N/A,#N/A,FALSE,"GVM";#N/A,#N/A,FALSE,"GVT"}</definedName>
    <definedName name="o_2_4" localSheetId="3" hidden="1">{#N/A,#N/A,FALSE,"Ocean";#N/A,#N/A,FALSE,"NewYork";#N/A,#N/A,FALSE,"Gateway";#N/A,#N/A,FALSE,"GVH";#N/A,#N/A,FALSE,"GVM";#N/A,#N/A,FALSE,"GVT"}</definedName>
    <definedName name="o_2_4" localSheetId="7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1" hidden="1">{#N/A,#N/A,FALSE,"Ocean";#N/A,#N/A,FALSE,"NewYork";#N/A,#N/A,FALSE,"Gateway";#N/A,#N/A,FALSE,"GVH";#N/A,#N/A,FALSE,"GVM";#N/A,#N/A,FALSE,"GVT"}</definedName>
    <definedName name="o_2_5" localSheetId="3" hidden="1">{#N/A,#N/A,FALSE,"Ocean";#N/A,#N/A,FALSE,"NewYork";#N/A,#N/A,FALSE,"Gateway";#N/A,#N/A,FALSE,"GVH";#N/A,#N/A,FALSE,"GVM";#N/A,#N/A,FALSE,"GVT"}</definedName>
    <definedName name="o_2_5" localSheetId="7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1" hidden="1">{#N/A,#N/A,FALSE,"Ocean";#N/A,#N/A,FALSE,"NewYork";#N/A,#N/A,FALSE,"Gateway";#N/A,#N/A,FALSE,"GVH";#N/A,#N/A,FALSE,"GVM";#N/A,#N/A,FALSE,"GVT"}</definedName>
    <definedName name="o_3" localSheetId="3" hidden="1">{#N/A,#N/A,FALSE,"Ocean";#N/A,#N/A,FALSE,"NewYork";#N/A,#N/A,FALSE,"Gateway";#N/A,#N/A,FALSE,"GVH";#N/A,#N/A,FALSE,"GVM";#N/A,#N/A,FALSE,"GVT"}</definedName>
    <definedName name="o_3" localSheetId="7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1" hidden="1">{#N/A,#N/A,FALSE,"Ocean";#N/A,#N/A,FALSE,"NewYork";#N/A,#N/A,FALSE,"Gateway";#N/A,#N/A,FALSE,"GVH";#N/A,#N/A,FALSE,"GVM";#N/A,#N/A,FALSE,"GVT"}</definedName>
    <definedName name="o_4" localSheetId="3" hidden="1">{#N/A,#N/A,FALSE,"Ocean";#N/A,#N/A,FALSE,"NewYork";#N/A,#N/A,FALSE,"Gateway";#N/A,#N/A,FALSE,"GVH";#N/A,#N/A,FALSE,"GVM";#N/A,#N/A,FALSE,"GVT"}</definedName>
    <definedName name="o_4" localSheetId="7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1" hidden="1">{#N/A,#N/A,FALSE,"Ocean";#N/A,#N/A,FALSE,"NewYork";#N/A,#N/A,FALSE,"Gateway";#N/A,#N/A,FALSE,"GVH";#N/A,#N/A,FALSE,"GVM";#N/A,#N/A,FALSE,"GVT"}</definedName>
    <definedName name="o_5" localSheetId="3" hidden="1">{#N/A,#N/A,FALSE,"Ocean";#N/A,#N/A,FALSE,"NewYork";#N/A,#N/A,FALSE,"Gateway";#N/A,#N/A,FALSE,"GVH";#N/A,#N/A,FALSE,"GVM";#N/A,#N/A,FALSE,"GVT"}</definedName>
    <definedName name="o_5" localSheetId="7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localSheetId="1" hidden="1">{"'Model'!$A$1:$N$53"}</definedName>
    <definedName name="oeoeoeoeo" localSheetId="3" hidden="1">{"'Model'!$A$1:$N$53"}</definedName>
    <definedName name="oeoeoeoeo" localSheetId="7" hidden="1">{"'Model'!$A$1:$N$53"}</definedName>
    <definedName name="oeoeoeoeo" hidden="1">{"'Model'!$A$1:$N$53"}</definedName>
    <definedName name="oer" localSheetId="1" hidden="1">{"'Eng (page2)'!$A$1:$D$52"}</definedName>
    <definedName name="oer" localSheetId="3" hidden="1">{"'Eng (page2)'!$A$1:$D$52"}</definedName>
    <definedName name="oer" localSheetId="7" hidden="1">{"'Eng (page2)'!$A$1:$D$52"}</definedName>
    <definedName name="oer" hidden="1">{"'Eng (page2)'!$A$1:$D$52"}</definedName>
    <definedName name="OFFICIAL_FEE">#REF!</definedName>
    <definedName name="OH" localSheetId="1" hidden="1">{"'Eng (page2)'!$A$1:$D$52"}</definedName>
    <definedName name="OH" localSheetId="3" hidden="1">{"'Eng (page2)'!$A$1:$D$52"}</definedName>
    <definedName name="OH" localSheetId="7" hidden="1">{"'Eng (page2)'!$A$1:$D$52"}</definedName>
    <definedName name="OH" hidden="1">{"'Eng (page2)'!$A$1:$D$52"}</definedName>
    <definedName name="ohtori" hidden="1">#REF!</definedName>
    <definedName name="OIE" localSheetId="1" hidden="1">{"'Eng (page2)'!$A$1:$D$52"}</definedName>
    <definedName name="OIE" localSheetId="3" hidden="1">{"'Eng (page2)'!$A$1:$D$52"}</definedName>
    <definedName name="OIE" localSheetId="7" hidden="1">{"'Eng (page2)'!$A$1:$D$52"}</definedName>
    <definedName name="OIE" hidden="1">{"'Eng (page2)'!$A$1:$D$52"}</definedName>
    <definedName name="OIKM" localSheetId="1" hidden="1">{"'Eng (page2)'!$A$1:$D$52"}</definedName>
    <definedName name="OIKM" localSheetId="3" hidden="1">{"'Eng (page2)'!$A$1:$D$52"}</definedName>
    <definedName name="OIKM" localSheetId="7" hidden="1">{"'Eng (page2)'!$A$1:$D$52"}</definedName>
    <definedName name="OIKM" hidden="1">{"'Eng (page2)'!$A$1:$D$52"}</definedName>
    <definedName name="ok" localSheetId="1" hidden="1">{#N/A,#N/A,FALSE,"Gateway";#N/A,#N/A,FALSE,"NewYork";#N/A,#N/A,FALSE,"Ocean";#N/A,#N/A,FALSE,"GVH";#N/A,#N/A,FALSE,"GVM";#N/A,#N/A,FALSE,"GVT"}</definedName>
    <definedName name="ok" localSheetId="3" hidden="1">{#N/A,#N/A,FALSE,"Gateway";#N/A,#N/A,FALSE,"NewYork";#N/A,#N/A,FALSE,"Ocean";#N/A,#N/A,FALSE,"GVH";#N/A,#N/A,FALSE,"GVM";#N/A,#N/A,FALSE,"GVT"}</definedName>
    <definedName name="ok" localSheetId="7" hidden="1">{#N/A,#N/A,FALSE,"Gateway";#N/A,#N/A,FALSE,"NewYork";#N/A,#N/A,FALSE,"Ocean";#N/A,#N/A,FALSE,"GVH";#N/A,#N/A,FALSE,"GVM";#N/A,#N/A,FALSE,"GVT"}</definedName>
    <definedName name="ok" hidden="1">{#N/A,#N/A,FALSE,"Gateway";#N/A,#N/A,FALSE,"NewYork";#N/A,#N/A,FALSE,"Ocean";#N/A,#N/A,FALSE,"GVH";#N/A,#N/A,FALSE,"GVM";#N/A,#N/A,FALSE,"GVT"}</definedName>
    <definedName name="ok_1" localSheetId="1" hidden="1">{#N/A,#N/A,FALSE,"Gateway";#N/A,#N/A,FALSE,"NewYork";#N/A,#N/A,FALSE,"Ocean";#N/A,#N/A,FALSE,"GVH";#N/A,#N/A,FALSE,"GVM";#N/A,#N/A,FALSE,"GVT"}</definedName>
    <definedName name="ok_1" localSheetId="3" hidden="1">{#N/A,#N/A,FALSE,"Gateway";#N/A,#N/A,FALSE,"NewYork";#N/A,#N/A,FALSE,"Ocean";#N/A,#N/A,FALSE,"GVH";#N/A,#N/A,FALSE,"GVM";#N/A,#N/A,FALSE,"GVT"}</definedName>
    <definedName name="ok_1" localSheetId="7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1" hidden="1">{#N/A,#N/A,FALSE,"Gateway";#N/A,#N/A,FALSE,"NewYork";#N/A,#N/A,FALSE,"Ocean";#N/A,#N/A,FALSE,"GVH";#N/A,#N/A,FALSE,"GVM";#N/A,#N/A,FALSE,"GVT"}</definedName>
    <definedName name="ok_1_1" localSheetId="3" hidden="1">{#N/A,#N/A,FALSE,"Gateway";#N/A,#N/A,FALSE,"NewYork";#N/A,#N/A,FALSE,"Ocean";#N/A,#N/A,FALSE,"GVH";#N/A,#N/A,FALSE,"GVM";#N/A,#N/A,FALSE,"GVT"}</definedName>
    <definedName name="ok_1_1" localSheetId="7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1" hidden="1">{#N/A,#N/A,FALSE,"Gateway";#N/A,#N/A,FALSE,"NewYork";#N/A,#N/A,FALSE,"Ocean";#N/A,#N/A,FALSE,"GVH";#N/A,#N/A,FALSE,"GVM";#N/A,#N/A,FALSE,"GVT"}</definedName>
    <definedName name="ok_1_2" localSheetId="3" hidden="1">{#N/A,#N/A,FALSE,"Gateway";#N/A,#N/A,FALSE,"NewYork";#N/A,#N/A,FALSE,"Ocean";#N/A,#N/A,FALSE,"GVH";#N/A,#N/A,FALSE,"GVM";#N/A,#N/A,FALSE,"GVT"}</definedName>
    <definedName name="ok_1_2" localSheetId="7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1" hidden="1">{#N/A,#N/A,FALSE,"Gateway";#N/A,#N/A,FALSE,"NewYork";#N/A,#N/A,FALSE,"Ocean";#N/A,#N/A,FALSE,"GVH";#N/A,#N/A,FALSE,"GVM";#N/A,#N/A,FALSE,"GVT"}</definedName>
    <definedName name="ok_1_3" localSheetId="3" hidden="1">{#N/A,#N/A,FALSE,"Gateway";#N/A,#N/A,FALSE,"NewYork";#N/A,#N/A,FALSE,"Ocean";#N/A,#N/A,FALSE,"GVH";#N/A,#N/A,FALSE,"GVM";#N/A,#N/A,FALSE,"GVT"}</definedName>
    <definedName name="ok_1_3" localSheetId="7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1" hidden="1">{#N/A,#N/A,FALSE,"Gateway";#N/A,#N/A,FALSE,"NewYork";#N/A,#N/A,FALSE,"Ocean";#N/A,#N/A,FALSE,"GVH";#N/A,#N/A,FALSE,"GVM";#N/A,#N/A,FALSE,"GVT"}</definedName>
    <definedName name="ok_1_4" localSheetId="3" hidden="1">{#N/A,#N/A,FALSE,"Gateway";#N/A,#N/A,FALSE,"NewYork";#N/A,#N/A,FALSE,"Ocean";#N/A,#N/A,FALSE,"GVH";#N/A,#N/A,FALSE,"GVM";#N/A,#N/A,FALSE,"GVT"}</definedName>
    <definedName name="ok_1_4" localSheetId="7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1" hidden="1">{#N/A,#N/A,FALSE,"Gateway";#N/A,#N/A,FALSE,"NewYork";#N/A,#N/A,FALSE,"Ocean";#N/A,#N/A,FALSE,"GVH";#N/A,#N/A,FALSE,"GVM";#N/A,#N/A,FALSE,"GVT"}</definedName>
    <definedName name="ok_1_5" localSheetId="3" hidden="1">{#N/A,#N/A,FALSE,"Gateway";#N/A,#N/A,FALSE,"NewYork";#N/A,#N/A,FALSE,"Ocean";#N/A,#N/A,FALSE,"GVH";#N/A,#N/A,FALSE,"GVM";#N/A,#N/A,FALSE,"GVT"}</definedName>
    <definedName name="ok_1_5" localSheetId="7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1" hidden="1">{#N/A,#N/A,FALSE,"Gateway";#N/A,#N/A,FALSE,"NewYork";#N/A,#N/A,FALSE,"Ocean";#N/A,#N/A,FALSE,"GVH";#N/A,#N/A,FALSE,"GVM";#N/A,#N/A,FALSE,"GVT"}</definedName>
    <definedName name="ok_2" localSheetId="3" hidden="1">{#N/A,#N/A,FALSE,"Gateway";#N/A,#N/A,FALSE,"NewYork";#N/A,#N/A,FALSE,"Ocean";#N/A,#N/A,FALSE,"GVH";#N/A,#N/A,FALSE,"GVM";#N/A,#N/A,FALSE,"GVT"}</definedName>
    <definedName name="ok_2" localSheetId="7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1" hidden="1">{#N/A,#N/A,FALSE,"Gateway";#N/A,#N/A,FALSE,"NewYork";#N/A,#N/A,FALSE,"Ocean";#N/A,#N/A,FALSE,"GVH";#N/A,#N/A,FALSE,"GVM";#N/A,#N/A,FALSE,"GVT"}</definedName>
    <definedName name="ok_2_1" localSheetId="3" hidden="1">{#N/A,#N/A,FALSE,"Gateway";#N/A,#N/A,FALSE,"NewYork";#N/A,#N/A,FALSE,"Ocean";#N/A,#N/A,FALSE,"GVH";#N/A,#N/A,FALSE,"GVM";#N/A,#N/A,FALSE,"GVT"}</definedName>
    <definedName name="ok_2_1" localSheetId="7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1" hidden="1">{#N/A,#N/A,FALSE,"Gateway";#N/A,#N/A,FALSE,"NewYork";#N/A,#N/A,FALSE,"Ocean";#N/A,#N/A,FALSE,"GVH";#N/A,#N/A,FALSE,"GVM";#N/A,#N/A,FALSE,"GVT"}</definedName>
    <definedName name="ok_2_2" localSheetId="3" hidden="1">{#N/A,#N/A,FALSE,"Gateway";#N/A,#N/A,FALSE,"NewYork";#N/A,#N/A,FALSE,"Ocean";#N/A,#N/A,FALSE,"GVH";#N/A,#N/A,FALSE,"GVM";#N/A,#N/A,FALSE,"GVT"}</definedName>
    <definedName name="ok_2_2" localSheetId="7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1" hidden="1">{#N/A,#N/A,FALSE,"Gateway";#N/A,#N/A,FALSE,"NewYork";#N/A,#N/A,FALSE,"Ocean";#N/A,#N/A,FALSE,"GVH";#N/A,#N/A,FALSE,"GVM";#N/A,#N/A,FALSE,"GVT"}</definedName>
    <definedName name="ok_2_3" localSheetId="3" hidden="1">{#N/A,#N/A,FALSE,"Gateway";#N/A,#N/A,FALSE,"NewYork";#N/A,#N/A,FALSE,"Ocean";#N/A,#N/A,FALSE,"GVH";#N/A,#N/A,FALSE,"GVM";#N/A,#N/A,FALSE,"GVT"}</definedName>
    <definedName name="ok_2_3" localSheetId="7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1" hidden="1">{#N/A,#N/A,FALSE,"Gateway";#N/A,#N/A,FALSE,"NewYork";#N/A,#N/A,FALSE,"Ocean";#N/A,#N/A,FALSE,"GVH";#N/A,#N/A,FALSE,"GVM";#N/A,#N/A,FALSE,"GVT"}</definedName>
    <definedName name="ok_2_4" localSheetId="3" hidden="1">{#N/A,#N/A,FALSE,"Gateway";#N/A,#N/A,FALSE,"NewYork";#N/A,#N/A,FALSE,"Ocean";#N/A,#N/A,FALSE,"GVH";#N/A,#N/A,FALSE,"GVM";#N/A,#N/A,FALSE,"GVT"}</definedName>
    <definedName name="ok_2_4" localSheetId="7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1" hidden="1">{#N/A,#N/A,FALSE,"Gateway";#N/A,#N/A,FALSE,"NewYork";#N/A,#N/A,FALSE,"Ocean";#N/A,#N/A,FALSE,"GVH";#N/A,#N/A,FALSE,"GVM";#N/A,#N/A,FALSE,"GVT"}</definedName>
    <definedName name="ok_2_5" localSheetId="3" hidden="1">{#N/A,#N/A,FALSE,"Gateway";#N/A,#N/A,FALSE,"NewYork";#N/A,#N/A,FALSE,"Ocean";#N/A,#N/A,FALSE,"GVH";#N/A,#N/A,FALSE,"GVM";#N/A,#N/A,FALSE,"GVT"}</definedName>
    <definedName name="ok_2_5" localSheetId="7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1" hidden="1">{#N/A,#N/A,FALSE,"Gateway";#N/A,#N/A,FALSE,"NewYork";#N/A,#N/A,FALSE,"Ocean";#N/A,#N/A,FALSE,"GVH";#N/A,#N/A,FALSE,"GVM";#N/A,#N/A,FALSE,"GVT"}</definedName>
    <definedName name="ok_3" localSheetId="3" hidden="1">{#N/A,#N/A,FALSE,"Gateway";#N/A,#N/A,FALSE,"NewYork";#N/A,#N/A,FALSE,"Ocean";#N/A,#N/A,FALSE,"GVH";#N/A,#N/A,FALSE,"GVM";#N/A,#N/A,FALSE,"GVT"}</definedName>
    <definedName name="ok_3" localSheetId="7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1" hidden="1">{#N/A,#N/A,FALSE,"Gateway";#N/A,#N/A,FALSE,"NewYork";#N/A,#N/A,FALSE,"Ocean";#N/A,#N/A,FALSE,"GVH";#N/A,#N/A,FALSE,"GVM";#N/A,#N/A,FALSE,"GVT"}</definedName>
    <definedName name="ok_4" localSheetId="3" hidden="1">{#N/A,#N/A,FALSE,"Gateway";#N/A,#N/A,FALSE,"NewYork";#N/A,#N/A,FALSE,"Ocean";#N/A,#N/A,FALSE,"GVH";#N/A,#N/A,FALSE,"GVM";#N/A,#N/A,FALSE,"GVT"}</definedName>
    <definedName name="ok_4" localSheetId="7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1" hidden="1">{#N/A,#N/A,FALSE,"Gateway";#N/A,#N/A,FALSE,"NewYork";#N/A,#N/A,FALSE,"Ocean";#N/A,#N/A,FALSE,"GVH";#N/A,#N/A,FALSE,"GVM";#N/A,#N/A,FALSE,"GVT"}</definedName>
    <definedName name="ok_5" localSheetId="3" hidden="1">{#N/A,#N/A,FALSE,"Gateway";#N/A,#N/A,FALSE,"NewYork";#N/A,#N/A,FALSE,"Ocean";#N/A,#N/A,FALSE,"GVH";#N/A,#N/A,FALSE,"GVM";#N/A,#N/A,FALSE,"GVT"}</definedName>
    <definedName name="ok_5" localSheetId="7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1" hidden="1">{"'Eng (page2)'!$A$1:$D$52"}</definedName>
    <definedName name="oku" localSheetId="3" hidden="1">{"'Eng (page2)'!$A$1:$D$52"}</definedName>
    <definedName name="oku" localSheetId="7" hidden="1">{"'Eng (page2)'!$A$1:$D$52"}</definedName>
    <definedName name="oku" hidden="1">{"'Eng (page2)'!$A$1:$D$52"}</definedName>
    <definedName name="OL" localSheetId="1" hidden="1">{"'Eng (page2)'!$A$1:$D$52"}</definedName>
    <definedName name="OL" localSheetId="3" hidden="1">{"'Eng (page2)'!$A$1:$D$52"}</definedName>
    <definedName name="OL" localSheetId="7" hidden="1">{"'Eng (page2)'!$A$1:$D$52"}</definedName>
    <definedName name="OL" hidden="1">{"'Eng (page2)'!$A$1:$D$52"}</definedName>
    <definedName name="olj" localSheetId="1" hidden="1">{"'Eng (page2)'!$A$1:$D$52"}</definedName>
    <definedName name="olj" localSheetId="3" hidden="1">{"'Eng (page2)'!$A$1:$D$52"}</definedName>
    <definedName name="olj" localSheetId="7" hidden="1">{"'Eng (page2)'!$A$1:$D$52"}</definedName>
    <definedName name="olj" hidden="1">{"'Eng (page2)'!$A$1:$D$52"}</definedName>
    <definedName name="OLK" localSheetId="1" hidden="1">{"'Eng (page2)'!$A$1:$D$52"}</definedName>
    <definedName name="OLK" localSheetId="3" hidden="1">{"'Eng (page2)'!$A$1:$D$52"}</definedName>
    <definedName name="OLK" localSheetId="7" hidden="1">{"'Eng (page2)'!$A$1:$D$52"}</definedName>
    <definedName name="OLK" hidden="1">{"'Eng (page2)'!$A$1:$D$52"}</definedName>
    <definedName name="oll" localSheetId="1" hidden="1">{"'Eng (page2)'!$A$1:$D$52"}</definedName>
    <definedName name="oll" localSheetId="3" hidden="1">{"'Eng (page2)'!$A$1:$D$52"}</definedName>
    <definedName name="oll" localSheetId="7" hidden="1">{"'Eng (page2)'!$A$1:$D$52"}</definedName>
    <definedName name="oll" hidden="1">{"'Eng (page2)'!$A$1:$D$52"}</definedName>
    <definedName name="olop" localSheetId="1" hidden="1">{"'Eng (page2)'!$A$1:$D$52"}</definedName>
    <definedName name="olop" localSheetId="3" hidden="1">{"'Eng (page2)'!$A$1:$D$52"}</definedName>
    <definedName name="olop" localSheetId="7" hidden="1">{"'Eng (page2)'!$A$1:$D$52"}</definedName>
    <definedName name="olop" hidden="1">{"'Eng (page2)'!$A$1:$D$52"}</definedName>
    <definedName name="olrlk\" localSheetId="1" hidden="1">{"'Eng (page2)'!$A$1:$D$52"}</definedName>
    <definedName name="olrlk\" localSheetId="3" hidden="1">{"'Eng (page2)'!$A$1:$D$52"}</definedName>
    <definedName name="olrlk\" localSheetId="7" hidden="1">{"'Eng (page2)'!$A$1:$D$52"}</definedName>
    <definedName name="olrlk\" hidden="1">{"'Eng (page2)'!$A$1:$D$52"}</definedName>
    <definedName name="olwjf" localSheetId="1" hidden="1">{"'Model'!$A$1:$N$53"}</definedName>
    <definedName name="olwjf" localSheetId="3" hidden="1">{"'Model'!$A$1:$N$53"}</definedName>
    <definedName name="olwjf" localSheetId="7" hidden="1">{"'Model'!$A$1:$N$53"}</definedName>
    <definedName name="olwjf" hidden="1">{"'Model'!$A$1:$N$53"}</definedName>
    <definedName name="one" localSheetId="1" hidden="1">{"'Eng (page2)'!$A$1:$D$52"}</definedName>
    <definedName name="one" localSheetId="3" hidden="1">{"'Eng (page2)'!$A$1:$D$52"}</definedName>
    <definedName name="one" localSheetId="7" hidden="1">{"'Eng (page2)'!$A$1:$D$52"}</definedName>
    <definedName name="one" hidden="1">{"'Eng (page2)'!$A$1:$D$52"}</definedName>
    <definedName name="oo" localSheetId="1" hidden="1">{"'Eng (page2)'!$A$1:$D$52"}</definedName>
    <definedName name="oo" localSheetId="3" hidden="1">{"'Eng (page2)'!$A$1:$D$52"}</definedName>
    <definedName name="oo" localSheetId="7" hidden="1">{"'Eng (page2)'!$A$1:$D$52"}</definedName>
    <definedName name="oo" hidden="1">{"'Eng (page2)'!$A$1:$D$52"}</definedName>
    <definedName name="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1" hidden="1">{"'Sell_Office'!$C$5:$D$6"}</definedName>
    <definedName name="oooooooooo" localSheetId="3" hidden="1">{"'Sell_Office'!$C$5:$D$6"}</definedName>
    <definedName name="oooooooooo" localSheetId="7" hidden="1">{"'Sell_Office'!$C$5:$D$6"}</definedName>
    <definedName name="oooooooooo" hidden="1">{"'Sell_Office'!$C$5:$D$6"}</definedName>
    <definedName name="oooosss" localSheetId="1" hidden="1">{"'Model'!$A$1:$N$53"}</definedName>
    <definedName name="oooosss" localSheetId="3" hidden="1">{"'Model'!$A$1:$N$53"}</definedName>
    <definedName name="oooosss" localSheetId="7" hidden="1">{"'Model'!$A$1:$N$53"}</definedName>
    <definedName name="oooosss" hidden="1">{"'Model'!$A$1:$N$53"}</definedName>
    <definedName name="op" localSheetId="1" hidden="1">{"'Eng (page2)'!$A$1:$D$52"}</definedName>
    <definedName name="op" localSheetId="3" hidden="1">{"'Eng (page2)'!$A$1:$D$52"}</definedName>
    <definedName name="op" localSheetId="7" hidden="1">{"'Eng (page2)'!$A$1:$D$52"}</definedName>
    <definedName name="op" hidden="1">{"'Eng (page2)'!$A$1:$D$52"}</definedName>
    <definedName name="OPA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localSheetId="1" hidden="1">{"'Eng (page2)'!$A$1:$D$52"}</definedName>
    <definedName name="opgw" localSheetId="3" hidden="1">{"'Eng (page2)'!$A$1:$D$52"}</definedName>
    <definedName name="opgw" localSheetId="7" hidden="1">{"'Eng (page2)'!$A$1:$D$52"}</definedName>
    <definedName name="opgw" hidden="1">{"'Eng (page2)'!$A$1:$D$52"}</definedName>
    <definedName name="OPLL" localSheetId="1" hidden="1">{"'Eng (page2)'!$A$1:$D$52"}</definedName>
    <definedName name="OPLL" localSheetId="3" hidden="1">{"'Eng (page2)'!$A$1:$D$52"}</definedName>
    <definedName name="OPLL" localSheetId="7" hidden="1">{"'Eng (page2)'!$A$1:$D$52"}</definedName>
    <definedName name="OPLL" hidden="1">{"'Eng (page2)'!$A$1:$D$52"}</definedName>
    <definedName name="opop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localSheetId="1" hidden="1">{"'WWW'!$A$1:$J$18"}</definedName>
    <definedName name="ot" localSheetId="3" hidden="1">{"'WWW'!$A$1:$J$18"}</definedName>
    <definedName name="ot" localSheetId="7" hidden="1">{"'WWW'!$A$1:$J$18"}</definedName>
    <definedName name="ot" hidden="1">{"'WWW'!$A$1:$J$18"}</definedName>
    <definedName name="OTHER_EXTERNAL_SERVICES">#REF!</definedName>
    <definedName name="OTHER_SERVICES">#REF!</definedName>
    <definedName name="OTHERS_BKK_EXPENSE">#REF!</definedName>
    <definedName name="ouyty" localSheetId="1" hidden="1">{"'Changes Log'!$A$1:$F$25"}</definedName>
    <definedName name="ouyty" localSheetId="3" hidden="1">{"'Changes Log'!$A$1:$F$25"}</definedName>
    <definedName name="ouyty" localSheetId="7" hidden="1">{"'Changes Log'!$A$1:$F$25"}</definedName>
    <definedName name="ouyty" hidden="1">{"'Changes Log'!$A$1:$F$25"}</definedName>
    <definedName name="Ownership" localSheetId="1" hidden="1">OFFSET([0]!Data.Top.Left,1,0)</definedName>
    <definedName name="Ownership" localSheetId="3" hidden="1">OFFSET([0]!Data.Top.Left,1,0)</definedName>
    <definedName name="Ownership" localSheetId="7" hidden="1">OFFSET([0]!Data.Top.Left,1,0)</definedName>
    <definedName name="Ownership" hidden="1">OFFSET([0]!Data.Top.Left,1,0)</definedName>
    <definedName name="oy" localSheetId="1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localSheetId="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localSheetId="7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L_ON_SALES_FIXED_ASSET">#REF!</definedName>
    <definedName name="p0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1" hidden="1">{"'Eng (page2)'!$A$1:$D$52"}</definedName>
    <definedName name="PAS" localSheetId="3" hidden="1">{"'Eng (page2)'!$A$1:$D$52"}</definedName>
    <definedName name="PAS" localSheetId="7" hidden="1">{"'Eng (page2)'!$A$1:$D$52"}</definedName>
    <definedName name="PAS" hidden="1">{"'Eng (page2)'!$A$1:$D$52"}</definedName>
    <definedName name="PENSION_FUND___COST_CENTER">#REF!</definedName>
    <definedName name="Performance_branch" localSheetId="1" hidden="1">{"'Changes Log'!$A$1:$F$25"}</definedName>
    <definedName name="Performance_branch" localSheetId="3" hidden="1">{"'Changes Log'!$A$1:$F$25"}</definedName>
    <definedName name="Performance_branch" localSheetId="7" hidden="1">{"'Changes Log'!$A$1:$F$25"}</definedName>
    <definedName name="Performance_branch" hidden="1">{"'Changes Log'!$A$1:$F$25"}</definedName>
    <definedName name="pfwe" localSheetId="1" hidden="1">{"'Eng (page2)'!$A$1:$D$52"}</definedName>
    <definedName name="pfwe" localSheetId="3" hidden="1">{"'Eng (page2)'!$A$1:$D$52"}</definedName>
    <definedName name="pfwe" localSheetId="7" hidden="1">{"'Eng (page2)'!$A$1:$D$52"}</definedName>
    <definedName name="pfwe" hidden="1">{"'Eng (page2)'!$A$1:$D$52"}</definedName>
    <definedName name="ph" localSheetId="1" hidden="1">{"'Model'!$A$1:$N$53"}</definedName>
    <definedName name="ph" localSheetId="3" hidden="1">{"'Model'!$A$1:$N$53"}</definedName>
    <definedName name="ph" localSheetId="7" hidden="1">{"'Model'!$A$1:$N$53"}</definedName>
    <definedName name="ph" hidden="1">{"'Model'!$A$1:$N$53"}</definedName>
    <definedName name="Phang" localSheetId="1" hidden="1">{"'Model'!$A$1:$N$53"}</definedName>
    <definedName name="Phang" localSheetId="3" hidden="1">{"'Model'!$A$1:$N$53"}</definedName>
    <definedName name="Phang" localSheetId="7" hidden="1">{"'Model'!$A$1:$N$53"}</definedName>
    <definedName name="Phang" hidden="1">{"'Model'!$A$1:$N$53"}</definedName>
    <definedName name="phangy" localSheetId="1" hidden="1">{"'Model'!$A$1:$N$53"}</definedName>
    <definedName name="phangy" localSheetId="3" hidden="1">{"'Model'!$A$1:$N$53"}</definedName>
    <definedName name="phangy" localSheetId="7" hidden="1">{"'Model'!$A$1:$N$53"}</definedName>
    <definedName name="phangy" hidden="1">{"'Model'!$A$1:$N$53"}</definedName>
    <definedName name="Phangyy" localSheetId="1" hidden="1">{"'Model'!$A$1:$N$53"}</definedName>
    <definedName name="Phangyy" localSheetId="3" hidden="1">{"'Model'!$A$1:$N$53"}</definedName>
    <definedName name="Phangyy" localSheetId="7" hidden="1">{"'Model'!$A$1:$N$53"}</definedName>
    <definedName name="Phangyy" hidden="1">{"'Model'!$A$1:$N$53"}</definedName>
    <definedName name="Physical">#REF!</definedName>
    <definedName name="PJ" localSheetId="1" hidden="1">{"'Eng (page2)'!$A$1:$D$52"}</definedName>
    <definedName name="PJ" localSheetId="3" hidden="1">{"'Eng (page2)'!$A$1:$D$52"}</definedName>
    <definedName name="PJ" localSheetId="7" hidden="1">{"'Eng (page2)'!$A$1:$D$52"}</definedName>
    <definedName name="PJ" hidden="1">{"'Eng (page2)'!$A$1:$D$52"}</definedName>
    <definedName name="pkpkpk" localSheetId="1" hidden="1">{"'Model'!$A$1:$N$53"}</definedName>
    <definedName name="pkpkpk" localSheetId="3" hidden="1">{"'Model'!$A$1:$N$53"}</definedName>
    <definedName name="pkpkpk" localSheetId="7" hidden="1">{"'Model'!$A$1:$N$53"}</definedName>
    <definedName name="pkpkpk" hidden="1">{"'Model'!$A$1:$N$53"}</definedName>
    <definedName name="plan">#N/A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e" localSheetId="1" hidden="1">{"'Eng (page2)'!$A$1:$D$52"}</definedName>
    <definedName name="ple" localSheetId="3" hidden="1">{"'Eng (page2)'!$A$1:$D$52"}</definedName>
    <definedName name="ple" localSheetId="7" hidden="1">{"'Eng (page2)'!$A$1:$D$52"}</definedName>
    <definedName name="ple" hidden="1">{"'Eng (page2)'!$A$1:$D$52"}</definedName>
    <definedName name="plo" localSheetId="1" hidden="1">{"'Eng (page2)'!$A$1:$D$52"}</definedName>
    <definedName name="plo" localSheetId="3" hidden="1">{"'Eng (page2)'!$A$1:$D$52"}</definedName>
    <definedName name="plo" localSheetId="7" hidden="1">{"'Eng (page2)'!$A$1:$D$52"}</definedName>
    <definedName name="plo" hidden="1">{"'Eng (page2)'!$A$1:$D$52"}</definedName>
    <definedName name="PLP" localSheetId="1" hidden="1">{"'Eng (page2)'!$A$1:$D$52"}</definedName>
    <definedName name="PLP" localSheetId="3" hidden="1">{"'Eng (page2)'!$A$1:$D$52"}</definedName>
    <definedName name="PLP" localSheetId="7" hidden="1">{"'Eng (page2)'!$A$1:$D$52"}</definedName>
    <definedName name="PLP" hidden="1">{"'Eng (page2)'!$A$1:$D$52"}</definedName>
    <definedName name="PND">#REF!</definedName>
    <definedName name="PND5.8.23">#REF!</definedName>
    <definedName name="PND50.8_05_PVC_DOM">#REF!</definedName>
    <definedName name="PND50.Item_8">#REF!</definedName>
    <definedName name="PND50_10_TRAN_NAOH">#REF!</definedName>
    <definedName name="PND50_10_TRAN_PVC">#REF!</definedName>
    <definedName name="PND50_6_04_INVESTMENT">#REF!</definedName>
    <definedName name="PND50_6_7_01_P_L_ON_SALE_F_A">#REF!</definedName>
    <definedName name="PND50_6_7_02_FOREIGN_EXCHANGE">#REF!</definedName>
    <definedName name="PND50_6_7_02_FOREIGN_EXCHANGE_RATE_EXP.">#REF!</definedName>
    <definedName name="PND50_7_03_INTEREST_EXPENSE">#REF!</definedName>
    <definedName name="PND50_7_04_OTHERS_EXPENSE">#REF!</definedName>
    <definedName name="PND50_8___GRAND_TOTAL">#REF!</definedName>
    <definedName name="PND50_8_01___EMPLOYEE_EXPENSE">#REF!</definedName>
    <definedName name="PND50_8_01EMPLOYEE_EXPENSE">#REF!</definedName>
    <definedName name="PND50_8_03___ELECTRIC_WATER_TE">#REF!</definedName>
    <definedName name="PND50_8_04___TRANSPORTATION_AN">#REF!</definedName>
    <definedName name="PND50_8_05___TRANSPORT___SHIPI">#REF!</definedName>
    <definedName name="PND50_8_05_H2_INSURANCE">#REF!</definedName>
    <definedName name="PND50_8_05_NAOCL_INSURANCE">#REF!</definedName>
    <definedName name="PND50_8_05_NAOH_DOM">#REF!</definedName>
    <definedName name="PND50_8_05_NAOH_EXP">#REF!</definedName>
    <definedName name="PND50_8_05_NAOH_INSURANCE">#REF!</definedName>
    <definedName name="PND50_8_05_PVC_DOM">#REF!</definedName>
    <definedName name="PND50_8_05_PVC_EXP">#REF!</definedName>
    <definedName name="PND50_8_05_PVC_INSURANCE">#REF!</definedName>
    <definedName name="PND50_8_05_VCM_DOM">#REF!</definedName>
    <definedName name="PND50_8_05_VCM_INSURANCE">#REF!</definedName>
    <definedName name="PND50_8_06___RENTAL_EXPENSE">#REF!</definedName>
    <definedName name="PND50_8_07___REPAIR">#REF!</definedName>
    <definedName name="PND50_8_08___ENTERTAINMENT">#REF!</definedName>
    <definedName name="PND50_8_09___COMMISSION">#REF!</definedName>
    <definedName name="PND50_8_18___DONATION">#REF!</definedName>
    <definedName name="PND50_8_20___ADVISORY_FEE">#REF!</definedName>
    <definedName name="PND50_8_20_08_H2">#REF!</definedName>
    <definedName name="PND50_8_20_08_NAOCL">#REF!</definedName>
    <definedName name="PND50_8_20_08_NAOH">#REF!</definedName>
    <definedName name="PND50_8_20_08_PVC">#REF!</definedName>
    <definedName name="PND50_8_21___OTHERS_FEE">#REF!</definedName>
    <definedName name="PND50_8_22.02___WRITE_OFF_DEBT">#REF!</definedName>
    <definedName name="PND50_8_23___DEPRECIATION">#REF!</definedName>
    <definedName name="PND50_8_24.01___RECRUITMENT_EX">#REF!</definedName>
    <definedName name="PND50_8_24.02___OTHERS_SERVICE">#REF!</definedName>
    <definedName name="PND50_8_24.03___CONSUMABLE_EXP">#REF!</definedName>
    <definedName name="PND50_8_24.05___OTHERS">#REF!</definedName>
    <definedName name="PND50_8_24.06___INSURANCE">#REF!</definedName>
    <definedName name="PND50_8_24.07___GENERAL_ADMIN">#REF!</definedName>
    <definedName name="PND50_8_24.08___ROYALTY">#REF!</definedName>
    <definedName name="PND50_8_24.09___WRITE_DOWN_SPA">#REF!</definedName>
    <definedName name="PND50_8_24.11___MATERIAL_DAMAG">#REF!</definedName>
    <definedName name="PND50_8_24.12___WRITE_OFF_F_A">#REF!</definedName>
    <definedName name="PND50_8_24.13___WRITE_DOWN_F_A">#REF!</definedName>
    <definedName name="PND50_8_24.15___PROJECT_COMMIS">#REF!</definedName>
    <definedName name="PND50_8_24___TOTAL">#REF!</definedName>
    <definedName name="PND50_9_02_RECEPTION">#REF!</definedName>
    <definedName name="PND50_9_03_DOUBTFUL_DEBT">#REF!</definedName>
    <definedName name="PND50_9_04_PENSION_FUND">#REF!</definedName>
    <definedName name="PND50_9_05.01_DOUBTFUL_MACHINE">#REF!</definedName>
    <definedName name="PND50_9_05.03_CAR_RENTAL">#REF!</definedName>
    <definedName name="PND50_9_05.07_COMMISIONING_COST">#REF!</definedName>
    <definedName name="PND50_9_05.08_OTHERS">#REF!</definedName>
    <definedName name="PND508.22_2">#REF!</definedName>
    <definedName name="PND8.01">#REF!</definedName>
    <definedName name="PND8.03">#REF!</definedName>
    <definedName name="PND8.04">#REF!</definedName>
    <definedName name="PND8.05">#REF!</definedName>
    <definedName name="PND8.06">#REF!</definedName>
    <definedName name="PND8.07">#REF!</definedName>
    <definedName name="PND8.08">#REF!</definedName>
    <definedName name="PND8.09">#REF!</definedName>
    <definedName name="PND8.18">#REF!</definedName>
    <definedName name="PND8.20">#REF!</definedName>
    <definedName name="PND8.21">#REF!</definedName>
    <definedName name="PND8.22_2">#REF!</definedName>
    <definedName name="PND8.23">#REF!</definedName>
    <definedName name="PND8.24_01">#REF!</definedName>
    <definedName name="PND8.24_02">#REF!</definedName>
    <definedName name="PND8.24_03">#REF!</definedName>
    <definedName name="PND8.24_05">#REF!</definedName>
    <definedName name="PND8.24_06">#REF!</definedName>
    <definedName name="PND8.24_07">#REF!</definedName>
    <definedName name="PND8.24_08">#REF!</definedName>
    <definedName name="PND8.24_09">#REF!</definedName>
    <definedName name="PND8.24_11">#REF!</definedName>
    <definedName name="PND8.24_12">#REF!</definedName>
    <definedName name="PND8.24_13">#REF!</definedName>
    <definedName name="PND8.24_15">#REF!</definedName>
    <definedName name="PND824.01">#REF!</definedName>
    <definedName name="PND824_01">#REF!</definedName>
    <definedName name="po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localSheetId="1" hidden="1">{"'Eng (page2)'!$A$1:$D$52"}</definedName>
    <definedName name="PO0" localSheetId="3" hidden="1">{"'Eng (page2)'!$A$1:$D$52"}</definedName>
    <definedName name="PO0" localSheetId="7" hidden="1">{"'Eng (page2)'!$A$1:$D$52"}</definedName>
    <definedName name="PO0" hidden="1">{"'Eng (page2)'!$A$1:$D$52"}</definedName>
    <definedName name="poer" localSheetId="1" hidden="1">{"'Eng (page2)'!$A$1:$D$52"}</definedName>
    <definedName name="poer" localSheetId="3" hidden="1">{"'Eng (page2)'!$A$1:$D$52"}</definedName>
    <definedName name="poer" localSheetId="7" hidden="1">{"'Eng (page2)'!$A$1:$D$52"}</definedName>
    <definedName name="poer" hidden="1">{"'Eng (page2)'!$A$1:$D$52"}</definedName>
    <definedName name="poi" localSheetId="1" hidden="1">{"'Eng (page2)'!$A$1:$D$52"}</definedName>
    <definedName name="poi" localSheetId="3" hidden="1">{"'Eng (page2)'!$A$1:$D$52"}</definedName>
    <definedName name="poi" localSheetId="7" hidden="1">{"'Eng (page2)'!$A$1:$D$52"}</definedName>
    <definedName name="poi" hidden="1">{"'Eng (page2)'!$A$1:$D$52"}</definedName>
    <definedName name="pool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poopoo" localSheetId="1" hidden="1">{"'Model'!$A$1:$N$53"}</definedName>
    <definedName name="poopoopoo" localSheetId="3" hidden="1">{"'Model'!$A$1:$N$53"}</definedName>
    <definedName name="poopoopoo" localSheetId="7" hidden="1">{"'Model'!$A$1:$N$53"}</definedName>
    <definedName name="poopoopoo" hidden="1">{"'Model'!$A$1:$N$53"}</definedName>
    <definedName name="popp" localSheetId="1" hidden="1">{"'Changes Log'!$A$1:$F$25"}</definedName>
    <definedName name="popp" localSheetId="3" hidden="1">{"'Changes Log'!$A$1:$F$25"}</definedName>
    <definedName name="popp" localSheetId="7" hidden="1">{"'Changes Log'!$A$1:$F$25"}</definedName>
    <definedName name="popp" hidden="1">{"'Changes Log'!$A$1:$F$25"}</definedName>
    <definedName name="post" hidden="1">#REF!</definedName>
    <definedName name="POSTAGE">#REF!</definedName>
    <definedName name="pp" localSheetId="1" hidden="1">{"Book Income",#N/A,FALSE,"B&amp;T";"Taxable Income",#N/A,FALSE,"B&amp;T"}</definedName>
    <definedName name="pp" localSheetId="3" hidden="1">{"Book Income",#N/A,FALSE,"B&amp;T";"Taxable Income",#N/A,FALSE,"B&amp;T"}</definedName>
    <definedName name="pp" localSheetId="7" hidden="1">{"Book Income",#N/A,FALSE,"B&amp;T";"Taxable Income",#N/A,FALSE,"B&amp;T"}</definedName>
    <definedName name="pp" hidden="1">{"Book Income",#N/A,FALSE,"B&amp;T";"Taxable Income",#N/A,FALSE,"B&amp;T"}</definedName>
    <definedName name="ppp" localSheetId="1" hidden="1">{"'Eng (page2)'!$A$1:$D$52"}</definedName>
    <definedName name="ppp" localSheetId="3" hidden="1">{"'Eng (page2)'!$A$1:$D$52"}</definedName>
    <definedName name="ppp" localSheetId="7" hidden="1">{"'Eng (page2)'!$A$1:$D$52"}</definedName>
    <definedName name="ppp" hidden="1">{"'Eng (page2)'!$A$1:$D$52"}</definedName>
    <definedName name="pppp" localSheetId="1" hidden="1">{"'Changes Log'!$A$1:$F$25"}</definedName>
    <definedName name="pppp" localSheetId="3" hidden="1">{"'Changes Log'!$A$1:$F$25"}</definedName>
    <definedName name="pppp" localSheetId="7" hidden="1">{"'Changes Log'!$A$1:$F$25"}</definedName>
    <definedName name="pppp" hidden="1">{"'Changes Log'!$A$1:$F$25"}</definedName>
    <definedName name="ppppp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1" hidden="1">{"'Model'!$A$1:$N$53"}</definedName>
    <definedName name="ppppppppppppp" localSheetId="3" hidden="1">{"'Model'!$A$1:$N$53"}</definedName>
    <definedName name="ppppppppppppp" localSheetId="7" hidden="1">{"'Model'!$A$1:$N$53"}</definedName>
    <definedName name="ppppppppppppp" hidden="1">{"'Model'!$A$1:$N$53"}</definedName>
    <definedName name="pppppppppppppp" localSheetId="1" hidden="1">{"'Sell_Office'!$C$5:$D$6"}</definedName>
    <definedName name="pppppppppppppp" localSheetId="3" hidden="1">{"'Sell_Office'!$C$5:$D$6"}</definedName>
    <definedName name="pppppppppppppp" localSheetId="7" hidden="1">{"'Sell_Office'!$C$5:$D$6"}</definedName>
    <definedName name="pppppppppppppp" hidden="1">{"'Sell_Office'!$C$5:$D$6"}</definedName>
    <definedName name="Prepaid" localSheetId="1" hidden="1">{"'Model'!$A$1:$N$53"}</definedName>
    <definedName name="Prepaid" localSheetId="3" hidden="1">{"'Model'!$A$1:$N$53"}</definedName>
    <definedName name="Prepaid" localSheetId="7" hidden="1">{"'Model'!$A$1:$N$53"}</definedName>
    <definedName name="Prepaid" hidden="1">{"'Model'!$A$1:$N$53"}</definedName>
    <definedName name="print_a" localSheetId="1" hidden="1">{"'Eng (page2)'!$A$1:$D$52"}</definedName>
    <definedName name="print_a" localSheetId="3" hidden="1">{"'Eng (page2)'!$A$1:$D$52"}</definedName>
    <definedName name="print_a" localSheetId="7" hidden="1">{"'Eng (page2)'!$A$1:$D$52"}</definedName>
    <definedName name="print_a" hidden="1">{"'Eng (page2)'!$A$1:$D$52"}</definedName>
    <definedName name="_xlnm.Print_Area" localSheetId="4">'BL (2)'!$A$1:$J$84</definedName>
    <definedName name="_xlnm.Print_Area" localSheetId="5">'BL6-9 (2)'!$A$1:$J$116</definedName>
    <definedName name="_xlnm.Print_Area" localSheetId="0">'BS-3-5'!$A$1:$J$96</definedName>
    <definedName name="_xlnm.Print_Area" localSheetId="9">'cf14-15'!$A$1:$I$91</definedName>
    <definedName name="_xlnm.Print_Area" localSheetId="1">'PL 6-7 3M'!$A$1:$I$64</definedName>
    <definedName name="_xlnm.Print_Area" localSheetId="2">'PL8-9 6M'!$A$1:$I$64</definedName>
    <definedName name="_xlnm.Print_Area" localSheetId="6">'SH 11'!$A$1:$AD$36</definedName>
    <definedName name="_xlnm.Print_Area" localSheetId="3">'SH10'!$A$1:$AD$38</definedName>
    <definedName name="_xlnm.Print_Area" localSheetId="7">'SH12'!$A$1:$X$30</definedName>
    <definedName name="_xlnm.Print_Area" localSheetId="8">'SH13'!$A$1:$X$29</definedName>
    <definedName name="_xlnm.Print_Area" localSheetId="13">'งบกระแสเงินสด '!$A$1:$K$79</definedName>
    <definedName name="_xlnm.Print_Area">#REF!</definedName>
    <definedName name="Print_Area_MI" localSheetId="1">#REF!</definedName>
    <definedName name="Print_Area_MI" localSheetId="3">#REF!</definedName>
    <definedName name="Print_Area_MI" localSheetId="7">#REF!</definedName>
    <definedName name="Print_Area_MI">#REF!</definedName>
    <definedName name="Print_e" localSheetId="1" hidden="1">{"'Eng (page2)'!$A$1:$D$52"}</definedName>
    <definedName name="Print_e" localSheetId="3" hidden="1">{"'Eng (page2)'!$A$1:$D$52"}</definedName>
    <definedName name="Print_e" localSheetId="7" hidden="1">{"'Eng (page2)'!$A$1:$D$52"}</definedName>
    <definedName name="Print_e" hidden="1">{"'Eng (page2)'!$A$1:$D$52"}</definedName>
    <definedName name="Print_Titles_MI" localSheetId="1">#REF!,#REF!</definedName>
    <definedName name="Print_Titles_MI" localSheetId="3">#REF!,#REF!</definedName>
    <definedName name="Print_Titles_MI" localSheetId="7">#REF!,#REF!</definedName>
    <definedName name="Print_Titles_MI">#REF!,#REF!</definedName>
    <definedName name="PrintArea" localSheetId="1">#REF!</definedName>
    <definedName name="PrintArea">#REF!</definedName>
    <definedName name="PRJE1" localSheetId="1" hidden="1">{"'Eng (page2)'!$A$1:$D$52"}</definedName>
    <definedName name="PRJE1" localSheetId="3" hidden="1">{"'Eng (page2)'!$A$1:$D$52"}</definedName>
    <definedName name="PRJE1" localSheetId="7" hidden="1">{"'Eng (page2)'!$A$1:$D$52"}</definedName>
    <definedName name="PRJE1" hidden="1">{"'Eng (page2)'!$A$1:$D$52"}</definedName>
    <definedName name="PROD___Cautic_Soda_5">#REF!</definedName>
    <definedName name="PROD_PVC_Emulsion">#REF!</definedName>
    <definedName name="PROD_PVC_Suspension">#REF!</definedName>
    <definedName name="PROD_S_Pack">#REF!</definedName>
    <definedName name="ProdForm" hidden="1">#REF!</definedName>
    <definedName name="Product" hidden="1">#REF!</definedName>
    <definedName name="PRODUCTION">#REF!</definedName>
    <definedName name="PROFESSIONAL_EXPENSE">#REF!</definedName>
    <definedName name="Proof" hidden="1">#REF!</definedName>
    <definedName name="PROPLTF">[15]Model!#REF!</definedName>
    <definedName name="ps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localSheetId="1" hidden="1">{"'Eng (page2)'!$A$1:$D$52"}</definedName>
    <definedName name="PSD" localSheetId="3" hidden="1">{"'Eng (page2)'!$A$1:$D$52"}</definedName>
    <definedName name="PSD" localSheetId="7" hidden="1">{"'Eng (page2)'!$A$1:$D$52"}</definedName>
    <definedName name="PSD" hidden="1">{"'Eng (page2)'!$A$1:$D$52"}</definedName>
    <definedName name="pttt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1" hidden="1">{"'Sell_Office'!$C$5:$D$6"}</definedName>
    <definedName name="pu" localSheetId="3" hidden="1">{"'Sell_Office'!$C$5:$D$6"}</definedName>
    <definedName name="pu" localSheetId="7" hidden="1">{"'Sell_Office'!$C$5:$D$6"}</definedName>
    <definedName name="pu" hidden="1">{"'Sell_Office'!$C$5:$D$6"}</definedName>
    <definedName name="PVC_DOM">#REF!</definedName>
    <definedName name="PVC_EMULSION">#REF!</definedName>
    <definedName name="PVC_EMULSION___PACK">#REF!</definedName>
    <definedName name="PVC_EXP">#REF!</definedName>
    <definedName name="PVC_INSURANCE">#REF!</definedName>
    <definedName name="PVC_SUSPENSION">#REF!</definedName>
    <definedName name="PVC_SUSPENSION___PACK">#REF!</definedName>
    <definedName name="PVC_WASTE_TREATMENT">#REF!</definedName>
    <definedName name="q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..">#REF!</definedName>
    <definedName name="Q.MU20120001.">#REF!</definedName>
    <definedName name="Q.MU20120001.200110">#REF!</definedName>
    <definedName name="Q.MU20120001.200201">#REF!</definedName>
    <definedName name="Q.MU20120001.200202">#REF!</definedName>
    <definedName name="Q.MU20120001.200203">#REF!</definedName>
    <definedName name="Q.MU20120001.200204">#REF!</definedName>
    <definedName name="Q.MU20120001.200205">#REF!</definedName>
    <definedName name="Q.MU20120001.200206">#REF!</definedName>
    <definedName name="Q.MU20120001.200207">#REF!</definedName>
    <definedName name="Q.MU20120001.200208">#REF!</definedName>
    <definedName name="Q.MU20120001.200210">#REF!</definedName>
    <definedName name="Q.MU20120001.200211">#REF!</definedName>
    <definedName name="Q.MU20120001.200212">#REF!</definedName>
    <definedName name="Q.MU20120001.200301">#REF!</definedName>
    <definedName name="Q.MU20120001.900000010">#REF!</definedName>
    <definedName name="Q.MU20120001.900000130">#REF!</definedName>
    <definedName name="Q.MU20120001.970004985">#REF!</definedName>
    <definedName name="Q.MU20120001.970007999">#REF!</definedName>
    <definedName name="Q.MU20120002.200301">#REF!</definedName>
    <definedName name="Q.MU20120003.">#REF!</definedName>
    <definedName name="Q.MU20120003.200110">#REF!</definedName>
    <definedName name="Q.MU20120003.200201">#REF!</definedName>
    <definedName name="Q.MU20120003.200202">#REF!</definedName>
    <definedName name="Q.MU20120003.200203">#REF!</definedName>
    <definedName name="Q.MU20120003.200204">#REF!</definedName>
    <definedName name="Q.MU20120003.200205">#REF!</definedName>
    <definedName name="Q.MU20120003.200206">#REF!</definedName>
    <definedName name="Q.MU20120003.200207">#REF!</definedName>
    <definedName name="Q.MU20120003.200208">#REF!</definedName>
    <definedName name="Q.MU20120003.200210">#REF!</definedName>
    <definedName name="Q.MU20120003.200211">#REF!</definedName>
    <definedName name="Q.MU20120003.200212">#REF!</definedName>
    <definedName name="Q.MU20120003.200301">#REF!</definedName>
    <definedName name="Q.MU20120003.900000010">#REF!</definedName>
    <definedName name="Q.MU20120003.900000130">#REF!</definedName>
    <definedName name="Q.MU20120003.970004990">#REF!</definedName>
    <definedName name="Q.MU20120003.970007999">#REF!</definedName>
    <definedName name="Q.MU20120004.">#REF!</definedName>
    <definedName name="Q.MU20120004.200110">#REF!</definedName>
    <definedName name="Q.MU20120004.200201">#REF!</definedName>
    <definedName name="Q.MU20120004.200202">#REF!</definedName>
    <definedName name="Q.MU20120004.200203">#REF!</definedName>
    <definedName name="Q.MU20120004.200204">#REF!</definedName>
    <definedName name="Q.MU20120004.200205">#REF!</definedName>
    <definedName name="Q.MU20120004.200206">#REF!</definedName>
    <definedName name="Q.MU20120004.200207">#REF!</definedName>
    <definedName name="Q.MU20120004.200208">#REF!</definedName>
    <definedName name="Q.MU20120004.200210">#REF!</definedName>
    <definedName name="Q.MU20120004.200211">#REF!</definedName>
    <definedName name="Q.MU20120004.200212">#REF!</definedName>
    <definedName name="Q.MU20120004.200301">#REF!</definedName>
    <definedName name="Q.MU20120004.900000010">#REF!</definedName>
    <definedName name="Q.MU20120004.970006456">#REF!</definedName>
    <definedName name="Q.MU20120004.970007999">#REF!</definedName>
    <definedName name="Q.MU20120099.">#REF!</definedName>
    <definedName name="Q.MU20120099.200110">#REF!</definedName>
    <definedName name="Q.MU20120099.200201">#REF!</definedName>
    <definedName name="Q.MU20120099.200202">#REF!</definedName>
    <definedName name="Q.MU20120099.200203">#REF!</definedName>
    <definedName name="Q.MU20120099.200204">#REF!</definedName>
    <definedName name="Q.MU20120099.200205">#REF!</definedName>
    <definedName name="Q.MU20120099.200206">#REF!</definedName>
    <definedName name="Q.MU20120099.200207">#REF!</definedName>
    <definedName name="Q.MU20120099.200208">#REF!</definedName>
    <definedName name="Q.MU20120099.200210">#REF!</definedName>
    <definedName name="Q.MU20120099.200211">#REF!</definedName>
    <definedName name="Q.MU20120099.200212">#REF!</definedName>
    <definedName name="Q.MU20120099.200301">#REF!</definedName>
    <definedName name="Q.MU20120099.900000010">#REF!</definedName>
    <definedName name="Q.MU20120099.900000130">#REF!</definedName>
    <definedName name="Q.MU20120099.970006557">#REF!</definedName>
    <definedName name="Q.MU20120099.970007999">#REF!</definedName>
    <definedName name="Q.MU20123900.">#REF!</definedName>
    <definedName name="Q.MU20123900.200110">#REF!</definedName>
    <definedName name="Q.MU20123900.200201">#REF!</definedName>
    <definedName name="Q.MU20123900.200202">#REF!</definedName>
    <definedName name="Q.MU20123900.200203">#REF!</definedName>
    <definedName name="Q.MU20123900.200204">#REF!</definedName>
    <definedName name="Q.MU20123900.200205">#REF!</definedName>
    <definedName name="Q.MU20123900.200206">#REF!</definedName>
    <definedName name="Q.MU20123900.200207">#REF!</definedName>
    <definedName name="Q.MU20123900.200208">#REF!</definedName>
    <definedName name="Q.MU20123900.200210">#REF!</definedName>
    <definedName name="Q.MU20123900.200211">#REF!</definedName>
    <definedName name="Q.MU20123900.200212">#REF!</definedName>
    <definedName name="Q.MU20123900.200301">#REF!</definedName>
    <definedName name="Q.MU20123900.900000010">#REF!</definedName>
    <definedName name="Q.MU20123900.970004985">#REF!</definedName>
    <definedName name="Q.MU20123900.970007999">#REF!</definedName>
    <definedName name="Q.MU20124400.">#REF!</definedName>
    <definedName name="Q.MU20124400.200110">#REF!</definedName>
    <definedName name="Q.MU20124400.200201">#REF!</definedName>
    <definedName name="Q.MU20124400.200202">#REF!</definedName>
    <definedName name="Q.MU20124400.200203">#REF!</definedName>
    <definedName name="Q.MU20124400.200204">#REF!</definedName>
    <definedName name="Q.MU20124400.200205">#REF!</definedName>
    <definedName name="Q.MU20124400.200206">#REF!</definedName>
    <definedName name="Q.MU20124400.200207">#REF!</definedName>
    <definedName name="Q.MU20124400.200208">#REF!</definedName>
    <definedName name="Q.MU20124400.200210">#REF!</definedName>
    <definedName name="Q.MU20124400.200211">#REF!</definedName>
    <definedName name="Q.MU20124400.200212">#REF!</definedName>
    <definedName name="Q.MU20124400.200301">#REF!</definedName>
    <definedName name="Q.MU20124400.900000010">#REF!</definedName>
    <definedName name="Q.MU20124400.970004985">#REF!</definedName>
    <definedName name="Q.MU20124400.970007999">#REF!</definedName>
    <definedName name="Q.MU20124800.">#REF!</definedName>
    <definedName name="Q.MU20124800.200110">#REF!</definedName>
    <definedName name="Q.MU20124800.200201">#REF!</definedName>
    <definedName name="Q.MU20124800.200202">#REF!</definedName>
    <definedName name="Q.MU20124800.200203">#REF!</definedName>
    <definedName name="Q.MU20124800.200204">#REF!</definedName>
    <definedName name="Q.MU20124800.200205">#REF!</definedName>
    <definedName name="Q.MU20124800.200206">#REF!</definedName>
    <definedName name="Q.MU20124800.200207">#REF!</definedName>
    <definedName name="Q.MU20124800.200208">#REF!</definedName>
    <definedName name="Q.MU20124800.200210">#REF!</definedName>
    <definedName name="Q.MU20124800.200211">#REF!</definedName>
    <definedName name="Q.MU20124800.200212">#REF!</definedName>
    <definedName name="Q.MU20124800.200301">#REF!</definedName>
    <definedName name="Q.MU20124800.900000010">#REF!</definedName>
    <definedName name="Q.MU20124800.970004985">#REF!</definedName>
    <definedName name="Q.MU20124800.970007999">#REF!</definedName>
    <definedName name="Q.MU20140001.">#REF!</definedName>
    <definedName name="Q.MU20140001.200110">#REF!</definedName>
    <definedName name="Q.MU20140001.200201">#REF!</definedName>
    <definedName name="Q.MU20140001.200202">#REF!</definedName>
    <definedName name="Q.MU20140001.200203">#REF!</definedName>
    <definedName name="Q.MU20140001.200204">#REF!</definedName>
    <definedName name="Q.MU20140001.200205">#REF!</definedName>
    <definedName name="Q.MU20140001.200206">#REF!</definedName>
    <definedName name="Q.MU20140001.200207">#REF!</definedName>
    <definedName name="Q.MU20140001.200208">#REF!</definedName>
    <definedName name="Q.MU20140001.200210">#REF!</definedName>
    <definedName name="Q.MU20140001.200211">#REF!</definedName>
    <definedName name="Q.MU20140001.200212">#REF!</definedName>
    <definedName name="Q.MU20140001.200301">#REF!</definedName>
    <definedName name="Q.MU20140001.900000010">#REF!</definedName>
    <definedName name="Q.MU20140001.900000130">#REF!</definedName>
    <definedName name="Q.MU20140001.970005200">#REF!</definedName>
    <definedName name="Q.MU20140001.970007999">#REF!</definedName>
    <definedName name="Q.MU20143900.">#REF!</definedName>
    <definedName name="Q.MU20143900.200110">#REF!</definedName>
    <definedName name="Q.MU20143900.200201">#REF!</definedName>
    <definedName name="Q.MU20143900.200202">#REF!</definedName>
    <definedName name="Q.MU20143900.200203">#REF!</definedName>
    <definedName name="Q.MU20143900.200204">#REF!</definedName>
    <definedName name="Q.MU20143900.200205">#REF!</definedName>
    <definedName name="Q.MU20143900.200206">#REF!</definedName>
    <definedName name="Q.MU20143900.200207">#REF!</definedName>
    <definedName name="Q.MU20143900.200208">#REF!</definedName>
    <definedName name="Q.MU20143900.200210">#REF!</definedName>
    <definedName name="Q.MU20143900.200211">#REF!</definedName>
    <definedName name="Q.MU20143900.200212">#REF!</definedName>
    <definedName name="Q.MU20143900.200301">#REF!</definedName>
    <definedName name="Q.MU20143900.900000010">#REF!</definedName>
    <definedName name="Q.MU20143900.970005200">#REF!</definedName>
    <definedName name="Q.MU20143900.970007999">#REF!</definedName>
    <definedName name="Q.MU204B0002.200206">#REF!</definedName>
    <definedName name="Q.MU204B0002.200207">#REF!</definedName>
    <definedName name="Q.MU204B0002.200208">#REF!</definedName>
    <definedName name="Q.MU204B0002.200210">#REF!</definedName>
    <definedName name="Q.MU204B0002.200211">#REF!</definedName>
    <definedName name="Q.MU204B0002.200212">#REF!</definedName>
    <definedName name="Q.MU204B0002.200301">#REF!</definedName>
    <definedName name="Q.MU204B0004.200206">#REF!</definedName>
    <definedName name="Q.MU204B0004.200207">#REF!</definedName>
    <definedName name="Q.MU204B0004.200208">#REF!</definedName>
    <definedName name="Q.MU204B0004.200210">#REF!</definedName>
    <definedName name="Q.MU204B0004.200211">#REF!</definedName>
    <definedName name="Q.MU204B0004.200212">#REF!</definedName>
    <definedName name="Q.MU204B0004.200301">#REF!</definedName>
    <definedName name="Q.MU204B0052.">#REF!</definedName>
    <definedName name="Q.MU204B0052.200110">#REF!</definedName>
    <definedName name="Q.MU204B0052.200201">#REF!</definedName>
    <definedName name="Q.MU204B0052.200202">#REF!</definedName>
    <definedName name="Q.MU204B0052.200203">#REF!</definedName>
    <definedName name="Q.MU204B0052.200204">#REF!</definedName>
    <definedName name="Q.MU204B0052.200205">#REF!</definedName>
    <definedName name="Q.MU204B0052.200206">#REF!</definedName>
    <definedName name="Q.MU204B0052.200207">#REF!</definedName>
    <definedName name="Q.MU204B0052.200208">#REF!</definedName>
    <definedName name="Q.MU204B0052.200210">#REF!</definedName>
    <definedName name="Q.MU204B0052.200211">#REF!</definedName>
    <definedName name="Q.MU204B0052.200212">#REF!</definedName>
    <definedName name="Q.MU204B0052.200301">#REF!</definedName>
    <definedName name="Q.MU204B0052.900000010">#REF!</definedName>
    <definedName name="Q.MU204B0052.900000130">#REF!</definedName>
    <definedName name="Q.MU204B0052.970005671">#REF!</definedName>
    <definedName name="Q.MU204B0052.970007999">#REF!</definedName>
    <definedName name="Q.MU204B0054.200206">#REF!</definedName>
    <definedName name="Q.MU204B0054.200207">#REF!</definedName>
    <definedName name="Q.MU204B0054.200208">#REF!</definedName>
    <definedName name="Q.MU204B0054.200210">#REF!</definedName>
    <definedName name="Q.MU204B0054.200211">#REF!</definedName>
    <definedName name="Q.MU204B0054.200212">#REF!</definedName>
    <definedName name="Q.MU204B0054.200301">#REF!</definedName>
    <definedName name="Q.MU204C0001.">#REF!</definedName>
    <definedName name="Q.MU204C0001.200110">#REF!</definedName>
    <definedName name="Q.MU204C0001.200201">#REF!</definedName>
    <definedName name="Q.MU204C0001.200202">#REF!</definedName>
    <definedName name="Q.MU204C0001.200203">#REF!</definedName>
    <definedName name="Q.MU204C0001.200204">#REF!</definedName>
    <definedName name="Q.MU204C0001.200205">#REF!</definedName>
    <definedName name="Q.MU204C0001.200206">#REF!</definedName>
    <definedName name="Q.MU204C0001.200207">#REF!</definedName>
    <definedName name="Q.MU204C0001.200208">#REF!</definedName>
    <definedName name="Q.MU204C0001.200210">#REF!</definedName>
    <definedName name="Q.MU204C0001.200211">#REF!</definedName>
    <definedName name="Q.MU204C0001.200212">#REF!</definedName>
    <definedName name="Q.MU204C0001.200301">#REF!</definedName>
    <definedName name="Q.MU204C0001.900000010">#REF!</definedName>
    <definedName name="Q.MU204C0001.900000130">#REF!</definedName>
    <definedName name="Q.MU204C0001.970005675">#REF!</definedName>
    <definedName name="Q.MU204C0001.970005676">#REF!</definedName>
    <definedName name="Q.MU204C0001.970007999">#REF!</definedName>
    <definedName name="Q.MU204C0002.">#REF!</definedName>
    <definedName name="Q.MU204C0002.200110">#REF!</definedName>
    <definedName name="Q.MU204C0002.200201">#REF!</definedName>
    <definedName name="Q.MU204C0002.200202">#REF!</definedName>
    <definedName name="Q.MU204C0002.200203">#REF!</definedName>
    <definedName name="Q.MU204C0002.200204">#REF!</definedName>
    <definedName name="Q.MU204C0002.200205">#REF!</definedName>
    <definedName name="Q.MU204C0002.200206">#REF!</definedName>
    <definedName name="Q.MU204C0002.200207">#REF!</definedName>
    <definedName name="Q.MU204C0002.200208">#REF!</definedName>
    <definedName name="Q.MU204C0002.200210">#REF!</definedName>
    <definedName name="Q.MU204C0002.200211">#REF!</definedName>
    <definedName name="Q.MU204C0002.200212">#REF!</definedName>
    <definedName name="Q.MU204C0002.200301">#REF!</definedName>
    <definedName name="Q.MU204C0002.900000010">#REF!</definedName>
    <definedName name="Q.MU204C0002.900000130">#REF!</definedName>
    <definedName name="Q.MU204C0002.970005675">#REF!</definedName>
    <definedName name="Q.MU204C0002.970005676">#REF!</definedName>
    <definedName name="Q.MU204C0002.970007999">#REF!</definedName>
    <definedName name="Q.MU204C0999.">#REF!</definedName>
    <definedName name="Q.MU204C0999.200110">#REF!</definedName>
    <definedName name="Q.MU204C0999.200201">#REF!</definedName>
    <definedName name="Q.MU204C0999.200202">#REF!</definedName>
    <definedName name="Q.MU204C0999.200203">#REF!</definedName>
    <definedName name="Q.MU204C0999.200204">#REF!</definedName>
    <definedName name="Q.MU204C0999.200205">#REF!</definedName>
    <definedName name="Q.MU204C0999.200206">#REF!</definedName>
    <definedName name="Q.MU204C0999.200207">#REF!</definedName>
    <definedName name="Q.MU204C0999.200208">#REF!</definedName>
    <definedName name="Q.MU204C0999.200210">#REF!</definedName>
    <definedName name="Q.MU204C0999.200211">#REF!</definedName>
    <definedName name="Q.MU204C0999.200212">#REF!</definedName>
    <definedName name="Q.MU204C0999.200301">#REF!</definedName>
    <definedName name="Q.MU204C0999.900000010">#REF!</definedName>
    <definedName name="Q.MU204C0999.970005685">#REF!</definedName>
    <definedName name="Q.MU204C0999.970007999">#REF!</definedName>
    <definedName name="Q.MU204E3900.">#REF!</definedName>
    <definedName name="Q.MU204E3900.200110">#REF!</definedName>
    <definedName name="Q.MU204E3900.200201">#REF!</definedName>
    <definedName name="Q.MU204E3900.200202">#REF!</definedName>
    <definedName name="Q.MU204E3900.200203">#REF!</definedName>
    <definedName name="Q.MU204E3900.200204">#REF!</definedName>
    <definedName name="Q.MU204E3900.200205">#REF!</definedName>
    <definedName name="Q.MU204E3900.200206">#REF!</definedName>
    <definedName name="Q.MU204E3900.200207">#REF!</definedName>
    <definedName name="Q.MU204E3900.200208">#REF!</definedName>
    <definedName name="Q.MU204E3900.200210">#REF!</definedName>
    <definedName name="Q.MU204E3900.200211">#REF!</definedName>
    <definedName name="Q.MU204E3900.200212">#REF!</definedName>
    <definedName name="Q.MU204E3900.200301">#REF!</definedName>
    <definedName name="Q.MU204E3900.900000010">#REF!</definedName>
    <definedName name="Q.MU204E3900.970005260">#REF!</definedName>
    <definedName name="Q.MU204E3900.970007999">#REF!</definedName>
    <definedName name="Q.MU204E4400.">#REF!</definedName>
    <definedName name="Q.MU204E4400.200110">#REF!</definedName>
    <definedName name="Q.MU204E4400.200201">#REF!</definedName>
    <definedName name="Q.MU204E4400.200202">#REF!</definedName>
    <definedName name="Q.MU204E4400.200203">#REF!</definedName>
    <definedName name="Q.MU204E4400.200204">#REF!</definedName>
    <definedName name="Q.MU204E4400.200205">#REF!</definedName>
    <definedName name="Q.MU204E4400.200206">#REF!</definedName>
    <definedName name="Q.MU204E4400.200207">#REF!</definedName>
    <definedName name="Q.MU204E4400.200208">#REF!</definedName>
    <definedName name="Q.MU204E4400.200210">#REF!</definedName>
    <definedName name="Q.MU204E4400.200211">#REF!</definedName>
    <definedName name="Q.MU204E4400.200212">#REF!</definedName>
    <definedName name="Q.MU204E4400.200301">#REF!</definedName>
    <definedName name="Q.MU204E4400.900000010">#REF!</definedName>
    <definedName name="Q.MU204E4400.970005260">#REF!</definedName>
    <definedName name="Q.MU204E4400.970007999">#REF!</definedName>
    <definedName name="Q.MU204S0001.">#REF!</definedName>
    <definedName name="Q.MU204S0001.200206">#REF!</definedName>
    <definedName name="Q.MU204S0001.200208">#REF!</definedName>
    <definedName name="Q.MU204S0001.200210">#REF!</definedName>
    <definedName name="Q.MU204S0001.200211">#REF!</definedName>
    <definedName name="Q.MU204S0001.200212">#REF!</definedName>
    <definedName name="Q.MU204S0001.200301">#REF!</definedName>
    <definedName name="Q.MU204S0001.900000010">#REF!</definedName>
    <definedName name="Q.MU204S0001.900000130">#REF!</definedName>
    <definedName name="Q.MU204S0001.970002200">#REF!</definedName>
    <definedName name="Q.MU204S0001.970007060">#REF!</definedName>
    <definedName name="Q.MU204S0001.970007081">#REF!</definedName>
    <definedName name="Q.MU204S0001.970007999">#REF!</definedName>
    <definedName name="Q.MU204S0002.200206">#REF!</definedName>
    <definedName name="Q.MU204S0002.200208">#REF!</definedName>
    <definedName name="Q.MU204S0002.200210">#REF!</definedName>
    <definedName name="Q.MU204S0002.200211">#REF!</definedName>
    <definedName name="Q.MU204S0002.200212">#REF!</definedName>
    <definedName name="Q.MU204S0002.200301">#REF!</definedName>
    <definedName name="Q.MU204S0002.900000010">#REF!</definedName>
    <definedName name="Q.MU204S0002.970002200">#REF!</definedName>
    <definedName name="Q.MU204S0002.970007999">#REF!</definedName>
    <definedName name="Q.MU20715940.">#REF!</definedName>
    <definedName name="Q.MU20715940.200206">#REF!</definedName>
    <definedName name="Q.MU20715940.200207">#REF!</definedName>
    <definedName name="Q.MU20715940.200208">#REF!</definedName>
    <definedName name="Q.MU20715940.200210">#REF!</definedName>
    <definedName name="Q.MU20715940.200211">#REF!</definedName>
    <definedName name="Q.MU20715940.200212">#REF!</definedName>
    <definedName name="Q.MU20715940.200301">#REF!</definedName>
    <definedName name="Q.MU20715940.900000010">#REF!</definedName>
    <definedName name="Q.MU20715940.900000130">#REF!</definedName>
    <definedName name="Q.MU20715940.970005660">#REF!</definedName>
    <definedName name="Q.MU20715940.970007999">#REF!</definedName>
    <definedName name="Q.MU20716140.200206">#REF!</definedName>
    <definedName name="Q.MU20716140.200207">#REF!</definedName>
    <definedName name="Q.MU20716140.200208">#REF!</definedName>
    <definedName name="Q.MU20716140.200210">#REF!</definedName>
    <definedName name="Q.MU20716140.200211">#REF!</definedName>
    <definedName name="Q.MU20716140.200212">#REF!</definedName>
    <definedName name="Q.MU20716140.200301">#REF!</definedName>
    <definedName name="Q.MU20716141.">#REF!</definedName>
    <definedName name="Q.MU20716141.200110">#REF!</definedName>
    <definedName name="Q.MU20716141.200201">#REF!</definedName>
    <definedName name="Q.MU20716141.200202">#REF!</definedName>
    <definedName name="Q.MU20716141.200203">#REF!</definedName>
    <definedName name="Q.MU20716141.200204">#REF!</definedName>
    <definedName name="Q.MU20716141.200205">#REF!</definedName>
    <definedName name="Q.MU20716141.200206">#REF!</definedName>
    <definedName name="Q.MU20716141.200207">#REF!</definedName>
    <definedName name="Q.MU20716141.200208">#REF!</definedName>
    <definedName name="Q.MU20716141.200210">#REF!</definedName>
    <definedName name="Q.MU20716141.200211">#REF!</definedName>
    <definedName name="Q.MU20716141.200212">#REF!</definedName>
    <definedName name="Q.MU20716141.200301">#REF!</definedName>
    <definedName name="Q.MU20716141.900000010">#REF!</definedName>
    <definedName name="Q.MU20716141.900000130">#REF!</definedName>
    <definedName name="Q.MU20716141.970005670">#REF!</definedName>
    <definedName name="Q.MU20716141.970007999">#REF!</definedName>
    <definedName name="Q.MU20716240.">#REF!</definedName>
    <definedName name="Q.MU20716240.200110">#REF!</definedName>
    <definedName name="Q.MU20716240.200201">#REF!</definedName>
    <definedName name="Q.MU20716240.200202">#REF!</definedName>
    <definedName name="Q.MU20716240.200203">#REF!</definedName>
    <definedName name="Q.MU20716240.200204">#REF!</definedName>
    <definedName name="Q.MU20716240.200205">#REF!</definedName>
    <definedName name="Q.MU20716240.200206">#REF!</definedName>
    <definedName name="Q.MU20716240.200207">#REF!</definedName>
    <definedName name="Q.MU20716240.200208">#REF!</definedName>
    <definedName name="Q.MU20716240.200210">#REF!</definedName>
    <definedName name="Q.MU20716240.200211">#REF!</definedName>
    <definedName name="Q.MU20716240.200212">#REF!</definedName>
    <definedName name="Q.MU20716240.200301">#REF!</definedName>
    <definedName name="Q.MU20716240.900000010">#REF!</definedName>
    <definedName name="Q.MU20716240.900000130">#REF!</definedName>
    <definedName name="Q.MU20716240.970005675">#REF!</definedName>
    <definedName name="Q.MU20716240.970007999">#REF!</definedName>
    <definedName name="Q.MU32507920.">#REF!</definedName>
    <definedName name="Q.MU32507920.200109">#REF!</definedName>
    <definedName name="Q.MU32507920.200110">#REF!</definedName>
    <definedName name="Q.MU32507920.200111">#REF!</definedName>
    <definedName name="Q.MU32507920.200204">#REF!</definedName>
    <definedName name="Q.MU32507920.200205">#REF!</definedName>
    <definedName name="Q.MU32507920.200206">#REF!</definedName>
    <definedName name="Q.MU32507920.200207">#REF!</definedName>
    <definedName name="Q.MU32507920.200208">#REF!</definedName>
    <definedName name="Q.MU32507920.200209">#REF!</definedName>
    <definedName name="Q.MU32507920.200210">#REF!</definedName>
    <definedName name="Q.MU32507920.200211">#REF!</definedName>
    <definedName name="Q.MU32507920.200212">#REF!</definedName>
    <definedName name="Q.MU32507920.200301">#REF!</definedName>
    <definedName name="Q.MU32507920.200401">#REF!</definedName>
    <definedName name="Q.MU32507920.200502">#REF!</definedName>
    <definedName name="Q.MU32507920.200503">#REF!</definedName>
    <definedName name="Q.MU32507920.200504">#REF!</definedName>
    <definedName name="Q.MU32507920.200505">#REF!</definedName>
    <definedName name="Q.MU32507920.200507">#REF!</definedName>
    <definedName name="Q.MU32507920.200508">#REF!</definedName>
    <definedName name="Q.MU32507920.900000010">#REF!</definedName>
    <definedName name="Q.MU32507920.970002132">#REF!</definedName>
    <definedName name="Q.MU32507920.970002990">#REF!</definedName>
    <definedName name="Q.MU32507920.970003500">#REF!</definedName>
    <definedName name="Q.MU32507920.970004145">#REF!</definedName>
    <definedName name="Q.MU32507920.970004985">#REF!</definedName>
    <definedName name="Q.MU32507920.970005260">#REF!</definedName>
    <definedName name="Q.MU32507920.970007001">#REF!</definedName>
    <definedName name="Q.MU32507920.970007950">#REF!</definedName>
    <definedName name="Q.MU32507920.970007999">#REF!</definedName>
    <definedName name="Q.MU32507920.970008010">#REF!</definedName>
    <definedName name="Q.MU32507920.970008110">#REF!</definedName>
    <definedName name="Q.MU32507920.970008120">#REF!</definedName>
    <definedName name="Q.MU32507920.970008130">#REF!</definedName>
    <definedName name="Q.MU32507920.970008140">#REF!</definedName>
    <definedName name="Q.MU32507920.970008250">#REF!</definedName>
    <definedName name="Q.MU32507920.970008410">#REF!</definedName>
    <definedName name="Q.MU32507920.970008430">#REF!</definedName>
    <definedName name="Q.MU32507920.970008450">#REF!</definedName>
    <definedName name="Q.MU32507920.970008550">#REF!</definedName>
    <definedName name="Q.MU32507920.970008899">#REF!</definedName>
    <definedName name="Q.MU32507920.970008900">#REF!</definedName>
    <definedName name="Q.MU32507920.970009010">#REF!</definedName>
    <definedName name="Q.MU32507920.970009400">#REF!</definedName>
    <definedName name="Q.MU32507920.970009600">#REF!</definedName>
    <definedName name="Q.MU32507920.970009650">#REF!</definedName>
    <definedName name="Q.MU32507920.970009900">#REF!</definedName>
    <definedName name="Q.MU32507920.970009999">#REF!</definedName>
    <definedName name="Q.MU32507920.970010200">#REF!</definedName>
    <definedName name="Q.MU32507920.970010300">#REF!</definedName>
    <definedName name="Q.MU32507920.970010510">#REF!</definedName>
    <definedName name="Q.MU32507920.970010520">#REF!</definedName>
    <definedName name="Q.MU32507920.970010610">#REF!</definedName>
    <definedName name="Q.MU32507920.970010630">#REF!</definedName>
    <definedName name="Q.MU32507920.970010710">#REF!</definedName>
    <definedName name="Q.MU32507920.970010730">#REF!</definedName>
    <definedName name="Q.MU32507920.970010810">#REF!</definedName>
    <definedName name="Q.MU32507920.970010830">#REF!</definedName>
    <definedName name="Q.MU32507920.970010999">#REF!</definedName>
    <definedName name="Q.MU32507920.MU32513420">#REF!</definedName>
    <definedName name="Q.MU32507920.MU32540920">#REF!</definedName>
    <definedName name="Q.MU32513420.">#REF!</definedName>
    <definedName name="Q.MU32513420.200109">#REF!</definedName>
    <definedName name="Q.MU32513420.200110">#REF!</definedName>
    <definedName name="Q.MU32513420.200111">#REF!</definedName>
    <definedName name="Q.MU32513420.200204">#REF!</definedName>
    <definedName name="Q.MU32513420.200205">#REF!</definedName>
    <definedName name="Q.MU32513420.200206">#REF!</definedName>
    <definedName name="Q.MU32513420.200207">#REF!</definedName>
    <definedName name="Q.MU32513420.200208">#REF!</definedName>
    <definedName name="Q.MU32513420.200209">#REF!</definedName>
    <definedName name="Q.MU32513420.200210">#REF!</definedName>
    <definedName name="Q.MU32513420.200211">#REF!</definedName>
    <definedName name="Q.MU32513420.200212">#REF!</definedName>
    <definedName name="Q.MU32513420.200301">#REF!</definedName>
    <definedName name="Q.MU32513420.200401">#REF!</definedName>
    <definedName name="Q.MU32513420.200501">#REF!</definedName>
    <definedName name="Q.MU32513420.200502">#REF!</definedName>
    <definedName name="Q.MU32513420.200503">#REF!</definedName>
    <definedName name="Q.MU32513420.200504">#REF!</definedName>
    <definedName name="Q.MU32513420.200505">#REF!</definedName>
    <definedName name="Q.MU32513420.200506">#REF!</definedName>
    <definedName name="Q.MU32513420.200507">#REF!</definedName>
    <definedName name="Q.MU32513420.200508">#REF!</definedName>
    <definedName name="Q.MU32513420.900000010">#REF!</definedName>
    <definedName name="Q.MU32513420.970002314">#REF!</definedName>
    <definedName name="Q.MU32513420.970002990">#REF!</definedName>
    <definedName name="Q.MU32513420.970004951">#REF!</definedName>
    <definedName name="Q.MU32513420.970007950">#REF!</definedName>
    <definedName name="Q.MU32513420.970007999">#REF!</definedName>
    <definedName name="Q.MU32513420.970008010">#REF!</definedName>
    <definedName name="Q.MU32513420.970008110">#REF!</definedName>
    <definedName name="Q.MU32513420.970008120">#REF!</definedName>
    <definedName name="Q.MU32513420.970008130">#REF!</definedName>
    <definedName name="Q.MU32513420.970008140">#REF!</definedName>
    <definedName name="Q.MU32513420.970008250">#REF!</definedName>
    <definedName name="Q.MU32513420.970008410">#REF!</definedName>
    <definedName name="Q.MU32513420.970008430">#REF!</definedName>
    <definedName name="Q.MU32513420.970008450">#REF!</definedName>
    <definedName name="Q.MU32513420.970008550">#REF!</definedName>
    <definedName name="Q.MU32513420.970008899">#REF!</definedName>
    <definedName name="Q.MU32513420.970008900">#REF!</definedName>
    <definedName name="Q.MU32513420.970009600">#REF!</definedName>
    <definedName name="Q.MU32513420.970009900">#REF!</definedName>
    <definedName name="Q.MU32513420.970009999">#REF!</definedName>
    <definedName name="Q.MU32513420.970010200">#REF!</definedName>
    <definedName name="Q.MU32513420.970010300">#REF!</definedName>
    <definedName name="Q.MU32513420.970010510">#REF!</definedName>
    <definedName name="Q.MU32513420.970010520">#REF!</definedName>
    <definedName name="Q.MU32513420.970010610">#REF!</definedName>
    <definedName name="Q.MU32513420.970010630">#REF!</definedName>
    <definedName name="Q.MU32513420.970010710">#REF!</definedName>
    <definedName name="Q.MU32513420.970010730">#REF!</definedName>
    <definedName name="Q.MU32513420.970010810">#REF!</definedName>
    <definedName name="Q.MU32513420.970010830">#REF!</definedName>
    <definedName name="Q.MU32513420.970010840">#REF!</definedName>
    <definedName name="Q.MU32513420.970010999">#REF!</definedName>
    <definedName name="Q.MU32513420.MU20120001">#REF!</definedName>
    <definedName name="Q.MU32513420.MU20123900">#REF!</definedName>
    <definedName name="Q.MU32513420.MU20124400">#REF!</definedName>
    <definedName name="Q.MU32513420.MU20124800">#REF!</definedName>
    <definedName name="Q.MU32513520.">#REF!</definedName>
    <definedName name="Q.MU32513520.200109">#REF!</definedName>
    <definedName name="Q.MU32513520.200110">#REF!</definedName>
    <definedName name="Q.MU32513520.200111">#REF!</definedName>
    <definedName name="Q.MU32513520.200204">#REF!</definedName>
    <definedName name="Q.MU32513520.200205">#REF!</definedName>
    <definedName name="Q.MU32513520.200206">#REF!</definedName>
    <definedName name="Q.MU32513520.200207">#REF!</definedName>
    <definedName name="Q.MU32513520.200208">#REF!</definedName>
    <definedName name="Q.MU32513520.200209">#REF!</definedName>
    <definedName name="Q.MU32513520.200210">#REF!</definedName>
    <definedName name="Q.MU32513520.200211">#REF!</definedName>
    <definedName name="Q.MU32513520.200212">#REF!</definedName>
    <definedName name="Q.MU32513520.200301">#REF!</definedName>
    <definedName name="Q.MU32513520.200401">#REF!</definedName>
    <definedName name="Q.MU32513520.200501">#REF!</definedName>
    <definedName name="Q.MU32513520.200502">#REF!</definedName>
    <definedName name="Q.MU32513520.200503">#REF!</definedName>
    <definedName name="Q.MU32513520.200504">#REF!</definedName>
    <definedName name="Q.MU32513520.200505">#REF!</definedName>
    <definedName name="Q.MU32513520.200506">#REF!</definedName>
    <definedName name="Q.MU32513520.200507">#REF!</definedName>
    <definedName name="Q.MU32513520.200508">#REF!</definedName>
    <definedName name="Q.MU32513520.900000010">#REF!</definedName>
    <definedName name="Q.MU32513520.970002314">#REF!</definedName>
    <definedName name="Q.MU32513520.970002990">#REF!</definedName>
    <definedName name="Q.MU32513520.970004985">#REF!</definedName>
    <definedName name="Q.MU32513520.970007950">#REF!</definedName>
    <definedName name="Q.MU32513520.970007960">#REF!</definedName>
    <definedName name="Q.MU32513520.970007999">#REF!</definedName>
    <definedName name="Q.MU32513520.970008010">#REF!</definedName>
    <definedName name="Q.MU32513520.970008110">#REF!</definedName>
    <definedName name="Q.MU32513520.970008120">#REF!</definedName>
    <definedName name="Q.MU32513520.970008130">#REF!</definedName>
    <definedName name="Q.MU32513520.970008140">#REF!</definedName>
    <definedName name="Q.MU32513520.970008250">#REF!</definedName>
    <definedName name="Q.MU32513520.970008410">#REF!</definedName>
    <definedName name="Q.MU32513520.970008430">#REF!</definedName>
    <definedName name="Q.MU32513520.970008450">#REF!</definedName>
    <definedName name="Q.MU32513520.970008550">#REF!</definedName>
    <definedName name="Q.MU32513520.970008899">#REF!</definedName>
    <definedName name="Q.MU32513520.970008900">#REF!</definedName>
    <definedName name="Q.MU32513520.970009010">#REF!</definedName>
    <definedName name="Q.MU32513520.970009400">#REF!</definedName>
    <definedName name="Q.MU32513520.970009600">#REF!</definedName>
    <definedName name="Q.MU32513520.970009900">#REF!</definedName>
    <definedName name="Q.MU32513520.970009999">#REF!</definedName>
    <definedName name="Q.MU32513520.970010200">#REF!</definedName>
    <definedName name="Q.MU32513520.970010300">#REF!</definedName>
    <definedName name="Q.MU32513520.970010510">#REF!</definedName>
    <definedName name="Q.MU32513520.970010520">#REF!</definedName>
    <definedName name="Q.MU32513520.970010610">#REF!</definedName>
    <definedName name="Q.MU32513520.970010630">#REF!</definedName>
    <definedName name="Q.MU32513520.970010710">#REF!</definedName>
    <definedName name="Q.MU32513520.970010730">#REF!</definedName>
    <definedName name="Q.MU32513520.970010810">#REF!</definedName>
    <definedName name="Q.MU32513520.970010830">#REF!</definedName>
    <definedName name="Q.MU32513520.970010999">#REF!</definedName>
    <definedName name="Q.MU32513520.MU20120003">#REF!</definedName>
    <definedName name="Q.MU32531220.">#REF!</definedName>
    <definedName name="Q.MU32531220.200109">#REF!</definedName>
    <definedName name="Q.MU32531220.200110">#REF!</definedName>
    <definedName name="Q.MU32531220.200111">#REF!</definedName>
    <definedName name="Q.MU32531220.200204">#REF!</definedName>
    <definedName name="Q.MU32531220.200205">#REF!</definedName>
    <definedName name="Q.MU32531220.200206">#REF!</definedName>
    <definedName name="Q.MU32531220.200207">#REF!</definedName>
    <definedName name="Q.MU32531220.200208">#REF!</definedName>
    <definedName name="Q.MU32531220.200209">#REF!</definedName>
    <definedName name="Q.MU32531220.200210">#REF!</definedName>
    <definedName name="Q.MU32531220.200211">#REF!</definedName>
    <definedName name="Q.MU32531220.200212">#REF!</definedName>
    <definedName name="Q.MU32531220.200301">#REF!</definedName>
    <definedName name="Q.MU32531220.200401">#REF!</definedName>
    <definedName name="Q.MU32531220.200501">#REF!</definedName>
    <definedName name="Q.MU32531220.200502">#REF!</definedName>
    <definedName name="Q.MU32531220.200503">#REF!</definedName>
    <definedName name="Q.MU32531220.200504">#REF!</definedName>
    <definedName name="Q.MU32531220.200505">#REF!</definedName>
    <definedName name="Q.MU32531220.200506">#REF!</definedName>
    <definedName name="Q.MU32531220.200507">#REF!</definedName>
    <definedName name="Q.MU32531220.200508">#REF!</definedName>
    <definedName name="Q.MU32531220.900000010">#REF!</definedName>
    <definedName name="Q.MU32531220.970007001">#REF!</definedName>
    <definedName name="Q.MU32531220.970007999">#REF!</definedName>
    <definedName name="Q.MU32531220.970008450">#REF!</definedName>
    <definedName name="Q.MU32531220.970008550">#REF!</definedName>
    <definedName name="Q.MU32531220.970008899">#REF!</definedName>
    <definedName name="Q.MU32531220.970008900">#REF!</definedName>
    <definedName name="Q.MU32531220.970010200">#REF!</definedName>
    <definedName name="Q.MU32531220.970010520">#REF!</definedName>
    <definedName name="Q.MU32531220.970010999">#REF!</definedName>
    <definedName name="Q.MU32531220.MU32507920">#REF!</definedName>
    <definedName name="Q.MU32540920.">#REF!</definedName>
    <definedName name="Q.MU32540920.200109">#REF!</definedName>
    <definedName name="Q.MU32540920.200110">#REF!</definedName>
    <definedName name="Q.MU32540920.200111">#REF!</definedName>
    <definedName name="Q.MU32540920.200204">#REF!</definedName>
    <definedName name="Q.MU32540920.200205">#REF!</definedName>
    <definedName name="Q.MU32540920.200206">#REF!</definedName>
    <definedName name="Q.MU32540920.200207">#REF!</definedName>
    <definedName name="Q.MU32540920.200208">#REF!</definedName>
    <definedName name="Q.MU32540920.200209">#REF!</definedName>
    <definedName name="Q.MU32540920.200210">#REF!</definedName>
    <definedName name="Q.MU32540920.200211">#REF!</definedName>
    <definedName name="Q.MU32540920.200212">#REF!</definedName>
    <definedName name="Q.MU32540920.200301">#REF!</definedName>
    <definedName name="Q.MU32540920.200401">#REF!</definedName>
    <definedName name="Q.MU32540920.200501">#REF!</definedName>
    <definedName name="Q.MU32540920.200502">#REF!</definedName>
    <definedName name="Q.MU32540920.200503">#REF!</definedName>
    <definedName name="Q.MU32540920.200504">#REF!</definedName>
    <definedName name="Q.MU32540920.200505">#REF!</definedName>
    <definedName name="Q.MU32540920.200506">#REF!</definedName>
    <definedName name="Q.MU32540920.200507">#REF!</definedName>
    <definedName name="Q.MU32540920.200508">#REF!</definedName>
    <definedName name="Q.MU32540920.900000010">#REF!</definedName>
    <definedName name="Q.MU32540920.970002314">#REF!</definedName>
    <definedName name="Q.MU32540920.970002990">#REF!</definedName>
    <definedName name="Q.MU32540920.970004952">#REF!</definedName>
    <definedName name="Q.MU32540920.970007950">#REF!</definedName>
    <definedName name="Q.MU32540920.970007999">#REF!</definedName>
    <definedName name="Q.MU32540920.970008010">#REF!</definedName>
    <definedName name="Q.MU32540920.970008110">#REF!</definedName>
    <definedName name="Q.MU32540920.970008120">#REF!</definedName>
    <definedName name="Q.MU32540920.970008130">#REF!</definedName>
    <definedName name="Q.MU32540920.970008140">#REF!</definedName>
    <definedName name="Q.MU32540920.970008250">#REF!</definedName>
    <definedName name="Q.MU32540920.970008410">#REF!</definedName>
    <definedName name="Q.MU32540920.970008430">#REF!</definedName>
    <definedName name="Q.MU32540920.970008450">#REF!</definedName>
    <definedName name="Q.MU32540920.970008550">#REF!</definedName>
    <definedName name="Q.MU32540920.970008899">#REF!</definedName>
    <definedName name="Q.MU32540920.970008900">#REF!</definedName>
    <definedName name="Q.MU32540920.970009600">#REF!</definedName>
    <definedName name="Q.MU32540920.970009650">#REF!</definedName>
    <definedName name="Q.MU32540920.970009900">#REF!</definedName>
    <definedName name="Q.MU32540920.970009999">#REF!</definedName>
    <definedName name="Q.MU32540920.970010200">#REF!</definedName>
    <definedName name="Q.MU32540920.970010300">#REF!</definedName>
    <definedName name="Q.MU32540920.970010510">#REF!</definedName>
    <definedName name="Q.MU32540920.970010520">#REF!</definedName>
    <definedName name="Q.MU32540920.970010610">#REF!</definedName>
    <definedName name="Q.MU32540920.970010630">#REF!</definedName>
    <definedName name="Q.MU32540920.970010710">#REF!</definedName>
    <definedName name="Q.MU32540920.970010730">#REF!</definedName>
    <definedName name="Q.MU32540920.970010810">#REF!</definedName>
    <definedName name="Q.MU32540920.970010830">#REF!</definedName>
    <definedName name="Q.MU32540920.970010840">#REF!</definedName>
    <definedName name="Q.MU32540920.970010999">#REF!</definedName>
    <definedName name="Q.MU32540920.MU32550120">#REF!</definedName>
    <definedName name="Q.MU32540920.MU32715920">#REF!</definedName>
    <definedName name="Q.MU32550120.">#REF!</definedName>
    <definedName name="Q.MU32550120.200109">#REF!</definedName>
    <definedName name="Q.MU32550120.200110">#REF!</definedName>
    <definedName name="Q.MU32550120.200111">#REF!</definedName>
    <definedName name="Q.MU32550120.200204">#REF!</definedName>
    <definedName name="Q.MU32550120.200205">#REF!</definedName>
    <definedName name="Q.MU32550120.200206">#REF!</definedName>
    <definedName name="Q.MU32550120.200207">#REF!</definedName>
    <definedName name="Q.MU32550120.200208">#REF!</definedName>
    <definedName name="Q.MU32550120.200209">#REF!</definedName>
    <definedName name="Q.MU32550120.200210">#REF!</definedName>
    <definedName name="Q.MU32550120.200211">#REF!</definedName>
    <definedName name="Q.MU32550120.200212">#REF!</definedName>
    <definedName name="Q.MU32550120.200301">#REF!</definedName>
    <definedName name="Q.MU32550120.200401">#REF!</definedName>
    <definedName name="Q.MU32550120.200501">#REF!</definedName>
    <definedName name="Q.MU32550120.200502">#REF!</definedName>
    <definedName name="Q.MU32550120.200503">#REF!</definedName>
    <definedName name="Q.MU32550120.200504">#REF!</definedName>
    <definedName name="Q.MU32550120.200505">#REF!</definedName>
    <definedName name="Q.MU32550120.200506">#REF!</definedName>
    <definedName name="Q.MU32550120.200507">#REF!</definedName>
    <definedName name="Q.MU32550120.200508">#REF!</definedName>
    <definedName name="Q.MU32550120.900000010">#REF!</definedName>
    <definedName name="Q.MU32550120.970004985">#REF!</definedName>
    <definedName name="Q.MU32550120.970005150">#REF!</definedName>
    <definedName name="Q.MU32550120.970007999">#REF!</definedName>
    <definedName name="Q.MU32550120.970010200">#REF!</definedName>
    <definedName name="Q.MU32550120.970010999">#REF!</definedName>
    <definedName name="Q.MU32550120.MU20140001">#REF!</definedName>
    <definedName name="Q.MU32550120.MU20143900">#REF!</definedName>
    <definedName name="Q.MU32563620.">#REF!</definedName>
    <definedName name="Q.MU32563620.200109">#REF!</definedName>
    <definedName name="Q.MU32563620.200110">#REF!</definedName>
    <definedName name="Q.MU32563620.200111">#REF!</definedName>
    <definedName name="Q.MU32563620.200204">#REF!</definedName>
    <definedName name="Q.MU32563620.200205">#REF!</definedName>
    <definedName name="Q.MU32563620.200206">#REF!</definedName>
    <definedName name="Q.MU32563620.200207">#REF!</definedName>
    <definedName name="Q.MU32563620.200208">#REF!</definedName>
    <definedName name="Q.MU32563620.200209">#REF!</definedName>
    <definedName name="Q.MU32563620.200210">#REF!</definedName>
    <definedName name="Q.MU32563620.200211">#REF!</definedName>
    <definedName name="Q.MU32563620.200212">#REF!</definedName>
    <definedName name="Q.MU32563620.200301">#REF!</definedName>
    <definedName name="Q.MU32563620.200401">#REF!</definedName>
    <definedName name="Q.MU32563620.200501">#REF!</definedName>
    <definedName name="Q.MU32563620.200502">#REF!</definedName>
    <definedName name="Q.MU32563620.200503">#REF!</definedName>
    <definedName name="Q.MU32563620.200504">#REF!</definedName>
    <definedName name="Q.MU32563620.200505">#REF!</definedName>
    <definedName name="Q.MU32563620.200506">#REF!</definedName>
    <definedName name="Q.MU32563620.200507">#REF!</definedName>
    <definedName name="Q.MU32563620.200508">#REF!</definedName>
    <definedName name="Q.MU32563620.900000010">#REF!</definedName>
    <definedName name="Q.MU32563620.970004985">#REF!</definedName>
    <definedName name="Q.MU32563620.970005260">#REF!</definedName>
    <definedName name="Q.MU32563620.970007950">#REF!</definedName>
    <definedName name="Q.MU32563620.970007999">#REF!</definedName>
    <definedName name="Q.MU32563620.970008010">#REF!</definedName>
    <definedName name="Q.MU32563620.970008110">#REF!</definedName>
    <definedName name="Q.MU32563620.970008120">#REF!</definedName>
    <definedName name="Q.MU32563620.970008130">#REF!</definedName>
    <definedName name="Q.MU32563620.970008140">#REF!</definedName>
    <definedName name="Q.MU32563620.970008250">#REF!</definedName>
    <definedName name="Q.MU32563620.970008410">#REF!</definedName>
    <definedName name="Q.MU32563620.970008430">#REF!</definedName>
    <definedName name="Q.MU32563620.970008450">#REF!</definedName>
    <definedName name="Q.MU32563620.970008550">#REF!</definedName>
    <definedName name="Q.MU32563620.970008899">#REF!</definedName>
    <definedName name="Q.MU32563620.970008900">#REF!</definedName>
    <definedName name="Q.MU32563620.970009010">#REF!</definedName>
    <definedName name="Q.MU32563620.970009250">#REF!</definedName>
    <definedName name="Q.MU32563620.970009400">#REF!</definedName>
    <definedName name="Q.MU32563620.970009600">#REF!</definedName>
    <definedName name="Q.MU32563620.970009650">#REF!</definedName>
    <definedName name="Q.MU32563620.970009750">#REF!</definedName>
    <definedName name="Q.MU32563620.970009900">#REF!</definedName>
    <definedName name="Q.MU32563620.970009999">#REF!</definedName>
    <definedName name="Q.MU32563620.970010200">#REF!</definedName>
    <definedName name="Q.MU32563620.970010300">#REF!</definedName>
    <definedName name="Q.MU32563620.970010510">#REF!</definedName>
    <definedName name="Q.MU32563620.970010520">#REF!</definedName>
    <definedName name="Q.MU32563620.970010610">#REF!</definedName>
    <definedName name="Q.MU32563620.970010630">#REF!</definedName>
    <definedName name="Q.MU32563620.970010710">#REF!</definedName>
    <definedName name="Q.MU32563620.970010730">#REF!</definedName>
    <definedName name="Q.MU32563620.970010810">#REF!</definedName>
    <definedName name="Q.MU32563620.970010830">#REF!</definedName>
    <definedName name="Q.MU32563620.970010999">#REF!</definedName>
    <definedName name="Q.MU32563620.MU204E3900">#REF!</definedName>
    <definedName name="Q.MU32563620.MU204E4400">#REF!</definedName>
    <definedName name="Q.MU32715920.">#REF!</definedName>
    <definedName name="Q.MU32715920.200109">#REF!</definedName>
    <definedName name="Q.MU32715920.200110">#REF!</definedName>
    <definedName name="Q.MU32715920.200111">#REF!</definedName>
    <definedName name="Q.MU32715920.200204">#REF!</definedName>
    <definedName name="Q.MU32715920.200205">#REF!</definedName>
    <definedName name="Q.MU32715920.200206">#REF!</definedName>
    <definedName name="Q.MU32715920.200207">#REF!</definedName>
    <definedName name="Q.MU32715920.200208">#REF!</definedName>
    <definedName name="Q.MU32715920.200209">#REF!</definedName>
    <definedName name="Q.MU32715920.200210">#REF!</definedName>
    <definedName name="Q.MU32715920.200211">#REF!</definedName>
    <definedName name="Q.MU32715920.200212">#REF!</definedName>
    <definedName name="Q.MU32715920.200301">#REF!</definedName>
    <definedName name="Q.MU32715920.200401">#REF!</definedName>
    <definedName name="Q.MU32715920.200501">#REF!</definedName>
    <definedName name="Q.MU32715920.200502">#REF!</definedName>
    <definedName name="Q.MU32715920.200503">#REF!</definedName>
    <definedName name="Q.MU32715920.200504">#REF!</definedName>
    <definedName name="Q.MU32715920.200505">#REF!</definedName>
    <definedName name="Q.MU32715920.200506">#REF!</definedName>
    <definedName name="Q.MU32715920.200507">#REF!</definedName>
    <definedName name="Q.MU32715920.200508">#REF!</definedName>
    <definedName name="Q.MU32715920.900000010">#REF!</definedName>
    <definedName name="Q.MU32715920.970002048">#REF!</definedName>
    <definedName name="Q.MU32715920.970002060">#REF!</definedName>
    <definedName name="Q.MU32715920.970002090">#REF!</definedName>
    <definedName name="Q.MU32715920.970002110">#REF!</definedName>
    <definedName name="Q.MU32715920.970002200">#REF!</definedName>
    <definedName name="Q.MU32715920.970002232">#REF!</definedName>
    <definedName name="Q.MU32715920.970002316">#REF!</definedName>
    <definedName name="Q.MU32715920.970004985">#REF!</definedName>
    <definedName name="Q.MU32715920.970005150">#REF!</definedName>
    <definedName name="Q.MU32715920.970005260">#REF!</definedName>
    <definedName name="Q.MU32715920.970007060">#REF!</definedName>
    <definedName name="Q.MU32715920.970007081">#REF!</definedName>
    <definedName name="Q.MU32715920.970007950">#REF!</definedName>
    <definedName name="Q.MU32715920.970007960">#REF!</definedName>
    <definedName name="Q.MU32715920.970007999">#REF!</definedName>
    <definedName name="Q.MU32715920.970008010">#REF!</definedName>
    <definedName name="Q.MU32715920.970008110">#REF!</definedName>
    <definedName name="Q.MU32715920.970008120">#REF!</definedName>
    <definedName name="Q.MU32715920.970008130">#REF!</definedName>
    <definedName name="Q.MU32715920.970008140">#REF!</definedName>
    <definedName name="Q.MU32715920.970008250">#REF!</definedName>
    <definedName name="Q.MU32715920.970008410">#REF!</definedName>
    <definedName name="Q.MU32715920.970008430">#REF!</definedName>
    <definedName name="Q.MU32715920.970008450">#REF!</definedName>
    <definedName name="Q.MU32715920.970008550">#REF!</definedName>
    <definedName name="Q.MU32715920.970008899">#REF!</definedName>
    <definedName name="Q.MU32715920.970008900">#REF!</definedName>
    <definedName name="Q.MU32715920.970009010">#REF!</definedName>
    <definedName name="Q.MU32715920.970009250">#REF!</definedName>
    <definedName name="Q.MU32715920.970009400">#REF!</definedName>
    <definedName name="Q.MU32715920.970009600">#REF!</definedName>
    <definedName name="Q.MU32715920.970009650">#REF!</definedName>
    <definedName name="Q.MU32715920.970009750">#REF!</definedName>
    <definedName name="Q.MU32715920.970009900">#REF!</definedName>
    <definedName name="Q.MU32715920.970009999">#REF!</definedName>
    <definedName name="Q.MU32715920.970010200">#REF!</definedName>
    <definedName name="Q.MU32715920.970010300">#REF!</definedName>
    <definedName name="Q.MU32715920.970010510">#REF!</definedName>
    <definedName name="Q.MU32715920.970010520">#REF!</definedName>
    <definedName name="Q.MU32715920.970010610">#REF!</definedName>
    <definedName name="Q.MU32715920.970010630">#REF!</definedName>
    <definedName name="Q.MU32715920.970010710">#REF!</definedName>
    <definedName name="Q.MU32715920.970010730">#REF!</definedName>
    <definedName name="Q.MU32715920.970010810">#REF!</definedName>
    <definedName name="Q.MU32715920.970010830">#REF!</definedName>
    <definedName name="Q.MU32715920.970010840">#REF!</definedName>
    <definedName name="Q.MU32715920.970010999">#REF!</definedName>
    <definedName name="Q.MU32715920.MU20715940">#REF!</definedName>
    <definedName name="Q.MU32716110.">#REF!</definedName>
    <definedName name="Q.MU32716110.200109">#REF!</definedName>
    <definedName name="Q.MU32716110.200110">#REF!</definedName>
    <definedName name="Q.MU32716110.200111">#REF!</definedName>
    <definedName name="Q.MU32716110.200204">#REF!</definedName>
    <definedName name="Q.MU32716110.200205">#REF!</definedName>
    <definedName name="Q.MU32716110.200206">#REF!</definedName>
    <definedName name="Q.MU32716110.200207">#REF!</definedName>
    <definedName name="Q.MU32716110.200208">#REF!</definedName>
    <definedName name="Q.MU32716110.200209">#REF!</definedName>
    <definedName name="Q.MU32716110.200210">#REF!</definedName>
    <definedName name="Q.MU32716110.200211">#REF!</definedName>
    <definedName name="Q.MU32716110.200212">#REF!</definedName>
    <definedName name="Q.MU32716110.200301">#REF!</definedName>
    <definedName name="Q.MU32716110.200401">#REF!</definedName>
    <definedName name="Q.MU32716110.200501">#REF!</definedName>
    <definedName name="Q.MU32716110.200502">#REF!</definedName>
    <definedName name="Q.MU32716110.200503">#REF!</definedName>
    <definedName name="Q.MU32716110.200504">#REF!</definedName>
    <definedName name="Q.MU32716110.200505">#REF!</definedName>
    <definedName name="Q.MU32716110.200506">#REF!</definedName>
    <definedName name="Q.MU32716110.200507">#REF!</definedName>
    <definedName name="Q.MU32716110.200508">#REF!</definedName>
    <definedName name="Q.MU32716110.900000010">#REF!</definedName>
    <definedName name="Q.MU32716110.970002990">#REF!</definedName>
    <definedName name="Q.MU32716110.970005670">#REF!</definedName>
    <definedName name="Q.MU32716110.970007999">#REF!</definedName>
    <definedName name="Q.MU32716110.970008110">#REF!</definedName>
    <definedName name="Q.MU32716110.970008120">#REF!</definedName>
    <definedName name="Q.MU32716110.970008130">#REF!</definedName>
    <definedName name="Q.MU32716110.970008140">#REF!</definedName>
    <definedName name="Q.MU32716110.970008430">#REF!</definedName>
    <definedName name="Q.MU32716110.970008450">#REF!</definedName>
    <definedName name="Q.MU32716110.970008550">#REF!</definedName>
    <definedName name="Q.MU32716110.970008899">#REF!</definedName>
    <definedName name="Q.MU32716110.970008900">#REF!</definedName>
    <definedName name="Q.MU32716110.970009600">#REF!</definedName>
    <definedName name="Q.MU32716110.970009999">#REF!</definedName>
    <definedName name="Q.MU32716110.970010520">#REF!</definedName>
    <definedName name="Q.MU32716110.970010730">#REF!</definedName>
    <definedName name="Q.MU32716110.970010840">#REF!</definedName>
    <definedName name="Q.MU32716110.970010999">#REF!</definedName>
    <definedName name="Q.MU32716110.MU204B0052">#REF!</definedName>
    <definedName name="Q.MU32716120.">#REF!</definedName>
    <definedName name="Q.MU32716120.200109">#REF!</definedName>
    <definedName name="Q.MU32716120.200110">#REF!</definedName>
    <definedName name="Q.MU32716120.200111">#REF!</definedName>
    <definedName name="Q.MU32716120.200204">#REF!</definedName>
    <definedName name="Q.MU32716120.200205">#REF!</definedName>
    <definedName name="Q.MU32716120.200206">#REF!</definedName>
    <definedName name="Q.MU32716120.200207">#REF!</definedName>
    <definedName name="Q.MU32716120.200208">#REF!</definedName>
    <definedName name="Q.MU32716120.200209">#REF!</definedName>
    <definedName name="Q.MU32716120.200210">#REF!</definedName>
    <definedName name="Q.MU32716120.200211">#REF!</definedName>
    <definedName name="Q.MU32716120.200212">#REF!</definedName>
    <definedName name="Q.MU32716120.200301">#REF!</definedName>
    <definedName name="Q.MU32716120.200401">#REF!</definedName>
    <definedName name="Q.MU32716120.200501">#REF!</definedName>
    <definedName name="Q.MU32716120.200502">#REF!</definedName>
    <definedName name="Q.MU32716120.200503">#REF!</definedName>
    <definedName name="Q.MU32716120.200504">#REF!</definedName>
    <definedName name="Q.MU32716120.200505">#REF!</definedName>
    <definedName name="Q.MU32716120.200506">#REF!</definedName>
    <definedName name="Q.MU32716120.200507">#REF!</definedName>
    <definedName name="Q.MU32716120.200508">#REF!</definedName>
    <definedName name="Q.MU32716120.900000010">#REF!</definedName>
    <definedName name="Q.MU32716120.970002294">#REF!</definedName>
    <definedName name="Q.MU32716120.970002312">#REF!</definedName>
    <definedName name="Q.MU32716120.970002314">#REF!</definedName>
    <definedName name="Q.MU32716120.970002316">#REF!</definedName>
    <definedName name="Q.MU32716120.970002990">#REF!</definedName>
    <definedName name="Q.MU32716120.970004985">#REF!</definedName>
    <definedName name="Q.MU32716120.970005200">#REF!</definedName>
    <definedName name="Q.MU32716120.970005660">#REF!</definedName>
    <definedName name="Q.MU32716120.970005680">#REF!</definedName>
    <definedName name="Q.MU32716120.970007950">#REF!</definedName>
    <definedName name="Q.MU32716120.970007999">#REF!</definedName>
    <definedName name="Q.MU32716120.970008010">#REF!</definedName>
    <definedName name="Q.MU32716120.970008110">#REF!</definedName>
    <definedName name="Q.MU32716120.970008120">#REF!</definedName>
    <definedName name="Q.MU32716120.970008130">#REF!</definedName>
    <definedName name="Q.MU32716120.970008140">#REF!</definedName>
    <definedName name="Q.MU32716120.970008250">#REF!</definedName>
    <definedName name="Q.MU32716120.970008410">#REF!</definedName>
    <definedName name="Q.MU32716120.970008430">#REF!</definedName>
    <definedName name="Q.MU32716120.970008450">#REF!</definedName>
    <definedName name="Q.MU32716120.970008550">#REF!</definedName>
    <definedName name="Q.MU32716120.970008899">#REF!</definedName>
    <definedName name="Q.MU32716120.970008900">#REF!</definedName>
    <definedName name="Q.MU32716120.970009010">#REF!</definedName>
    <definedName name="Q.MU32716120.970009250">#REF!</definedName>
    <definedName name="Q.MU32716120.970009400">#REF!</definedName>
    <definedName name="Q.MU32716120.970009600">#REF!</definedName>
    <definedName name="Q.MU32716120.970009650">#REF!</definedName>
    <definedName name="Q.MU32716120.970009750">#REF!</definedName>
    <definedName name="Q.MU32716120.970009900">#REF!</definedName>
    <definedName name="Q.MU32716120.970009999">#REF!</definedName>
    <definedName name="Q.MU32716120.970010200">#REF!</definedName>
    <definedName name="Q.MU32716120.970010300">#REF!</definedName>
    <definedName name="Q.MU32716120.970010420">#REF!</definedName>
    <definedName name="Q.MU32716120.970010510">#REF!</definedName>
    <definedName name="Q.MU32716120.970010520">#REF!</definedName>
    <definedName name="Q.MU32716120.970010610">#REF!</definedName>
    <definedName name="Q.MU32716120.970010630">#REF!</definedName>
    <definedName name="Q.MU32716120.970010710">#REF!</definedName>
    <definedName name="Q.MU32716120.970010730">#REF!</definedName>
    <definedName name="Q.MU32716120.970010810">#REF!</definedName>
    <definedName name="Q.MU32716120.970010830">#REF!</definedName>
    <definedName name="Q.MU32716120.970010840">#REF!</definedName>
    <definedName name="Q.MU32716120.970010999">#REF!</definedName>
    <definedName name="Q.MU32716120.MU20716141">#REF!</definedName>
    <definedName name="Q.MU32716210.">#REF!</definedName>
    <definedName name="Q.MU32716210.200109">#REF!</definedName>
    <definedName name="Q.MU32716210.200110">#REF!</definedName>
    <definedName name="Q.MU32716210.200111">#REF!</definedName>
    <definedName name="Q.MU32716210.200204">#REF!</definedName>
    <definedName name="Q.MU32716210.200205">#REF!</definedName>
    <definedName name="Q.MU32716210.200206">#REF!</definedName>
    <definedName name="Q.MU32716210.200207">#REF!</definedName>
    <definedName name="Q.MU32716210.200208">#REF!</definedName>
    <definedName name="Q.MU32716210.200209">#REF!</definedName>
    <definedName name="Q.MU32716210.200210">#REF!</definedName>
    <definedName name="Q.MU32716210.200211">#REF!</definedName>
    <definedName name="Q.MU32716210.200212">#REF!</definedName>
    <definedName name="Q.MU32716210.200301">#REF!</definedName>
    <definedName name="Q.MU32716210.200401">#REF!</definedName>
    <definedName name="Q.MU32716210.200501">#REF!</definedName>
    <definedName name="Q.MU32716210.200502">#REF!</definedName>
    <definedName name="Q.MU32716210.200503">#REF!</definedName>
    <definedName name="Q.MU32716210.200504">#REF!</definedName>
    <definedName name="Q.MU32716210.200505">#REF!</definedName>
    <definedName name="Q.MU32716210.200506">#REF!</definedName>
    <definedName name="Q.MU32716210.200507">#REF!</definedName>
    <definedName name="Q.MU32716210.200508">#REF!</definedName>
    <definedName name="Q.MU32716210.900000010">#REF!</definedName>
    <definedName name="Q.MU32716210.970002990">#REF!</definedName>
    <definedName name="Q.MU32716210.970005675">#REF!</definedName>
    <definedName name="Q.MU32716210.970007999">#REF!</definedName>
    <definedName name="Q.MU32716210.970008110">#REF!</definedName>
    <definedName name="Q.MU32716210.970008120">#REF!</definedName>
    <definedName name="Q.MU32716210.970008130">#REF!</definedName>
    <definedName name="Q.MU32716210.970008140">#REF!</definedName>
    <definedName name="Q.MU32716210.970008430">#REF!</definedName>
    <definedName name="Q.MU32716210.970008450">#REF!</definedName>
    <definedName name="Q.MU32716210.970008550">#REF!</definedName>
    <definedName name="Q.MU32716210.970008899">#REF!</definedName>
    <definedName name="Q.MU32716210.970008900">#REF!</definedName>
    <definedName name="Q.MU32716210.970009600">#REF!</definedName>
    <definedName name="Q.MU32716210.970009999">#REF!</definedName>
    <definedName name="Q.MU32716210.970010520">#REF!</definedName>
    <definedName name="Q.MU32716210.970010730">#REF!</definedName>
    <definedName name="Q.MU32716210.970010840">#REF!</definedName>
    <definedName name="Q.MU32716210.970010999">#REF!</definedName>
    <definedName name="Q.MU32716210.MU204C0002">#REF!</definedName>
    <definedName name="Q.MU32716220.">#REF!</definedName>
    <definedName name="Q.MU32716220.200109">#REF!</definedName>
    <definedName name="Q.MU32716220.200110">#REF!</definedName>
    <definedName name="Q.MU32716220.200111">#REF!</definedName>
    <definedName name="Q.MU32716220.200204">#REF!</definedName>
    <definedName name="Q.MU32716220.200205">#REF!</definedName>
    <definedName name="Q.MU32716220.200206">#REF!</definedName>
    <definedName name="Q.MU32716220.200207">#REF!</definedName>
    <definedName name="Q.MU32716220.200208">#REF!</definedName>
    <definedName name="Q.MU32716220.200209">#REF!</definedName>
    <definedName name="Q.MU32716220.200210">#REF!</definedName>
    <definedName name="Q.MU32716220.200211">#REF!</definedName>
    <definedName name="Q.MU32716220.200212">#REF!</definedName>
    <definedName name="Q.MU32716220.200301">#REF!</definedName>
    <definedName name="Q.MU32716220.200401">#REF!</definedName>
    <definedName name="Q.MU32716220.200501">#REF!</definedName>
    <definedName name="Q.MU32716220.200502">#REF!</definedName>
    <definedName name="Q.MU32716220.200503">#REF!</definedName>
    <definedName name="Q.MU32716220.200504">#REF!</definedName>
    <definedName name="Q.MU32716220.200505">#REF!</definedName>
    <definedName name="Q.MU32716220.200506">#REF!</definedName>
    <definedName name="Q.MU32716220.200507">#REF!</definedName>
    <definedName name="Q.MU32716220.200508">#REF!</definedName>
    <definedName name="Q.MU32716220.900000010">#REF!</definedName>
    <definedName name="Q.MU32716220.970002294">#REF!</definedName>
    <definedName name="Q.MU32716220.970002312">#REF!</definedName>
    <definedName name="Q.MU32716220.970002314">#REF!</definedName>
    <definedName name="Q.MU32716220.970002316">#REF!</definedName>
    <definedName name="Q.MU32716220.970002990">#REF!</definedName>
    <definedName name="Q.MU32716220.970004985">#REF!</definedName>
    <definedName name="Q.MU32716220.970005200">#REF!</definedName>
    <definedName name="Q.MU32716220.970005660">#REF!</definedName>
    <definedName name="Q.MU32716220.970005680">#REF!</definedName>
    <definedName name="Q.MU32716220.970007950">#REF!</definedName>
    <definedName name="Q.MU32716220.970007999">#REF!</definedName>
    <definedName name="Q.MU32716220.970008010">#REF!</definedName>
    <definedName name="Q.MU32716220.970008110">#REF!</definedName>
    <definedName name="Q.MU32716220.970008120">#REF!</definedName>
    <definedName name="Q.MU32716220.970008130">#REF!</definedName>
    <definedName name="Q.MU32716220.970008140">#REF!</definedName>
    <definedName name="Q.MU32716220.970008250">#REF!</definedName>
    <definedName name="Q.MU32716220.970008410">#REF!</definedName>
    <definedName name="Q.MU32716220.970008430">#REF!</definedName>
    <definedName name="Q.MU32716220.970008450">#REF!</definedName>
    <definedName name="Q.MU32716220.970008550">#REF!</definedName>
    <definedName name="Q.MU32716220.970008899">#REF!</definedName>
    <definedName name="Q.MU32716220.970008900">#REF!</definedName>
    <definedName name="Q.MU32716220.970009010">#REF!</definedName>
    <definedName name="Q.MU32716220.970009250">#REF!</definedName>
    <definedName name="Q.MU32716220.970009400">#REF!</definedName>
    <definedName name="Q.MU32716220.970009600">#REF!</definedName>
    <definedName name="Q.MU32716220.970009650">#REF!</definedName>
    <definedName name="Q.MU32716220.970009900">#REF!</definedName>
    <definedName name="Q.MU32716220.970009999">#REF!</definedName>
    <definedName name="Q.MU32716220.970010200">#REF!</definedName>
    <definedName name="Q.MU32716220.970010300">#REF!</definedName>
    <definedName name="Q.MU32716220.970010420">#REF!</definedName>
    <definedName name="Q.MU32716220.970010510">#REF!</definedName>
    <definedName name="Q.MU32716220.970010520">#REF!</definedName>
    <definedName name="Q.MU32716220.970010610">#REF!</definedName>
    <definedName name="Q.MU32716220.970010630">#REF!</definedName>
    <definedName name="Q.MU32716220.970010710">#REF!</definedName>
    <definedName name="Q.MU32716220.970010730">#REF!</definedName>
    <definedName name="Q.MU32716220.970010810">#REF!</definedName>
    <definedName name="Q.MU32716220.970010830">#REF!</definedName>
    <definedName name="Q.MU32716220.970010840">#REF!</definedName>
    <definedName name="Q.MU32716220.970010999">#REF!</definedName>
    <definedName name="Q.MU32716220.MU20716240">#REF!</definedName>
    <definedName name="Q.MU32717920.">#REF!</definedName>
    <definedName name="Q.MU32717920.200109">#REF!</definedName>
    <definedName name="Q.MU32717920.200110">#REF!</definedName>
    <definedName name="Q.MU32717920.200111">#REF!</definedName>
    <definedName name="Q.MU32717920.200204">#REF!</definedName>
    <definedName name="Q.MU32717920.200205">#REF!</definedName>
    <definedName name="Q.MU32717920.200206">#REF!</definedName>
    <definedName name="Q.MU32717920.200207">#REF!</definedName>
    <definedName name="Q.MU32717920.200208">#REF!</definedName>
    <definedName name="Q.MU32717920.200209">#REF!</definedName>
    <definedName name="Q.MU32717920.200210">#REF!</definedName>
    <definedName name="Q.MU32717920.200211">#REF!</definedName>
    <definedName name="Q.MU32717920.200212">#REF!</definedName>
    <definedName name="Q.MU32717920.200301">#REF!</definedName>
    <definedName name="Q.MU32717920.200401">#REF!</definedName>
    <definedName name="Q.MU32717920.200501">#REF!</definedName>
    <definedName name="Q.MU32717920.200502">#REF!</definedName>
    <definedName name="Q.MU32717920.200503">#REF!</definedName>
    <definedName name="Q.MU32717920.200504">#REF!</definedName>
    <definedName name="Q.MU32717920.200505">#REF!</definedName>
    <definedName name="Q.MU32717920.200506">#REF!</definedName>
    <definedName name="Q.MU32717920.200507">#REF!</definedName>
    <definedName name="Q.MU32717920.200508">#REF!</definedName>
    <definedName name="Q.MU32717920.900000010">#REF!</definedName>
    <definedName name="Q.MU32717920.970002312">#REF!</definedName>
    <definedName name="Q.MU32717920.970002990">#REF!</definedName>
    <definedName name="Q.MU32717920.970004985">#REF!</definedName>
    <definedName name="Q.MU32717920.970007950">#REF!</definedName>
    <definedName name="Q.MU32717920.970007999">#REF!</definedName>
    <definedName name="Q.MU32717920.970008010">#REF!</definedName>
    <definedName name="Q.MU32717920.970008110">#REF!</definedName>
    <definedName name="Q.MU32717920.970008120">#REF!</definedName>
    <definedName name="Q.MU32717920.970008130">#REF!</definedName>
    <definedName name="Q.MU32717920.970008140">#REF!</definedName>
    <definedName name="Q.MU32717920.970008250">#REF!</definedName>
    <definedName name="Q.MU32717920.970008410">#REF!</definedName>
    <definedName name="Q.MU32717920.970008430">#REF!</definedName>
    <definedName name="Q.MU32717920.970008450">#REF!</definedName>
    <definedName name="Q.MU32717920.970008550">#REF!</definedName>
    <definedName name="Q.MU32717920.970008899">#REF!</definedName>
    <definedName name="Q.MU32717920.970008900">#REF!</definedName>
    <definedName name="Q.MU32717920.970009600">#REF!</definedName>
    <definedName name="Q.MU32717920.970009999">#REF!</definedName>
    <definedName name="Q.MU32717920.970010200">#REF!</definedName>
    <definedName name="Q.MU32717920.970010300">#REF!</definedName>
    <definedName name="Q.MU32717920.970010510">#REF!</definedName>
    <definedName name="Q.MU32717920.970010520">#REF!</definedName>
    <definedName name="Q.MU32717920.970010610">#REF!</definedName>
    <definedName name="Q.MU32717920.970010630">#REF!</definedName>
    <definedName name="Q.MU32717920.970010710">#REF!</definedName>
    <definedName name="Q.MU32717920.970010730">#REF!</definedName>
    <definedName name="Q.MU32717920.970010810">#REF!</definedName>
    <definedName name="Q.MU32717920.970010830">#REF!</definedName>
    <definedName name="Q.MU32717920.970010999">#REF!</definedName>
    <definedName name="Q.MU32717920.MU204C0999">#REF!</definedName>
    <definedName name="q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ref">#REF!</definedName>
    <definedName name="Q1kka" localSheetId="1" hidden="1">{"'Eng (page2)'!$A$1:$D$52"}</definedName>
    <definedName name="Q1kka" localSheetId="3" hidden="1">{"'Eng (page2)'!$A$1:$D$52"}</definedName>
    <definedName name="Q1kka" localSheetId="7" hidden="1">{"'Eng (page2)'!$A$1:$D$52"}</definedName>
    <definedName name="Q1kka" hidden="1">{"'Eng (page2)'!$A$1:$D$52"}</definedName>
    <definedName name="qa" localSheetId="1" hidden="1">{"'Changes Log'!$A$1:$F$25"}</definedName>
    <definedName name="qa" localSheetId="3" hidden="1">{"'Changes Log'!$A$1:$F$25"}</definedName>
    <definedName name="qa" localSheetId="7" hidden="1">{"'Changes Log'!$A$1:$F$25"}</definedName>
    <definedName name="qa" hidden="1">{"'Changes Log'!$A$1:$F$25"}</definedName>
    <definedName name="qaqa" localSheetId="1" hidden="1">{"conso",#N/A,FALSE,"cash flow"}</definedName>
    <definedName name="qaqa" localSheetId="3" hidden="1">{"conso",#N/A,FALSE,"cash flow"}</definedName>
    <definedName name="qaqa" localSheetId="7" hidden="1">{"conso",#N/A,FALSE,"cash flow"}</definedName>
    <definedName name="qaqa" hidden="1">{"conso",#N/A,FALSE,"cash flow"}</definedName>
    <definedName name="qaqas" localSheetId="1" hidden="1">{"cashflow",#N/A,FALSE,"cash flow"}</definedName>
    <definedName name="qaqas" localSheetId="3" hidden="1">{"cashflow",#N/A,FALSE,"cash flow"}</definedName>
    <definedName name="qaqas" localSheetId="7" hidden="1">{"cashflow",#N/A,FALSE,"cash flow"}</definedName>
    <definedName name="qaqas" hidden="1">{"cashflow",#N/A,FALSE,"cash flow"}</definedName>
    <definedName name="qaqasa" localSheetId="1" hidden="1">{"conso",#N/A,FALSE,"cash flow"}</definedName>
    <definedName name="qaqasa" localSheetId="3" hidden="1">{"conso",#N/A,FALSE,"cash flow"}</definedName>
    <definedName name="qaqasa" localSheetId="7" hidden="1">{"conso",#N/A,FALSE,"cash flow"}</definedName>
    <definedName name="qaqasa" hidden="1">{"conso",#N/A,FALSE,"cash flow"}</definedName>
    <definedName name="qaqass" localSheetId="1" hidden="1">{"conso",#N/A,FALSE,"cash flow"}</definedName>
    <definedName name="qaqass" localSheetId="3" hidden="1">{"conso",#N/A,FALSE,"cash flow"}</definedName>
    <definedName name="qaqass" localSheetId="7" hidden="1">{"conso",#N/A,FALSE,"cash flow"}</definedName>
    <definedName name="qaqass" hidden="1">{"conso",#N/A,FALSE,"cash flow"}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1" hidden="1">{"'Eng (page2)'!$A$1:$D$52"}</definedName>
    <definedName name="QER" localSheetId="3" hidden="1">{"'Eng (page2)'!$A$1:$D$52"}</definedName>
    <definedName name="QER" localSheetId="7" hidden="1">{"'Eng (page2)'!$A$1:$D$52"}</definedName>
    <definedName name="QER" hidden="1">{"'Eng (page2)'!$A$1:$D$52"}</definedName>
    <definedName name="qq" localSheetId="1" hidden="1">{"'Eng (page2)'!$A$1:$D$52"}</definedName>
    <definedName name="qq" localSheetId="3" hidden="1">{"'Eng (page2)'!$A$1:$D$52"}</definedName>
    <definedName name="qq" localSheetId="7" hidden="1">{"'Eng (page2)'!$A$1:$D$52"}</definedName>
    <definedName name="qq" hidden="1">{"'Eng (page2)'!$A$1:$D$52"}</definedName>
    <definedName name="qqld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1" hidden="1">{"'Eng (page2)'!$A$1:$D$52"}</definedName>
    <definedName name="qqqq" localSheetId="3" hidden="1">{"'Eng (page2)'!$A$1:$D$52"}</definedName>
    <definedName name="qqqq" localSheetId="7" hidden="1">{"'Eng (page2)'!$A$1:$D$52"}</definedName>
    <definedName name="qqqq" hidden="1">{"'Eng (page2)'!$A$1:$D$52"}</definedName>
    <definedName name="qqqqq" localSheetId="1" hidden="1">{"cashflow",#N/A,FALSE,"cash flow"}</definedName>
    <definedName name="qqqqq" localSheetId="3" hidden="1">{"cashflow",#N/A,FALSE,"cash flow"}</definedName>
    <definedName name="qqqqq" localSheetId="7" hidden="1">{"cashflow",#N/A,FALSE,"cash flow"}</definedName>
    <definedName name="qqqqq" hidden="1">{"cashflow",#N/A,FALSE,"cash flow"}</definedName>
    <definedName name="qqqqqq" localSheetId="1" hidden="1">{"cashflow",#N/A,FALSE,"cash flow"}</definedName>
    <definedName name="qqqqqq" localSheetId="3" hidden="1">{"cashflow",#N/A,FALSE,"cash flow"}</definedName>
    <definedName name="qqqqqq" localSheetId="7" hidden="1">{"cashflow",#N/A,FALSE,"cash flow"}</definedName>
    <definedName name="qqqqqq" hidden="1">{"cashflow",#N/A,FALSE,"cash flow"}</definedName>
    <definedName name="qqqqqqqq" localSheetId="1" hidden="1">{"'Model'!$A$1:$N$53"}</definedName>
    <definedName name="qqqqqqqq" localSheetId="3" hidden="1">{"'Model'!$A$1:$N$53"}</definedName>
    <definedName name="qqqqqqqq" localSheetId="7" hidden="1">{"'Model'!$A$1:$N$53"}</definedName>
    <definedName name="qqqqqqqq" hidden="1">{"'Model'!$A$1:$N$53"}</definedName>
    <definedName name="qqqqqqqqqqqqq" localSheetId="1" hidden="1">{"'Eng (page2)'!$A$1:$D$52"}</definedName>
    <definedName name="qqqqqqqqqqqqq" localSheetId="3" hidden="1">{"'Eng (page2)'!$A$1:$D$52"}</definedName>
    <definedName name="qqqqqqqqqqqqq" localSheetId="7" hidden="1">{"'Eng (page2)'!$A$1:$D$52"}</definedName>
    <definedName name="qqqqqqqqqqqqq" hidden="1">{"'Eng (page2)'!$A$1:$D$52"}</definedName>
    <definedName name="QQW" localSheetId="1" hidden="1">{"'Eng (page2)'!$A$1:$D$52"}</definedName>
    <definedName name="QQW" localSheetId="3" hidden="1">{"'Eng (page2)'!$A$1:$D$52"}</definedName>
    <definedName name="QQW" localSheetId="7" hidden="1">{"'Eng (page2)'!$A$1:$D$52"}</definedName>
    <definedName name="QQW" hidden="1">{"'Eng (page2)'!$A$1:$D$52"}</definedName>
    <definedName name="qst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w" localSheetId="1" hidden="1">{"'Eng (page2)'!$A$1:$D$52"}</definedName>
    <definedName name="qw" localSheetId="3" hidden="1">{"'Eng (page2)'!$A$1:$D$52"}</definedName>
    <definedName name="qw" localSheetId="7" hidden="1">{"'Eng (page2)'!$A$1:$D$52"}</definedName>
    <definedName name="qw" hidden="1">{"'Eng (page2)'!$A$1:$D$52"}</definedName>
    <definedName name="qwe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qwq" localSheetId="1" hidden="1">{"cashflow",#N/A,FALSE,"cash flow"}</definedName>
    <definedName name="qwqwq" localSheetId="3" hidden="1">{"cashflow",#N/A,FALSE,"cash flow"}</definedName>
    <definedName name="qwqwq" localSheetId="7" hidden="1">{"cashflow",#N/A,FALSE,"cash flow"}</definedName>
    <definedName name="qwqwq" hidden="1">{"cashflow",#N/A,FALSE,"cash flow"}</definedName>
    <definedName name="QYI" localSheetId="1" hidden="1">{"'Eng (page2)'!$A$1:$D$52"}</definedName>
    <definedName name="QYI" localSheetId="3" hidden="1">{"'Eng (page2)'!$A$1:$D$52"}</definedName>
    <definedName name="QYI" localSheetId="7" hidden="1">{"'Eng (page2)'!$A$1:$D$52"}</definedName>
    <definedName name="QYI" hidden="1">{"'Eng (page2)'!$A$1:$D$52"}</definedName>
    <definedName name="ratman" localSheetId="1" hidden="1">{"'Model'!$A$1:$N$53"}</definedName>
    <definedName name="ratman" localSheetId="3" hidden="1">{"'Model'!$A$1:$N$53"}</definedName>
    <definedName name="ratman" localSheetId="7" hidden="1">{"'Model'!$A$1:$N$53"}</definedName>
    <definedName name="ratman" hidden="1">{"'Model'!$A$1:$N$53"}</definedName>
    <definedName name="RCArea" hidden="1">#REF!</definedName>
    <definedName name="RD" localSheetId="1" hidden="1">{"'Model'!$A$1:$N$53"}</definedName>
    <definedName name="RD" localSheetId="3" hidden="1">{"'Model'!$A$1:$N$53"}</definedName>
    <definedName name="RD" localSheetId="7" hidden="1">{"'Model'!$A$1:$N$53"}</definedName>
    <definedName name="RD" hidden="1">{"'Model'!$A$1:$N$53"}</definedName>
    <definedName name="re" localSheetId="1" hidden="1">{#N/A,#N/A,FALSE,"CAT3516";#N/A,#N/A,FALSE,"CAT3608";#N/A,#N/A,FALSE,"Wartsila";#N/A,#N/A,FALSE,"Asm";#N/A,#N/A,FALSE,"DG cost"}</definedName>
    <definedName name="re" localSheetId="3" hidden="1">{#N/A,#N/A,FALSE,"CAT3516";#N/A,#N/A,FALSE,"CAT3608";#N/A,#N/A,FALSE,"Wartsila";#N/A,#N/A,FALSE,"Asm";#N/A,#N/A,FALSE,"DG cost"}</definedName>
    <definedName name="re" localSheetId="7" hidden="1">{#N/A,#N/A,FALSE,"CAT3516";#N/A,#N/A,FALSE,"CAT3608";#N/A,#N/A,FALSE,"Wartsila";#N/A,#N/A,FALSE,"Asm";#N/A,#N/A,FALSE,"DG cost"}</definedName>
    <definedName name="re" hidden="1">{#N/A,#N/A,FALSE,"CAT3516";#N/A,#N/A,FALSE,"CAT3608";#N/A,#N/A,FALSE,"Wartsila";#N/A,#N/A,FALSE,"Asm";#N/A,#N/A,FALSE,"DG cost"}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RUITMENT_SERVICES">#REF!</definedName>
    <definedName name="REFERRW" localSheetId="1" hidden="1">{"'Changes Log'!$A$1:$F$25"}</definedName>
    <definedName name="REFERRW" localSheetId="3" hidden="1">{"'Changes Log'!$A$1:$F$25"}</definedName>
    <definedName name="REFERRW" localSheetId="7" hidden="1">{"'Changes Log'!$A$1:$F$25"}</definedName>
    <definedName name="REFERRW" hidden="1">{"'Changes Log'!$A$1:$F$25"}</definedName>
    <definedName name="RENTAL_EXPENSES">#REF!</definedName>
    <definedName name="Report">#REF!</definedName>
    <definedName name="RER" localSheetId="1" hidden="1">{"'Eng (page2)'!$A$1:$D$52"}</definedName>
    <definedName name="RER" localSheetId="3" hidden="1">{"'Eng (page2)'!$A$1:$D$52"}</definedName>
    <definedName name="RER" localSheetId="7" hidden="1">{"'Eng (page2)'!$A$1:$D$52"}</definedName>
    <definedName name="RER" hidden="1">{"'Eng (page2)'!$A$1:$D$52"}</definedName>
    <definedName name="rere" localSheetId="1" hidden="1">{"conso",#N/A,FALSE,"cash flow"}</definedName>
    <definedName name="rere" localSheetId="3" hidden="1">{"conso",#N/A,FALSE,"cash flow"}</definedName>
    <definedName name="rere" localSheetId="7" hidden="1">{"conso",#N/A,FALSE,"cash flow"}</definedName>
    <definedName name="rere" hidden="1">{"conso",#N/A,FALSE,"cash flow"}</definedName>
    <definedName name="rewfre" localSheetId="1" hidden="1">{"'Model'!$A$1:$N$53"}</definedName>
    <definedName name="rewfre" localSheetId="3" hidden="1">{"'Model'!$A$1:$N$53"}</definedName>
    <definedName name="rewfre" localSheetId="7" hidden="1">{"'Model'!$A$1:$N$53"}</definedName>
    <definedName name="rewfre" hidden="1">{"'Model'!$A$1:$N$53"}</definedName>
    <definedName name="RJE_Owner" localSheetId="1" hidden="1">{"Book Income",#N/A,FALSE,"B&amp;T";"Taxable Income",#N/A,FALSE,"B&amp;T"}</definedName>
    <definedName name="RJE_Owner" localSheetId="3" hidden="1">{"Book Income",#N/A,FALSE,"B&amp;T";"Taxable Income",#N/A,FALSE,"B&amp;T"}</definedName>
    <definedName name="RJE_Owner" localSheetId="7" hidden="1">{"Book Income",#N/A,FALSE,"B&amp;T";"Taxable Income",#N/A,FALSE,"B&amp;T"}</definedName>
    <definedName name="RJE_Owner" hidden="1">{"Book Income",#N/A,FALSE,"B&amp;T";"Taxable Income",#N/A,FALSE,"B&amp;T"}</definedName>
    <definedName name="RJO" localSheetId="1" hidden="1">{"'Eng (page2)'!$A$1:$D$52"}</definedName>
    <definedName name="RJO" localSheetId="3" hidden="1">{"'Eng (page2)'!$A$1:$D$52"}</definedName>
    <definedName name="RJO" localSheetId="7" hidden="1">{"'Eng (page2)'!$A$1:$D$52"}</definedName>
    <definedName name="RJO" hidden="1">{"'Eng (page2)'!$A$1:$D$52"}</definedName>
    <definedName name="rlagusalsWkd" localSheetId="1" hidden="1">{"'Changes Log'!$A$1:$F$25"}</definedName>
    <definedName name="rlagusalsWkd" localSheetId="3" hidden="1">{"'Changes Log'!$A$1:$F$25"}</definedName>
    <definedName name="rlagusalsWkd" localSheetId="7" hidden="1">{"'Changes Log'!$A$1:$F$25"}</definedName>
    <definedName name="rlagusalsWkd" hidden="1">{"'Changes Log'!$A$1:$F$25"}</definedName>
    <definedName name="RM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YALTY_EXPENSES">#REF!</definedName>
    <definedName name="royalty_H2">#REF!</definedName>
    <definedName name="royalty_NAOCL">#REF!</definedName>
    <definedName name="royalty_NaOH">#REF!</definedName>
    <definedName name="royalty_pvc">#REF!</definedName>
    <definedName name="rqr" localSheetId="1" hidden="1">{"'Eng (page2)'!$A$1:$D$52"}</definedName>
    <definedName name="rqr" localSheetId="3" hidden="1">{"'Eng (page2)'!$A$1:$D$52"}</definedName>
    <definedName name="rqr" localSheetId="7" hidden="1">{"'Eng (page2)'!$A$1:$D$52"}</definedName>
    <definedName name="rqr" hidden="1">{"'Eng (page2)'!$A$1:$D$52"}</definedName>
    <definedName name="RRE" localSheetId="1" hidden="1">{"'Eng (page2)'!$A$1:$D$52"}</definedName>
    <definedName name="RRE" localSheetId="3" hidden="1">{"'Eng (page2)'!$A$1:$D$52"}</definedName>
    <definedName name="RRE" localSheetId="7" hidden="1">{"'Eng (page2)'!$A$1:$D$52"}</definedName>
    <definedName name="RRE" hidden="1">{"'Eng (page2)'!$A$1:$D$52"}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1" hidden="1">{"'Changes Log'!$A$1:$F$25"}</definedName>
    <definedName name="rrr" localSheetId="3" hidden="1">{"'Changes Log'!$A$1:$F$25"}</definedName>
    <definedName name="rrr" localSheetId="7" hidden="1">{"'Changes Log'!$A$1:$F$25"}</definedName>
    <definedName name="rrr" hidden="1">{"'Changes Log'!$A$1:$F$25"}</definedName>
    <definedName name="rrrr" localSheetId="1" hidden="1">{"'Eng (page2)'!$A$1:$D$52"}</definedName>
    <definedName name="rrrr" localSheetId="3" hidden="1">{"'Eng (page2)'!$A$1:$D$52"}</definedName>
    <definedName name="rrrr" localSheetId="7" hidden="1">{"'Eng (page2)'!$A$1:$D$52"}</definedName>
    <definedName name="rrrr" hidden="1">{"'Eng (page2)'!$A$1:$D$52"}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1" hidden="1">{"'Eng (page2)'!$A$1:$D$52"}</definedName>
    <definedName name="rt" localSheetId="3" hidden="1">{"'Eng (page2)'!$A$1:$D$52"}</definedName>
    <definedName name="rt" localSheetId="7" hidden="1">{"'Eng (page2)'!$A$1:$D$52"}</definedName>
    <definedName name="rt" hidden="1">{"'Eng (page2)'!$A$1:$D$52"}</definedName>
    <definedName name="rtrtr" localSheetId="1" hidden="1">{"'Changes Log'!$A$1:$F$25"}</definedName>
    <definedName name="rtrtr" localSheetId="3" hidden="1">{"'Changes Log'!$A$1:$F$25"}</definedName>
    <definedName name="rtrtr" localSheetId="7" hidden="1">{"'Changes Log'!$A$1:$F$25"}</definedName>
    <definedName name="rtrtr" hidden="1">{"'Changes Log'!$A$1:$F$25"}</definedName>
    <definedName name="rtw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trut" localSheetId="1" hidden="1">{"'Model'!$A$1:$N$53"}</definedName>
    <definedName name="rutrut" localSheetId="3" hidden="1">{"'Model'!$A$1:$N$53"}</definedName>
    <definedName name="rutrut" localSheetId="7" hidden="1">{"'Model'!$A$1:$N$53"}</definedName>
    <definedName name="rutrut" hidden="1">{"'Model'!$A$1:$N$53"}</definedName>
    <definedName name="s" localSheetId="1" hidden="1">{"'Model'!$A$1:$N$53"}</definedName>
    <definedName name="s" localSheetId="3" hidden="1">{"'Model'!$A$1:$N$53"}</definedName>
    <definedName name="s" localSheetId="7" hidden="1">{"'Model'!$A$1:$N$53"}</definedName>
    <definedName name="s" hidden="1">{"'Model'!$A$1:$N$53"}</definedName>
    <definedName name="sa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1" hidden="1">{"'Eng (page2)'!$A$1:$D$52"}</definedName>
    <definedName name="SAB" localSheetId="3" hidden="1">{"'Eng (page2)'!$A$1:$D$52"}</definedName>
    <definedName name="SAB" localSheetId="7" hidden="1">{"'Eng (page2)'!$A$1:$D$52"}</definedName>
    <definedName name="SAB" hidden="1">{"'Eng (page2)'!$A$1:$D$52"}</definedName>
    <definedName name="sad" hidden="1">#REF!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S" localSheetId="1" hidden="1">{"'Eng (page2)'!$A$1:$D$52"}</definedName>
    <definedName name="SAS" localSheetId="3" hidden="1">{"'Eng (page2)'!$A$1:$D$52"}</definedName>
    <definedName name="SAS" localSheetId="7" hidden="1">{"'Eng (page2)'!$A$1:$D$52"}</definedName>
    <definedName name="SAS" hidden="1">{"'Eng (page2)'!$A$1:$D$52"}</definedName>
    <definedName name="SASASAS" hidden="1">#REF!</definedName>
    <definedName name="SC" localSheetId="1" hidden="1">{"'Eng (page2)'!$A$1:$D$52"}</definedName>
    <definedName name="SC" localSheetId="3" hidden="1">{"'Eng (page2)'!$A$1:$D$52"}</definedName>
    <definedName name="SC" localSheetId="7" hidden="1">{"'Eng (page2)'!$A$1:$D$52"}</definedName>
    <definedName name="SC" hidden="1">{"'Eng (page2)'!$A$1:$D$52"}</definedName>
    <definedName name="scs" localSheetId="1" hidden="1">{"'Eng (page2)'!$A$1:$D$52"}</definedName>
    <definedName name="scs" localSheetId="3" hidden="1">{"'Eng (page2)'!$A$1:$D$52"}</definedName>
    <definedName name="scs" localSheetId="7" hidden="1">{"'Eng (page2)'!$A$1:$D$52"}</definedName>
    <definedName name="scs" hidden="1">{"'Eng (page2)'!$A$1:$D$52"}</definedName>
    <definedName name="sd" localSheetId="1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" localSheetId="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" localSheetId="7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ac" localSheetId="1" hidden="1">{"'Model'!$A$1:$N$53"}</definedName>
    <definedName name="sdac" localSheetId="3" hidden="1">{"'Model'!$A$1:$N$53"}</definedName>
    <definedName name="sdac" localSheetId="7" hidden="1">{"'Model'!$A$1:$N$53"}</definedName>
    <definedName name="sdac" hidden="1">{"'Model'!$A$1:$N$53"}</definedName>
    <definedName name="sdf" localSheetId="1" hidden="1">{"'Eng (page2)'!$A$1:$D$52"}</definedName>
    <definedName name="sdf" localSheetId="3" hidden="1">{"'Eng (page2)'!$A$1:$D$52"}</definedName>
    <definedName name="sdf" localSheetId="7" hidden="1">{"'Eng (page2)'!$A$1:$D$52"}</definedName>
    <definedName name="sdf" hidden="1">{"'Eng (page2)'!$A$1:$D$52"}</definedName>
    <definedName name="sdfas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1" hidden="1">{"Book Income",#N/A,FALSE,"B&amp;T";"Taxable Income",#N/A,FALSE,"B&amp;T"}</definedName>
    <definedName name="sdfd" localSheetId="3" hidden="1">{"Book Income",#N/A,FALSE,"B&amp;T";"Taxable Income",#N/A,FALSE,"B&amp;T"}</definedName>
    <definedName name="sdfd" localSheetId="7" hidden="1">{"Book Income",#N/A,FALSE,"B&amp;T";"Taxable Income",#N/A,FALSE,"B&amp;T"}</definedName>
    <definedName name="sdfd" hidden="1">{"Book Income",#N/A,FALSE,"B&amp;T";"Taxable Income",#N/A,FALSE,"B&amp;T"}</definedName>
    <definedName name="sdfsdfsdf" localSheetId="1" hidden="1">{"'Changes Log'!$A$1:$F$25"}</definedName>
    <definedName name="sdfsdfsdf" localSheetId="3" hidden="1">{"'Changes Log'!$A$1:$F$25"}</definedName>
    <definedName name="sdfsdfsdf" localSheetId="7" hidden="1">{"'Changes Log'!$A$1:$F$25"}</definedName>
    <definedName name="sdfsdfsdf" hidden="1">{"'Changes Log'!$A$1:$F$25"}</definedName>
    <definedName name="sdr" localSheetId="1" hidden="1">{"'Eng (page2)'!$A$1:$D$52"}</definedName>
    <definedName name="sdr" localSheetId="3" hidden="1">{"'Eng (page2)'!$A$1:$D$52"}</definedName>
    <definedName name="sdr" localSheetId="7" hidden="1">{"'Eng (page2)'!$A$1:$D$52"}</definedName>
    <definedName name="sdr" hidden="1">{"'Eng (page2)'!$A$1:$D$52"}</definedName>
    <definedName name="sdsqw" localSheetId="1" hidden="1">{"'Model'!$A$1:$N$53"}</definedName>
    <definedName name="sdsqw" localSheetId="3" hidden="1">{"'Model'!$A$1:$N$53"}</definedName>
    <definedName name="sdsqw" localSheetId="7" hidden="1">{"'Model'!$A$1:$N$53"}</definedName>
    <definedName name="sdsqw" hidden="1">{"'Model'!$A$1:$N$53"}</definedName>
    <definedName name="se" localSheetId="1" hidden="1">{"'Eng (page2)'!$A$1:$D$52"}</definedName>
    <definedName name="se" localSheetId="3" hidden="1">{"'Eng (page2)'!$A$1:$D$52"}</definedName>
    <definedName name="se" localSheetId="7" hidden="1">{"'Eng (page2)'!$A$1:$D$52"}</definedName>
    <definedName name="se" hidden="1">{"'Eng (page2)'!$A$1:$D$52"}</definedName>
    <definedName name="sell" localSheetId="1" hidden="1">{"'Eng (page2)'!$A$1:$D$52"}</definedName>
    <definedName name="sell" localSheetId="3" hidden="1">{"'Eng (page2)'!$A$1:$D$52"}</definedName>
    <definedName name="sell" localSheetId="7" hidden="1">{"'Eng (page2)'!$A$1:$D$52"}</definedName>
    <definedName name="sell" hidden="1">{"'Eng (page2)'!$A$1:$D$52"}</definedName>
    <definedName name="sell11111" localSheetId="1" hidden="1">{"'Eng (page2)'!$A$1:$D$52"}</definedName>
    <definedName name="sell11111" localSheetId="3" hidden="1">{"'Eng (page2)'!$A$1:$D$52"}</definedName>
    <definedName name="sell11111" localSheetId="7" hidden="1">{"'Eng (page2)'!$A$1:$D$52"}</definedName>
    <definedName name="sell11111" hidden="1">{"'Eng (page2)'!$A$1:$D$52"}</definedName>
    <definedName name="Sell30" localSheetId="1" hidden="1">{"'Eng (page2)'!$A$1:$D$52"}</definedName>
    <definedName name="Sell30" localSheetId="3" hidden="1">{"'Eng (page2)'!$A$1:$D$52"}</definedName>
    <definedName name="Sell30" localSheetId="7" hidden="1">{"'Eng (page2)'!$A$1:$D$52"}</definedName>
    <definedName name="Sell30" hidden="1">{"'Eng (page2)'!$A$1:$D$52"}</definedName>
    <definedName name="SELLING">#REF!</definedName>
    <definedName name="sencount" hidden="1">3</definedName>
    <definedName name="Sep" localSheetId="1" hidden="1">{#N/A,#N/A,FALSE,"CAT3516";#N/A,#N/A,FALSE,"CAT3608";#N/A,#N/A,FALSE,"Wartsila";#N/A,#N/A,FALSE,"Asm";#N/A,#N/A,FALSE,"DG cost"}</definedName>
    <definedName name="Sep" localSheetId="3" hidden="1">{#N/A,#N/A,FALSE,"CAT3516";#N/A,#N/A,FALSE,"CAT3608";#N/A,#N/A,FALSE,"Wartsila";#N/A,#N/A,FALSE,"Asm";#N/A,#N/A,FALSE,"DG cost"}</definedName>
    <definedName name="Sep" localSheetId="7" hidden="1">{#N/A,#N/A,FALSE,"CAT3516";#N/A,#N/A,FALSE,"CAT3608";#N/A,#N/A,FALSE,"Wartsila";#N/A,#N/A,FALSE,"Asm";#N/A,#N/A,FALSE,"DG cost"}</definedName>
    <definedName name="Sep" hidden="1">{#N/A,#N/A,FALSE,"CAT3516";#N/A,#N/A,FALSE,"CAT3608";#N/A,#N/A,FALSE,"Wartsila";#N/A,#N/A,FALSE,"Asm";#N/A,#N/A,FALSE,"DG cost"}</definedName>
    <definedName name="SERVICE_COST">#REF!</definedName>
    <definedName name="SET_TSD_FEE">#REF!</definedName>
    <definedName name="SFN" localSheetId="1" hidden="1">{"'Eng (page2)'!$A$1:$D$52"}</definedName>
    <definedName name="SFN" localSheetId="3" hidden="1">{"'Eng (page2)'!$A$1:$D$52"}</definedName>
    <definedName name="SFN" localSheetId="7" hidden="1">{"'Eng (page2)'!$A$1:$D$52"}</definedName>
    <definedName name="SFN" hidden="1">{"'Eng (page2)'!$A$1:$D$52"}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0" localSheetId="1" hidden="1">{"'Changes Log'!$A$1:$F$25"}</definedName>
    <definedName name="SHEET10" localSheetId="3" hidden="1">{"'Changes Log'!$A$1:$F$25"}</definedName>
    <definedName name="SHEET10" localSheetId="7" hidden="1">{"'Changes Log'!$A$1:$F$25"}</definedName>
    <definedName name="SHEET10" hidden="1">{"'Changes Log'!$A$1:$F$25"}</definedName>
    <definedName name="SHEET11" localSheetId="1" hidden="1">{"'Changes Log'!$A$1:$F$25"}</definedName>
    <definedName name="SHEET11" localSheetId="3" hidden="1">{"'Changes Log'!$A$1:$F$25"}</definedName>
    <definedName name="SHEET11" localSheetId="7" hidden="1">{"'Changes Log'!$A$1:$F$25"}</definedName>
    <definedName name="SHEET11" hidden="1">{"'Changes Log'!$A$1:$F$25"}</definedName>
    <definedName name="SHEET12" localSheetId="1" hidden="1">{"'Changes Log'!$A$1:$F$25"}</definedName>
    <definedName name="SHEET12" localSheetId="3" hidden="1">{"'Changes Log'!$A$1:$F$25"}</definedName>
    <definedName name="SHEET12" localSheetId="7" hidden="1">{"'Changes Log'!$A$1:$F$25"}</definedName>
    <definedName name="SHEET12" hidden="1">{"'Changes Log'!$A$1:$F$25"}</definedName>
    <definedName name="SHEET2" localSheetId="1" hidden="1">{"'Changes Log'!$A$1:$F$25"}</definedName>
    <definedName name="SHEET2" localSheetId="3" hidden="1">{"'Changes Log'!$A$1:$F$25"}</definedName>
    <definedName name="SHEET2" localSheetId="7" hidden="1">{"'Changes Log'!$A$1:$F$25"}</definedName>
    <definedName name="SHEET2" hidden="1">{"'Changes Log'!$A$1:$F$25"}</definedName>
    <definedName name="SHEET20" localSheetId="1" hidden="1">{"'Changes Log'!$A$1:$F$25"}</definedName>
    <definedName name="SHEET20" localSheetId="3" hidden="1">{"'Changes Log'!$A$1:$F$25"}</definedName>
    <definedName name="SHEET20" localSheetId="7" hidden="1">{"'Changes Log'!$A$1:$F$25"}</definedName>
    <definedName name="SHEET20" hidden="1">{"'Changes Log'!$A$1:$F$25"}</definedName>
    <definedName name="SHEET3" localSheetId="1" hidden="1">{"'Changes Log'!$A$1:$F$25"}</definedName>
    <definedName name="SHEET3" localSheetId="3" hidden="1">{"'Changes Log'!$A$1:$F$25"}</definedName>
    <definedName name="SHEET3" localSheetId="7" hidden="1">{"'Changes Log'!$A$1:$F$25"}</definedName>
    <definedName name="SHEET3" hidden="1">{"'Changes Log'!$A$1:$F$25"}</definedName>
    <definedName name="SHEET4" localSheetId="1" hidden="1">{"'Changes Log'!$A$1:$F$25"}</definedName>
    <definedName name="SHEET4" localSheetId="3" hidden="1">{"'Changes Log'!$A$1:$F$25"}</definedName>
    <definedName name="SHEET4" localSheetId="7" hidden="1">{"'Changes Log'!$A$1:$F$25"}</definedName>
    <definedName name="SHEET4" hidden="1">{"'Changes Log'!$A$1:$F$25"}</definedName>
    <definedName name="SHEET5" localSheetId="1" hidden="1">{"'Changes Log'!$A$1:$F$25"}</definedName>
    <definedName name="SHEET5" localSheetId="3" hidden="1">{"'Changes Log'!$A$1:$F$25"}</definedName>
    <definedName name="SHEET5" localSheetId="7" hidden="1">{"'Changes Log'!$A$1:$F$25"}</definedName>
    <definedName name="SHEET5" hidden="1">{"'Changes Log'!$A$1:$F$25"}</definedName>
    <definedName name="SHEET9" localSheetId="1" hidden="1">{"'Changes Log'!$A$1:$F$25"}</definedName>
    <definedName name="SHEET9" localSheetId="3" hidden="1">{"'Changes Log'!$A$1:$F$25"}</definedName>
    <definedName name="SHEET9" localSheetId="7" hidden="1">{"'Changes Log'!$A$1:$F$25"}</definedName>
    <definedName name="SHEET9" hidden="1">{"'Changes Log'!$A$1:$F$25"}</definedName>
    <definedName name="SHEETS22" localSheetId="1" hidden="1">{"'Changes Log'!$A$1:$F$25"}</definedName>
    <definedName name="SHEETS22" localSheetId="3" hidden="1">{"'Changes Log'!$A$1:$F$25"}</definedName>
    <definedName name="SHEETS22" localSheetId="7" hidden="1">{"'Changes Log'!$A$1:$F$25"}</definedName>
    <definedName name="SHEETS22" hidden="1">{"'Changes Log'!$A$1:$F$25"}</definedName>
    <definedName name="Sine" localSheetId="1" hidden="1">{"'Eng (page2)'!$A$1:$D$52"}</definedName>
    <definedName name="Sine" localSheetId="3" hidden="1">{"'Eng (page2)'!$A$1:$D$52"}</definedName>
    <definedName name="Sine" localSheetId="7" hidden="1">{"'Eng (page2)'!$A$1:$D$52"}</definedName>
    <definedName name="Sine" hidden="1">{"'Eng (page2)'!$A$1:$D$52"}</definedName>
    <definedName name="sm.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CIAL_SECURITY">#REF!</definedName>
    <definedName name="SODA_HYPOCHLORITE">#REF!</definedName>
    <definedName name="software" localSheetId="1" hidden="1">{"'Eng (page2)'!$A$1:$D$52"}</definedName>
    <definedName name="software" localSheetId="3" hidden="1">{"'Eng (page2)'!$A$1:$D$52"}</definedName>
    <definedName name="software" localSheetId="7" hidden="1">{"'Eng (page2)'!$A$1:$D$52"}</definedName>
    <definedName name="software" hidden="1">{"'Eng (page2)'!$A$1:$D$52"}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ARE_PARTS__MNT_EXTERNAL_SERV">#REF!</definedName>
    <definedName name="SPEC">#REF!</definedName>
    <definedName name="SpecialPrice" hidden="1">#REF!</definedName>
    <definedName name="srd" localSheetId="1" hidden="1">{"'Eng (page2)'!$A$1:$D$52"}</definedName>
    <definedName name="srd" localSheetId="3" hidden="1">{"'Eng (page2)'!$A$1:$D$52"}</definedName>
    <definedName name="srd" localSheetId="7" hidden="1">{"'Eng (page2)'!$A$1:$D$52"}</definedName>
    <definedName name="srd" hidden="1">{"'Eng (page2)'!$A$1:$D$52"}</definedName>
    <definedName name="ss" localSheetId="1" hidden="1">{"'Eng (page2)'!$A$1:$D$52"}</definedName>
    <definedName name="ss" localSheetId="3" hidden="1">{"'Eng (page2)'!$A$1:$D$52"}</definedName>
    <definedName name="ss" localSheetId="7" hidden="1">{"'Eng (page2)'!$A$1:$D$52"}</definedName>
    <definedName name="ss" hidden="1">{"'Eng (page2)'!$A$1:$D$52"}</definedName>
    <definedName name="SSAB" localSheetId="1" hidden="1">{"'Eng (page2)'!$A$1:$D$52"}</definedName>
    <definedName name="SSAB" localSheetId="3" hidden="1">{"'Eng (page2)'!$A$1:$D$52"}</definedName>
    <definedName name="SSAB" localSheetId="7" hidden="1">{"'Eng (page2)'!$A$1:$D$52"}</definedName>
    <definedName name="SSAB" hidden="1">{"'Eng (page2)'!$A$1:$D$52"}</definedName>
    <definedName name="ssd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1" hidden="1">{"'Eng (page2)'!$A$1:$D$52"}</definedName>
    <definedName name="sss" localSheetId="3" hidden="1">{"'Eng (page2)'!$A$1:$D$52"}</definedName>
    <definedName name="sss" localSheetId="7" hidden="1">{"'Eng (page2)'!$A$1:$D$52"}</definedName>
    <definedName name="sss" hidden="1">{"'Eng (page2)'!$A$1:$D$52"}</definedName>
    <definedName name="ssss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s" localSheetId="1" hidden="1">{"'Model'!$A$1:$N$53"}</definedName>
    <definedName name="sssss" localSheetId="3" hidden="1">{"'Model'!$A$1:$N$53"}</definedName>
    <definedName name="sssss" localSheetId="7" hidden="1">{"'Model'!$A$1:$N$53"}</definedName>
    <definedName name="sssss" hidden="1">{"'Model'!$A$1:$N$53"}</definedName>
    <definedName name="sssssss" localSheetId="1" hidden="1">{#N/A,#N/A,FALSE,"INV14"}</definedName>
    <definedName name="sssssss" localSheetId="3" hidden="1">{#N/A,#N/A,FALSE,"INV14"}</definedName>
    <definedName name="sssssss" localSheetId="7" hidden="1">{#N/A,#N/A,FALSE,"INV14"}</definedName>
    <definedName name="sssssss" hidden="1">{#N/A,#N/A,FALSE,"INV14"}</definedName>
    <definedName name="ssssssssss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1" hidden="1">{"'Eng (page2)'!$A$1:$D$52"}</definedName>
    <definedName name="ssssssssssssssss" localSheetId="3" hidden="1">{"'Eng (page2)'!$A$1:$D$52"}</definedName>
    <definedName name="ssssssssssssssss" localSheetId="7" hidden="1">{"'Eng (page2)'!$A$1:$D$52"}</definedName>
    <definedName name="ssssssssssssssss" hidden="1">{"'Eng (page2)'!$A$1:$D$52"}</definedName>
    <definedName name="st" localSheetId="1" hidden="1">{"'Eng (page2)'!$A$1:$D$52"}</definedName>
    <definedName name="st" localSheetId="3" hidden="1">{"'Eng (page2)'!$A$1:$D$52"}</definedName>
    <definedName name="st" localSheetId="7" hidden="1">{"'Eng (page2)'!$A$1:$D$52"}</definedName>
    <definedName name="st" hidden="1">{"'Eng (page2)'!$A$1:$D$52"}</definedName>
    <definedName name="STAFF_WELFARE">#REF!</definedName>
    <definedName name="stamp" localSheetId="1" hidden="1">{"'Eng (page2)'!$A$1:$D$52"}</definedName>
    <definedName name="stamp" localSheetId="3" hidden="1">{"'Eng (page2)'!$A$1:$D$52"}</definedName>
    <definedName name="stamp" localSheetId="7" hidden="1">{"'Eng (page2)'!$A$1:$D$52"}</definedName>
    <definedName name="stamp" hidden="1">{"'Eng (page2)'!$A$1:$D$52"}</definedName>
    <definedName name="stat_dkg">#REF!</definedName>
    <definedName name="STEW" localSheetId="1" hidden="1">{"'Eng (page2)'!$A$1:$D$52"}</definedName>
    <definedName name="STEW" localSheetId="3" hidden="1">{"'Eng (page2)'!$A$1:$D$52"}</definedName>
    <definedName name="STEW" localSheetId="7" hidden="1">{"'Eng (page2)'!$A$1:$D$52"}</definedName>
    <definedName name="STEW" hidden="1">{"'Eng (page2)'!$A$1:$D$52"}</definedName>
    <definedName name="STUDY___ANALYSIS">#REF!</definedName>
    <definedName name="sug" localSheetId="1" hidden="1">{"'Eng (page2)'!$A$1:$D$52"}</definedName>
    <definedName name="sug" localSheetId="3" hidden="1">{"'Eng (page2)'!$A$1:$D$52"}</definedName>
    <definedName name="sug" localSheetId="7" hidden="1">{"'Eng (page2)'!$A$1:$D$52"}</definedName>
    <definedName name="sug" hidden="1">{"'Eng (page2)'!$A$1:$D$52"}</definedName>
    <definedName name="SumPL" localSheetId="1" hidden="1">{"PL for plan 96 2000",#N/A,FALSE,"Model";"BS for budget 96 2000",#N/A,FALSE,"Model"}</definedName>
    <definedName name="SumPL" localSheetId="3" hidden="1">{"PL for plan 96 2000",#N/A,FALSE,"Model";"BS for budget 96 2000",#N/A,FALSE,"Model"}</definedName>
    <definedName name="SumPL" localSheetId="7" hidden="1">{"PL for plan 96 2000",#N/A,FALSE,"Model";"BS for budget 96 2000",#N/A,FALSE,"Model"}</definedName>
    <definedName name="SumPL" hidden="1">{"PL for plan 96 2000",#N/A,FALSE,"Model";"BS for budget 96 2000",#N/A,FALSE,"Model"}</definedName>
    <definedName name="sws" localSheetId="1" hidden="1">{"'Model'!$A$1:$N$53"}</definedName>
    <definedName name="sws" localSheetId="3" hidden="1">{"'Model'!$A$1:$N$53"}</definedName>
    <definedName name="sws" localSheetId="7" hidden="1">{"'Model'!$A$1:$N$53"}</definedName>
    <definedName name="sws" hidden="1">{"'Model'!$A$1:$N$53"}</definedName>
    <definedName name="SX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1" hidden="1">{"'Model'!$A$1:$N$53"}</definedName>
    <definedName name="sxrxd" localSheetId="3" hidden="1">{"'Model'!$A$1:$N$53"}</definedName>
    <definedName name="sxrxd" localSheetId="7" hidden="1">{"'Model'!$A$1:$N$53"}</definedName>
    <definedName name="sxrxd" hidden="1">{"'Model'!$A$1:$N$53"}</definedName>
    <definedName name="SXX" localSheetId="1" hidden="1">{"'Eng (page2)'!$A$1:$D$52"}</definedName>
    <definedName name="SXX" localSheetId="3" hidden="1">{"'Eng (page2)'!$A$1:$D$52"}</definedName>
    <definedName name="SXX" localSheetId="7" hidden="1">{"'Eng (page2)'!$A$1:$D$52"}</definedName>
    <definedName name="SXX" hidden="1">{"'Eng (page2)'!$A$1:$D$52"}</definedName>
    <definedName name="t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localSheetId="1" hidden="1">{"'Sell_Office'!$C$5:$D$6"}</definedName>
    <definedName name="TB_group" localSheetId="3" hidden="1">{"'Sell_Office'!$C$5:$D$6"}</definedName>
    <definedName name="TB_group" localSheetId="7" hidden="1">{"'Sell_Office'!$C$5:$D$6"}</definedName>
    <definedName name="TB_group" hidden="1">{"'Sell_Office'!$C$5:$D$6"}</definedName>
    <definedName name="TB_print" localSheetId="1" hidden="1">{"'Sell_Office'!$C$5:$D$6"}</definedName>
    <definedName name="TB_print" localSheetId="3" hidden="1">{"'Sell_Office'!$C$5:$D$6"}</definedName>
    <definedName name="TB_print" localSheetId="7" hidden="1">{"'Sell_Office'!$C$5:$D$6"}</definedName>
    <definedName name="TB_print" hidden="1">{"'Sell_Office'!$C$5:$D$6"}</definedName>
    <definedName name="tbl_ProdInfo" hidden="1">#REF!</definedName>
    <definedName name="TBUpdate" localSheetId="1" hidden="1">{"'Model'!$A$1:$N$53"}</definedName>
    <definedName name="TBUpdate" localSheetId="3" hidden="1">{"'Model'!$A$1:$N$53"}</definedName>
    <definedName name="TBUpdate" localSheetId="7" hidden="1">{"'Model'!$A$1:$N$53"}</definedName>
    <definedName name="TBUpdate" hidden="1">{"'Model'!$A$1:$N$53"}</definedName>
    <definedName name="te" localSheetId="1" hidden="1">{"'Eng (page2)'!$A$1:$D$52"}</definedName>
    <definedName name="te" localSheetId="3" hidden="1">{"'Eng (page2)'!$A$1:$D$52"}</definedName>
    <definedName name="te" localSheetId="7" hidden="1">{"'Eng (page2)'!$A$1:$D$52"}</definedName>
    <definedName name="te" hidden="1">{"'Eng (page2)'!$A$1:$D$52"}</definedName>
    <definedName name="Tea" localSheetId="1" hidden="1">{"'Sell_Office'!$C$5:$D$6"}</definedName>
    <definedName name="Tea" localSheetId="3" hidden="1">{"'Sell_Office'!$C$5:$D$6"}</definedName>
    <definedName name="Tea" localSheetId="7" hidden="1">{"'Sell_Office'!$C$5:$D$6"}</definedName>
    <definedName name="Tea" hidden="1">{"'Sell_Office'!$C$5:$D$6"}</definedName>
    <definedName name="TELEPHONE___PAGER___OTHER_COMM">#REF!</definedName>
    <definedName name="test" localSheetId="1" hidden="1">{"'Model'!$A$1:$N$53"}</definedName>
    <definedName name="test" localSheetId="3" hidden="1">{"'Model'!$A$1:$N$53"}</definedName>
    <definedName name="test" localSheetId="7" hidden="1">{"'Model'!$A$1:$N$53"}</definedName>
    <definedName name="test" hidden="1">{"'Model'!$A$1:$N$53"}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KEYS">#REF!</definedName>
    <definedName name="TESTVKEY">#REF!</definedName>
    <definedName name="tew" localSheetId="1" hidden="1">{"'Eng (page2)'!$A$1:$D$52"}</definedName>
    <definedName name="tew" localSheetId="3" hidden="1">{"'Eng (page2)'!$A$1:$D$52"}</definedName>
    <definedName name="tew" localSheetId="7" hidden="1">{"'Eng (page2)'!$A$1:$D$52"}</definedName>
    <definedName name="tew" hidden="1">{"'Eng (page2)'!$A$1:$D$52"}</definedName>
    <definedName name="TextRefCopyRangeCount" hidden="1">21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1" hidden="1">{"'Eng (page2)'!$A$1:$D$52"}</definedName>
    <definedName name="tgkj" localSheetId="3" hidden="1">{"'Eng (page2)'!$A$1:$D$52"}</definedName>
    <definedName name="tgkj" localSheetId="7" hidden="1">{"'Eng (page2)'!$A$1:$D$52"}</definedName>
    <definedName name="tgkj" hidden="1">{"'Eng (page2)'!$A$1:$D$52"}</definedName>
    <definedName name="tik" localSheetId="1" hidden="1">{"'Leverage'!$B$2:$M$418"}</definedName>
    <definedName name="tik" localSheetId="3" hidden="1">{"'Leverage'!$B$2:$M$418"}</definedName>
    <definedName name="tik" localSheetId="7" hidden="1">{"'Leverage'!$B$2:$M$418"}</definedName>
    <definedName name="tik" hidden="1">{"'Leverage'!$B$2:$M$418"}</definedName>
    <definedName name="tio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KB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localSheetId="1" hidden="1">{"'Eng (page2)'!$A$1:$D$52"}</definedName>
    <definedName name="To" localSheetId="3" hidden="1">{"'Eng (page2)'!$A$1:$D$52"}</definedName>
    <definedName name="To" localSheetId="7" hidden="1">{"'Eng (page2)'!$A$1:$D$52"}</definedName>
    <definedName name="To" hidden="1">{"'Eng (page2)'!$A$1:$D$52"}</definedName>
    <definedName name="toe" localSheetId="1" hidden="1">{"'Model'!$A$1:$N$53"}</definedName>
    <definedName name="toe" localSheetId="3" hidden="1">{"'Model'!$A$1:$N$53"}</definedName>
    <definedName name="toe" localSheetId="7" hidden="1">{"'Model'!$A$1:$N$53"}</definedName>
    <definedName name="toe" hidden="1">{"'Model'!$A$1:$N$53"}</definedName>
    <definedName name="TOTAL_INSURANCE">#REF!</definedName>
    <definedName name="TOTAL_ITEM.8_20_08___ROYALTY">#REF!</definedName>
    <definedName name="TOTAL_NAOH">#REF!</definedName>
    <definedName name="TOTAL_OTHERS_BKK_EXPENSE">#REF!</definedName>
    <definedName name="TOTAL_PVC">#REF!</definedName>
    <definedName name="TOTAL_RM___TRANSFERS___RECOVERIES">#REF!</definedName>
    <definedName name="TOTAL_VCM">#REF!</definedName>
    <definedName name="TR" localSheetId="1" hidden="1">{"'Eng (page2)'!$A$1:$D$52"}</definedName>
    <definedName name="TR" localSheetId="3" hidden="1">{"'Eng (page2)'!$A$1:$D$52"}</definedName>
    <definedName name="TR" localSheetId="7" hidden="1">{"'Eng (page2)'!$A$1:$D$52"}</definedName>
    <definedName name="TR" hidden="1">{"'Eng (page2)'!$A$1:$D$52"}</definedName>
    <definedName name="TRANSPORTATION_EXPENSE">#REF!</definedName>
    <definedName name="TRANSPORTATION_INSURANCE">#REF!</definedName>
    <definedName name="TRAVELLING_EXPENSES">#REF!</definedName>
    <definedName name="TRE" localSheetId="1" hidden="1">{"'Eng (page2)'!$A$1:$D$52"}</definedName>
    <definedName name="TRE" localSheetId="3" hidden="1">{"'Eng (page2)'!$A$1:$D$52"}</definedName>
    <definedName name="TRE" localSheetId="7" hidden="1">{"'Eng (page2)'!$A$1:$D$52"}</definedName>
    <definedName name="TRE" hidden="1">{"'Eng (page2)'!$A$1:$D$52"}</definedName>
    <definedName name="tre4r564t" localSheetId="1" hidden="1">{"'Eng (page2)'!$A$1:$D$52"}</definedName>
    <definedName name="tre4r564t" localSheetId="3" hidden="1">{"'Eng (page2)'!$A$1:$D$52"}</definedName>
    <definedName name="tre4r564t" localSheetId="7" hidden="1">{"'Eng (page2)'!$A$1:$D$52"}</definedName>
    <definedName name="tre4r564t" hidden="1">{"'Eng (page2)'!$A$1:$D$52"}</definedName>
    <definedName name="Treasury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localSheetId="1" hidden="1">{"'Model'!$A$1:$N$53"}</definedName>
    <definedName name="treetree" localSheetId="3" hidden="1">{"'Model'!$A$1:$N$53"}</definedName>
    <definedName name="treetree" localSheetId="7" hidden="1">{"'Model'!$A$1:$N$53"}</definedName>
    <definedName name="treetree" hidden="1">{"'Model'!$A$1:$N$53"}</definedName>
    <definedName name="trerey" localSheetId="1" hidden="1">{"'Changes Log'!$A$1:$F$25"}</definedName>
    <definedName name="trerey" localSheetId="3" hidden="1">{"'Changes Log'!$A$1:$F$25"}</definedName>
    <definedName name="trerey" localSheetId="7" hidden="1">{"'Changes Log'!$A$1:$F$25"}</definedName>
    <definedName name="trerey" hidden="1">{"'Changes Log'!$A$1:$F$25"}</definedName>
    <definedName name="trew" localSheetId="1" hidden="1">{"'Eng (page2)'!$A$1:$D$52"}</definedName>
    <definedName name="trew" localSheetId="3" hidden="1">{"'Eng (page2)'!$A$1:$D$52"}</definedName>
    <definedName name="trew" localSheetId="7" hidden="1">{"'Eng (page2)'!$A$1:$D$52"}</definedName>
    <definedName name="trew" hidden="1">{"'Eng (page2)'!$A$1:$D$52"}</definedName>
    <definedName name="trtere" localSheetId="1" hidden="1">{"'Changes Log'!$A$1:$F$25"}</definedName>
    <definedName name="trtere" localSheetId="3" hidden="1">{"'Changes Log'!$A$1:$F$25"}</definedName>
    <definedName name="trtere" localSheetId="7" hidden="1">{"'Changes Log'!$A$1:$F$25"}</definedName>
    <definedName name="trtere" hidden="1">{"'Changes Log'!$A$1:$F$25"}</definedName>
    <definedName name="trtrt" localSheetId="1" hidden="1">{"'Changes Log'!$A$1:$F$25"}</definedName>
    <definedName name="trtrt" localSheetId="3" hidden="1">{"'Changes Log'!$A$1:$F$25"}</definedName>
    <definedName name="trtrt" localSheetId="7" hidden="1">{"'Changes Log'!$A$1:$F$25"}</definedName>
    <definedName name="trtrt" hidden="1">{"'Changes Log'!$A$1:$F$25"}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localSheetId="1" hidden="1">{#N/A,#N/A,FALSE,"PEHD";#N/A,#N/A,FALSE,"PP";#N/A,#N/A,FALSE,"PVC-S";#N/A,#N/A,FALSE,"PVC-E"}</definedName>
    <definedName name="ttm" localSheetId="3" hidden="1">{#N/A,#N/A,FALSE,"PEHD";#N/A,#N/A,FALSE,"PP";#N/A,#N/A,FALSE,"PVC-S";#N/A,#N/A,FALSE,"PVC-E"}</definedName>
    <definedName name="ttm" localSheetId="7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tt" localSheetId="1" hidden="1">{"FB Assumptions",#N/A,FALSE,"Asu";"FB Cashflow 1",#N/A,FALSE,"F&amp;B";"FB Cashflow 2",#N/A,FALSE,"F&amp;B"}</definedName>
    <definedName name="tttt" localSheetId="3" hidden="1">{"FB Assumptions",#N/A,FALSE,"Asu";"FB Cashflow 1",#N/A,FALSE,"F&amp;B";"FB Cashflow 2",#N/A,FALSE,"F&amp;B"}</definedName>
    <definedName name="tttt" localSheetId="7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u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n" localSheetId="1" hidden="1">{"'Model'!$A$1:$N$53"}</definedName>
    <definedName name="tun" localSheetId="3" hidden="1">{"'Model'!$A$1:$N$53"}</definedName>
    <definedName name="tun" localSheetId="7" hidden="1">{"'Model'!$A$1:$N$53"}</definedName>
    <definedName name="tun" hidden="1">{"'Model'!$A$1:$N$53"}</definedName>
    <definedName name="tunf" localSheetId="1" hidden="1">{"'Model'!$A$1:$N$53"}</definedName>
    <definedName name="tunf" localSheetId="3" hidden="1">{"'Model'!$A$1:$N$53"}</definedName>
    <definedName name="tunf" localSheetId="7" hidden="1">{"'Model'!$A$1:$N$53"}</definedName>
    <definedName name="tunf" hidden="1">{"'Model'!$A$1:$N$53"}</definedName>
    <definedName name="TWE" localSheetId="1" hidden="1">{"'Eng (page2)'!$A$1:$D$52"}</definedName>
    <definedName name="TWE" localSheetId="3" hidden="1">{"'Eng (page2)'!$A$1:$D$52"}</definedName>
    <definedName name="TWE" localSheetId="7" hidden="1">{"'Eng (page2)'!$A$1:$D$52"}</definedName>
    <definedName name="TWE" hidden="1">{"'Eng (page2)'!$A$1:$D$52"}</definedName>
    <definedName name="twt" localSheetId="1" hidden="1">{#N/A,#N/A,FALSE,"PEHD";#N/A,#N/A,FALSE,"PP";#N/A,#N/A,FALSE,"PVC-S";#N/A,#N/A,FALSE,"PVC-E"}</definedName>
    <definedName name="twt" localSheetId="3" hidden="1">{#N/A,#N/A,FALSE,"PEHD";#N/A,#N/A,FALSE,"PP";#N/A,#N/A,FALSE,"PVC-S";#N/A,#N/A,FALSE,"PVC-E"}</definedName>
    <definedName name="twt" localSheetId="7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y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ty" localSheetId="1" hidden="1">{"'Changes Log'!$A$1:$F$25"}</definedName>
    <definedName name="tyty" localSheetId="3" hidden="1">{"'Changes Log'!$A$1:$F$25"}</definedName>
    <definedName name="tyty" localSheetId="7" hidden="1">{"'Changes Log'!$A$1:$F$25"}</definedName>
    <definedName name="tyty" hidden="1">{"'Changes Log'!$A$1:$F$25"}</definedName>
    <definedName name="u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jj" localSheetId="1" hidden="1">{"'Eng (page2)'!$A$1:$D$52"}</definedName>
    <definedName name="ujj" localSheetId="3" hidden="1">{"'Eng (page2)'!$A$1:$D$52"}</definedName>
    <definedName name="ujj" localSheetId="7" hidden="1">{"'Eng (page2)'!$A$1:$D$52"}</definedName>
    <definedName name="ujj" hidden="1">{"'Eng (page2)'!$A$1:$D$52"}</definedName>
    <definedName name="UKL" localSheetId="1" hidden="1">{"'Eng (page2)'!$A$1:$D$52"}</definedName>
    <definedName name="UKL" localSheetId="3" hidden="1">{"'Eng (page2)'!$A$1:$D$52"}</definedName>
    <definedName name="UKL" localSheetId="7" hidden="1">{"'Eng (page2)'!$A$1:$D$52"}</definedName>
    <definedName name="UKL" hidden="1">{"'Eng (page2)'!$A$1:$D$52"}</definedName>
    <definedName name="unew" localSheetId="1" hidden="1">{"'Model'!$A$1:$N$53"}</definedName>
    <definedName name="unew" localSheetId="3" hidden="1">{"'Model'!$A$1:$N$53"}</definedName>
    <definedName name="unew" localSheetId="7" hidden="1">{"'Model'!$A$1:$N$53"}</definedName>
    <definedName name="unew" hidden="1">{"'Model'!$A$1:$N$53"}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2R5C1" hidden="1">[16]PX!$A$5:$C$38</definedName>
    <definedName name="UNIFORMANCES2R5C9" hidden="1">[16]PX!$I$5:$J$38</definedName>
    <definedName name="UNIFORMANCES3R5C1" hidden="1">[16]HAC!$A$5:$AI$38</definedName>
    <definedName name="UNIFORMANCES4R7C1" hidden="1">[16]IBA!$A$7:$H$40</definedName>
    <definedName name="UNIFORMANCES5R7C1" hidden="1">'[16]NaOH32%'!$A$7:$D$40</definedName>
    <definedName name="UO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1" hidden="1">{"'Eng (page2)'!$A$1:$D$52"}</definedName>
    <definedName name="UOO" localSheetId="3" hidden="1">{"'Eng (page2)'!$A$1:$D$52"}</definedName>
    <definedName name="UOO" localSheetId="7" hidden="1">{"'Eng (page2)'!$A$1:$D$52"}</definedName>
    <definedName name="UOO" hidden="1">{"'Eng (page2)'!$A$1:$D$52"}</definedName>
    <definedName name="Uor" localSheetId="1" hidden="1">{"'Eng (page2)'!$A$1:$D$52"}</definedName>
    <definedName name="Uor" localSheetId="3" hidden="1">{"'Eng (page2)'!$A$1:$D$52"}</definedName>
    <definedName name="Uor" localSheetId="7" hidden="1">{"'Eng (page2)'!$A$1:$D$52"}</definedName>
    <definedName name="Uor" hidden="1">{"'Eng (page2)'!$A$1:$D$52"}</definedName>
    <definedName name="USDSELL">#REF!</definedName>
    <definedName name="UU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u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uu" localSheetId="1" hidden="1">{"'Changes Log'!$A$1:$F$25"}</definedName>
    <definedName name="uyuu" localSheetId="3" hidden="1">{"'Changes Log'!$A$1:$F$25"}</definedName>
    <definedName name="uyuu" localSheetId="7" hidden="1">{"'Changes Log'!$A$1:$F$25"}</definedName>
    <definedName name="uyuu" hidden="1">{"'Changes Log'!$A$1:$F$25"}</definedName>
    <definedName name="uyuy" localSheetId="1" hidden="1">{"'Changes Log'!$A$1:$F$25"}</definedName>
    <definedName name="uyuy" localSheetId="3" hidden="1">{"'Changes Log'!$A$1:$F$25"}</definedName>
    <definedName name="uyuy" localSheetId="7" hidden="1">{"'Changes Log'!$A$1:$F$25"}</definedName>
    <definedName name="uyuy" hidden="1">{"'Changes Log'!$A$1:$F$25"}</definedName>
    <definedName name="v" localSheetId="1" hidden="1">{#N/A,#N/A,FALSE,"Ocean";#N/A,#N/A,FALSE,"NewYork";#N/A,#N/A,FALSE,"Gateway";#N/A,#N/A,FALSE,"GVH";#N/A,#N/A,FALSE,"GVM";#N/A,#N/A,FALSE,"GVT"}</definedName>
    <definedName name="v" localSheetId="3" hidden="1">{#N/A,#N/A,FALSE,"Ocean";#N/A,#N/A,FALSE,"NewYork";#N/A,#N/A,FALSE,"Gateway";#N/A,#N/A,FALSE,"GVH";#N/A,#N/A,FALSE,"GVM";#N/A,#N/A,FALSE,"GVT"}</definedName>
    <definedName name="v" localSheetId="7" hidden="1">{#N/A,#N/A,FALSE,"Ocean";#N/A,#N/A,FALSE,"NewYork";#N/A,#N/A,FALSE,"Gateway";#N/A,#N/A,FALSE,"GVH";#N/A,#N/A,FALSE,"GVM";#N/A,#N/A,FALSE,"GVT"}</definedName>
    <definedName name="v" hidden="1">{#N/A,#N/A,FALSE,"Ocean";#N/A,#N/A,FALSE,"NewYork";#N/A,#N/A,FALSE,"Gateway";#N/A,#N/A,FALSE,"GVH";#N/A,#N/A,FALSE,"GVM";#N/A,#N/A,FALSE,"GVT"}</definedName>
    <definedName name="v_1" localSheetId="1" hidden="1">{#N/A,#N/A,FALSE,"Ocean";#N/A,#N/A,FALSE,"NewYork";#N/A,#N/A,FALSE,"Gateway";#N/A,#N/A,FALSE,"GVH";#N/A,#N/A,FALSE,"GVM";#N/A,#N/A,FALSE,"GVT"}</definedName>
    <definedName name="v_1" localSheetId="3" hidden="1">{#N/A,#N/A,FALSE,"Ocean";#N/A,#N/A,FALSE,"NewYork";#N/A,#N/A,FALSE,"Gateway";#N/A,#N/A,FALSE,"GVH";#N/A,#N/A,FALSE,"GVM";#N/A,#N/A,FALSE,"GVT"}</definedName>
    <definedName name="v_1" localSheetId="7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1" hidden="1">{#N/A,#N/A,FALSE,"Ocean";#N/A,#N/A,FALSE,"NewYork";#N/A,#N/A,FALSE,"Gateway";#N/A,#N/A,FALSE,"GVH";#N/A,#N/A,FALSE,"GVM";#N/A,#N/A,FALSE,"GVT"}</definedName>
    <definedName name="v_1_1" localSheetId="3" hidden="1">{#N/A,#N/A,FALSE,"Ocean";#N/A,#N/A,FALSE,"NewYork";#N/A,#N/A,FALSE,"Gateway";#N/A,#N/A,FALSE,"GVH";#N/A,#N/A,FALSE,"GVM";#N/A,#N/A,FALSE,"GVT"}</definedName>
    <definedName name="v_1_1" localSheetId="7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1" hidden="1">{#N/A,#N/A,FALSE,"Ocean";#N/A,#N/A,FALSE,"NewYork";#N/A,#N/A,FALSE,"Gateway";#N/A,#N/A,FALSE,"GVH";#N/A,#N/A,FALSE,"GVM";#N/A,#N/A,FALSE,"GVT"}</definedName>
    <definedName name="v_1_2" localSheetId="3" hidden="1">{#N/A,#N/A,FALSE,"Ocean";#N/A,#N/A,FALSE,"NewYork";#N/A,#N/A,FALSE,"Gateway";#N/A,#N/A,FALSE,"GVH";#N/A,#N/A,FALSE,"GVM";#N/A,#N/A,FALSE,"GVT"}</definedName>
    <definedName name="v_1_2" localSheetId="7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1" hidden="1">{#N/A,#N/A,FALSE,"Ocean";#N/A,#N/A,FALSE,"NewYork";#N/A,#N/A,FALSE,"Gateway";#N/A,#N/A,FALSE,"GVH";#N/A,#N/A,FALSE,"GVM";#N/A,#N/A,FALSE,"GVT"}</definedName>
    <definedName name="v_1_3" localSheetId="3" hidden="1">{#N/A,#N/A,FALSE,"Ocean";#N/A,#N/A,FALSE,"NewYork";#N/A,#N/A,FALSE,"Gateway";#N/A,#N/A,FALSE,"GVH";#N/A,#N/A,FALSE,"GVM";#N/A,#N/A,FALSE,"GVT"}</definedName>
    <definedName name="v_1_3" localSheetId="7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1" hidden="1">{#N/A,#N/A,FALSE,"Ocean";#N/A,#N/A,FALSE,"NewYork";#N/A,#N/A,FALSE,"Gateway";#N/A,#N/A,FALSE,"GVH";#N/A,#N/A,FALSE,"GVM";#N/A,#N/A,FALSE,"GVT"}</definedName>
    <definedName name="v_1_4" localSheetId="3" hidden="1">{#N/A,#N/A,FALSE,"Ocean";#N/A,#N/A,FALSE,"NewYork";#N/A,#N/A,FALSE,"Gateway";#N/A,#N/A,FALSE,"GVH";#N/A,#N/A,FALSE,"GVM";#N/A,#N/A,FALSE,"GVT"}</definedName>
    <definedName name="v_1_4" localSheetId="7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1" hidden="1">{#N/A,#N/A,FALSE,"Ocean";#N/A,#N/A,FALSE,"NewYork";#N/A,#N/A,FALSE,"Gateway";#N/A,#N/A,FALSE,"GVH";#N/A,#N/A,FALSE,"GVM";#N/A,#N/A,FALSE,"GVT"}</definedName>
    <definedName name="v_1_5" localSheetId="3" hidden="1">{#N/A,#N/A,FALSE,"Ocean";#N/A,#N/A,FALSE,"NewYork";#N/A,#N/A,FALSE,"Gateway";#N/A,#N/A,FALSE,"GVH";#N/A,#N/A,FALSE,"GVM";#N/A,#N/A,FALSE,"GVT"}</definedName>
    <definedName name="v_1_5" localSheetId="7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1" hidden="1">{#N/A,#N/A,FALSE,"Ocean";#N/A,#N/A,FALSE,"NewYork";#N/A,#N/A,FALSE,"Gateway";#N/A,#N/A,FALSE,"GVH";#N/A,#N/A,FALSE,"GVM";#N/A,#N/A,FALSE,"GVT"}</definedName>
    <definedName name="v_2" localSheetId="3" hidden="1">{#N/A,#N/A,FALSE,"Ocean";#N/A,#N/A,FALSE,"NewYork";#N/A,#N/A,FALSE,"Gateway";#N/A,#N/A,FALSE,"GVH";#N/A,#N/A,FALSE,"GVM";#N/A,#N/A,FALSE,"GVT"}</definedName>
    <definedName name="v_2" localSheetId="7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1" hidden="1">{#N/A,#N/A,FALSE,"Ocean";#N/A,#N/A,FALSE,"NewYork";#N/A,#N/A,FALSE,"Gateway";#N/A,#N/A,FALSE,"GVH";#N/A,#N/A,FALSE,"GVM";#N/A,#N/A,FALSE,"GVT"}</definedName>
    <definedName name="v_2_1" localSheetId="3" hidden="1">{#N/A,#N/A,FALSE,"Ocean";#N/A,#N/A,FALSE,"NewYork";#N/A,#N/A,FALSE,"Gateway";#N/A,#N/A,FALSE,"GVH";#N/A,#N/A,FALSE,"GVM";#N/A,#N/A,FALSE,"GVT"}</definedName>
    <definedName name="v_2_1" localSheetId="7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1" hidden="1">{#N/A,#N/A,FALSE,"Ocean";#N/A,#N/A,FALSE,"NewYork";#N/A,#N/A,FALSE,"Gateway";#N/A,#N/A,FALSE,"GVH";#N/A,#N/A,FALSE,"GVM";#N/A,#N/A,FALSE,"GVT"}</definedName>
    <definedName name="v_2_2" localSheetId="3" hidden="1">{#N/A,#N/A,FALSE,"Ocean";#N/A,#N/A,FALSE,"NewYork";#N/A,#N/A,FALSE,"Gateway";#N/A,#N/A,FALSE,"GVH";#N/A,#N/A,FALSE,"GVM";#N/A,#N/A,FALSE,"GVT"}</definedName>
    <definedName name="v_2_2" localSheetId="7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1" hidden="1">{#N/A,#N/A,FALSE,"Ocean";#N/A,#N/A,FALSE,"NewYork";#N/A,#N/A,FALSE,"Gateway";#N/A,#N/A,FALSE,"GVH";#N/A,#N/A,FALSE,"GVM";#N/A,#N/A,FALSE,"GVT"}</definedName>
    <definedName name="v_2_3" localSheetId="3" hidden="1">{#N/A,#N/A,FALSE,"Ocean";#N/A,#N/A,FALSE,"NewYork";#N/A,#N/A,FALSE,"Gateway";#N/A,#N/A,FALSE,"GVH";#N/A,#N/A,FALSE,"GVM";#N/A,#N/A,FALSE,"GVT"}</definedName>
    <definedName name="v_2_3" localSheetId="7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1" hidden="1">{#N/A,#N/A,FALSE,"Ocean";#N/A,#N/A,FALSE,"NewYork";#N/A,#N/A,FALSE,"Gateway";#N/A,#N/A,FALSE,"GVH";#N/A,#N/A,FALSE,"GVM";#N/A,#N/A,FALSE,"GVT"}</definedName>
    <definedName name="v_2_4" localSheetId="3" hidden="1">{#N/A,#N/A,FALSE,"Ocean";#N/A,#N/A,FALSE,"NewYork";#N/A,#N/A,FALSE,"Gateway";#N/A,#N/A,FALSE,"GVH";#N/A,#N/A,FALSE,"GVM";#N/A,#N/A,FALSE,"GVT"}</definedName>
    <definedName name="v_2_4" localSheetId="7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1" hidden="1">{#N/A,#N/A,FALSE,"Ocean";#N/A,#N/A,FALSE,"NewYork";#N/A,#N/A,FALSE,"Gateway";#N/A,#N/A,FALSE,"GVH";#N/A,#N/A,FALSE,"GVM";#N/A,#N/A,FALSE,"GVT"}</definedName>
    <definedName name="v_2_5" localSheetId="3" hidden="1">{#N/A,#N/A,FALSE,"Ocean";#N/A,#N/A,FALSE,"NewYork";#N/A,#N/A,FALSE,"Gateway";#N/A,#N/A,FALSE,"GVH";#N/A,#N/A,FALSE,"GVM";#N/A,#N/A,FALSE,"GVT"}</definedName>
    <definedName name="v_2_5" localSheetId="7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1" hidden="1">{#N/A,#N/A,FALSE,"Ocean";#N/A,#N/A,FALSE,"NewYork";#N/A,#N/A,FALSE,"Gateway";#N/A,#N/A,FALSE,"GVH";#N/A,#N/A,FALSE,"GVM";#N/A,#N/A,FALSE,"GVT"}</definedName>
    <definedName name="v_3" localSheetId="3" hidden="1">{#N/A,#N/A,FALSE,"Ocean";#N/A,#N/A,FALSE,"NewYork";#N/A,#N/A,FALSE,"Gateway";#N/A,#N/A,FALSE,"GVH";#N/A,#N/A,FALSE,"GVM";#N/A,#N/A,FALSE,"GVT"}</definedName>
    <definedName name="v_3" localSheetId="7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1" hidden="1">{#N/A,#N/A,FALSE,"Ocean";#N/A,#N/A,FALSE,"NewYork";#N/A,#N/A,FALSE,"Gateway";#N/A,#N/A,FALSE,"GVH";#N/A,#N/A,FALSE,"GVM";#N/A,#N/A,FALSE,"GVT"}</definedName>
    <definedName name="v_4" localSheetId="3" hidden="1">{#N/A,#N/A,FALSE,"Ocean";#N/A,#N/A,FALSE,"NewYork";#N/A,#N/A,FALSE,"Gateway";#N/A,#N/A,FALSE,"GVH";#N/A,#N/A,FALSE,"GVM";#N/A,#N/A,FALSE,"GVT"}</definedName>
    <definedName name="v_4" localSheetId="7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1" hidden="1">{#N/A,#N/A,FALSE,"Ocean";#N/A,#N/A,FALSE,"NewYork";#N/A,#N/A,FALSE,"Gateway";#N/A,#N/A,FALSE,"GVH";#N/A,#N/A,FALSE,"GVM";#N/A,#N/A,FALSE,"GVT"}</definedName>
    <definedName name="v_5" localSheetId="3" hidden="1">{#N/A,#N/A,FALSE,"Ocean";#N/A,#N/A,FALSE,"NewYork";#N/A,#N/A,FALSE,"Gateway";#N/A,#N/A,FALSE,"GVH";#N/A,#N/A,FALSE,"GVM";#N/A,#N/A,FALSE,"GVT"}</definedName>
    <definedName name="v_5" localSheetId="7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RIABLE_COST__RM_PM">#REF!</definedName>
    <definedName name="VAT_NON_CLAIM">#REF!</definedName>
    <definedName name="vbn" localSheetId="1" hidden="1">{"'Changes Log'!$A$1:$F$25"}</definedName>
    <definedName name="vbn" localSheetId="3" hidden="1">{"'Changes Log'!$A$1:$F$25"}</definedName>
    <definedName name="vbn" localSheetId="7" hidden="1">{"'Changes Log'!$A$1:$F$25"}</definedName>
    <definedName name="vbn" hidden="1">{"'Changes Log'!$A$1:$F$25"}</definedName>
    <definedName name="VCM_DOM">#REF!</definedName>
    <definedName name="VCM_INSURANCE">#REF!</definedName>
    <definedName name="vcx" localSheetId="1" hidden="1">{"'Model'!$A$1:$N$53"}</definedName>
    <definedName name="vcx" localSheetId="3" hidden="1">{"'Model'!$A$1:$N$53"}</definedName>
    <definedName name="vcx" localSheetId="7" hidden="1">{"'Model'!$A$1:$N$53"}</definedName>
    <definedName name="vcx" hidden="1">{"'Model'!$A$1:$N$53"}</definedName>
    <definedName name="VDF" localSheetId="1" hidden="1">{"'Eng (page2)'!$A$1:$D$52"}</definedName>
    <definedName name="VDF" localSheetId="3" hidden="1">{"'Eng (page2)'!$A$1:$D$52"}</definedName>
    <definedName name="VDF" localSheetId="7" hidden="1">{"'Eng (page2)'!$A$1:$D$52"}</definedName>
    <definedName name="VDF" hidden="1">{"'Eng (page2)'!$A$1:$D$52"}</definedName>
    <definedName name="vdsqe" localSheetId="1" hidden="1">{"'Model'!$A$1:$N$53"}</definedName>
    <definedName name="vdsqe" localSheetId="3" hidden="1">{"'Model'!$A$1:$N$53"}</definedName>
    <definedName name="vdsqe" localSheetId="7" hidden="1">{"'Model'!$A$1:$N$53"}</definedName>
    <definedName name="vdsqe" hidden="1">{"'Model'!$A$1:$N$53"}</definedName>
    <definedName name="veevee" localSheetId="1" hidden="1">{"'Model'!$A$1:$N$53"}</definedName>
    <definedName name="veevee" localSheetId="3" hidden="1">{"'Model'!$A$1:$N$53"}</definedName>
    <definedName name="veevee" localSheetId="7" hidden="1">{"'Model'!$A$1:$N$53"}</definedName>
    <definedName name="veevee" hidden="1">{"'Model'!$A$1:$N$53"}</definedName>
    <definedName name="VEHICLES_EXPENSES">#REF!</definedName>
    <definedName name="vgf" localSheetId="1" hidden="1">{"'Model'!$A$1:$N$53"}</definedName>
    <definedName name="vgf" localSheetId="3" hidden="1">{"'Model'!$A$1:$N$53"}</definedName>
    <definedName name="vgf" localSheetId="7" hidden="1">{"'Model'!$A$1:$N$53"}</definedName>
    <definedName name="vgf" hidden="1">{"'Model'!$A$1:$N$53"}</definedName>
    <definedName name="VTM_1" hidden="1">#REF!</definedName>
    <definedName name="VTM_14402" hidden="1">#REF!</definedName>
    <definedName name="vvvvvv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1" hidden="1">{"'Eng (page2)'!$A$1:$D$52"}</definedName>
    <definedName name="vxvx" localSheetId="3" hidden="1">{"'Eng (page2)'!$A$1:$D$52"}</definedName>
    <definedName name="vxvx" localSheetId="7" hidden="1">{"'Eng (page2)'!$A$1:$D$52"}</definedName>
    <definedName name="vxvx" hidden="1">{"'Eng (page2)'!$A$1:$D$52"}</definedName>
    <definedName name="vxvxert" localSheetId="1" hidden="1">{"'Eng (page2)'!$A$1:$D$52"}</definedName>
    <definedName name="vxvxert" localSheetId="3" hidden="1">{"'Eng (page2)'!$A$1:$D$52"}</definedName>
    <definedName name="vxvxert" localSheetId="7" hidden="1">{"'Eng (page2)'!$A$1:$D$52"}</definedName>
    <definedName name="vxvxert" hidden="1">{"'Eng (page2)'!$A$1:$D$52"}</definedName>
    <definedName name="wa" localSheetId="1" hidden="1">{#N/A,#N/A,FALSE,"MPALL";#N/A,#N/A,FALSE,"BODY";#N/A,#N/A,FALSE,"CHASSIS";#N/A,#N/A,FALSE,"TEST"}</definedName>
    <definedName name="wa" localSheetId="3" hidden="1">{#N/A,#N/A,FALSE,"MPALL";#N/A,#N/A,FALSE,"BODY";#N/A,#N/A,FALSE,"CHASSIS";#N/A,#N/A,FALSE,"TEST"}</definedName>
    <definedName name="wa" localSheetId="7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GE_COST">#REF!</definedName>
    <definedName name="walkthrough" localSheetId="1" hidden="1">{"'Eng (page2)'!$A$1:$D$52"}</definedName>
    <definedName name="walkthrough" localSheetId="3" hidden="1">{"'Eng (page2)'!$A$1:$D$52"}</definedName>
    <definedName name="walkthrough" localSheetId="7" hidden="1">{"'Eng (page2)'!$A$1:$D$52"}</definedName>
    <definedName name="walkthrough" hidden="1">{"'Eng (page2)'!$A$1:$D$52"}</definedName>
    <definedName name="wanna" localSheetId="1" hidden="1">{"'Model'!$A$1:$N$53"}</definedName>
    <definedName name="wanna" localSheetId="3" hidden="1">{"'Model'!$A$1:$N$53"}</definedName>
    <definedName name="wanna" localSheetId="7" hidden="1">{"'Model'!$A$1:$N$53"}</definedName>
    <definedName name="wanna" hidden="1">{"'Model'!$A$1:$N$53"}</definedName>
    <definedName name="we" localSheetId="1" hidden="1">{"'Eng (page2)'!$A$1:$D$52"}</definedName>
    <definedName name="we" localSheetId="3" hidden="1">{"'Eng (page2)'!$A$1:$D$52"}</definedName>
    <definedName name="we" localSheetId="7" hidden="1">{"'Eng (page2)'!$A$1:$D$52"}</definedName>
    <definedName name="we" hidden="1">{"'Eng (page2)'!$A$1:$D$52"}</definedName>
    <definedName name="WED" localSheetId="1" hidden="1">{"'Eng (page2)'!$A$1:$D$52"}</definedName>
    <definedName name="WED" localSheetId="3" hidden="1">{"'Eng (page2)'!$A$1:$D$52"}</definedName>
    <definedName name="WED" localSheetId="7" hidden="1">{"'Eng (page2)'!$A$1:$D$52"}</definedName>
    <definedName name="WED" hidden="1">{"'Eng (page2)'!$A$1:$D$52"}</definedName>
    <definedName name="weee" localSheetId="1" hidden="1">{"'Eng (page2)'!$A$1:$D$52"}</definedName>
    <definedName name="weee" localSheetId="3" hidden="1">{"'Eng (page2)'!$A$1:$D$52"}</definedName>
    <definedName name="weee" localSheetId="7" hidden="1">{"'Eng (page2)'!$A$1:$D$52"}</definedName>
    <definedName name="weee" hidden="1">{"'Eng (page2)'!$A$1:$D$52"}</definedName>
    <definedName name="weewee" localSheetId="1" hidden="1">{"'Model'!$A$1:$N$53"}</definedName>
    <definedName name="weewee" localSheetId="3" hidden="1">{"'Model'!$A$1:$N$53"}</definedName>
    <definedName name="weewee" localSheetId="7" hidden="1">{"'Model'!$A$1:$N$53"}</definedName>
    <definedName name="weewee" hidden="1">{"'Model'!$A$1:$N$53"}</definedName>
    <definedName name="WELFARE___SPORT">#REF!</definedName>
    <definedName name="wer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r" localSheetId="1" hidden="1">{"'Changes Log'!$A$1:$F$25"}</definedName>
    <definedName name="werr" localSheetId="3" hidden="1">{"'Changes Log'!$A$1:$F$25"}</definedName>
    <definedName name="werr" localSheetId="7" hidden="1">{"'Changes Log'!$A$1:$F$25"}</definedName>
    <definedName name="werr" hidden="1">{"'Changes Log'!$A$1:$F$25"}</definedName>
    <definedName name="werwer" localSheetId="1" hidden="1">{"'Model'!$A$1:$N$53"}</definedName>
    <definedName name="werwer" localSheetId="3" hidden="1">{"'Model'!$A$1:$N$53"}</definedName>
    <definedName name="werwer" localSheetId="7" hidden="1">{"'Model'!$A$1:$N$53"}</definedName>
    <definedName name="werwer" hidden="1">{"'Model'!$A$1:$N$53"}</definedName>
    <definedName name="wqwqw" localSheetId="1" hidden="1">{"cashflow",#N/A,FALSE,"cash flow"}</definedName>
    <definedName name="wqwqw" localSheetId="3" hidden="1">{"cashflow",#N/A,FALSE,"cash flow"}</definedName>
    <definedName name="wqwqw" localSheetId="7" hidden="1">{"cashflow",#N/A,FALSE,"cash flow"}</definedName>
    <definedName name="wqwqw" hidden="1">{"cashflow",#N/A,FALSE,"cash flow"}</definedName>
    <definedName name="wqwrr" localSheetId="1" hidden="1">{"'Eng (page2)'!$A$1:$D$52"}</definedName>
    <definedName name="wqwrr" localSheetId="3" hidden="1">{"'Eng (page2)'!$A$1:$D$52"}</definedName>
    <definedName name="wqwrr" localSheetId="7" hidden="1">{"'Eng (page2)'!$A$1:$D$52"}</definedName>
    <definedName name="wqwrr" hidden="1">{"'Eng (page2)'!$A$1:$D$52"}</definedName>
    <definedName name="wr" localSheetId="1" hidden="1">{"'Eng (page2)'!$A$1:$D$52"}</definedName>
    <definedName name="wr" localSheetId="3" hidden="1">{"'Eng (page2)'!$A$1:$D$52"}</definedName>
    <definedName name="wr" localSheetId="7" hidden="1">{"'Eng (page2)'!$A$1:$D$52"}</definedName>
    <definedName name="wr" hidden="1">{"'Eng (page2)'!$A$1:$D$52"}</definedName>
    <definedName name="wrn.1_lev." localSheetId="1" hidden="1">{"level1",#N/A,FALSE,"1_LEV";"LEVEL1",#N/A,FALSE,"1_LEV"}</definedName>
    <definedName name="wrn.1_lev." localSheetId="3" hidden="1">{"level1",#N/A,FALSE,"1_LEV";"LEVEL1",#N/A,FALSE,"1_LEV"}</definedName>
    <definedName name="wrn.1_lev." localSheetId="7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localSheetId="3" hidden="1">{"lev1bt",#N/A,FALSE,"1_LEVB-T"}</definedName>
    <definedName name="wrn.1_levbt." localSheetId="7" hidden="1">{"lev1bt",#N/A,FALSE,"1_LEVB-T"}</definedName>
    <definedName name="wrn.1_levbt." hidden="1">{"lev1bt",#N/A,FALSE,"1_LEVB-T"}</definedName>
    <definedName name="wrn.2_levmon." localSheetId="1" hidden="1">{"lev2mon",#N/A,FALSE,"2_levmon"}</definedName>
    <definedName name="wrn.2_levmon." localSheetId="3" hidden="1">{"lev2mon",#N/A,FALSE,"2_levmon"}</definedName>
    <definedName name="wrn.2_levmon." localSheetId="7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localSheetId="3" hidden="1">{"lev2monbt",#N/A,FALSE,"2_levmonB-T"}</definedName>
    <definedName name="wrn.2_levmonbt." localSheetId="7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localSheetId="3" hidden="1">{"lev2ytd",#N/A,FALSE,"2_LEVYTD"}</definedName>
    <definedName name="wrn.2_levytd." localSheetId="7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localSheetId="3" hidden="1">{"lev2tytbt",#N/A,FALSE,"2_LEVYTDB-T"}</definedName>
    <definedName name="wrn.2_levytdbt." localSheetId="7" hidden="1">{"lev2tytbt",#N/A,FALSE,"2_LEVYTDB-T"}</definedName>
    <definedName name="wrn.2_levytdbt." hidden="1">{"lev2tytbt",#N/A,FALSE,"2_LEVYTDB-T"}</definedName>
    <definedName name="wrn.3." localSheetId="1" hidden="1">{#N/A,#N/A,FALSE,"Macro2"}</definedName>
    <definedName name="wrn.3." localSheetId="3" hidden="1">{#N/A,#N/A,FALSE,"Macro2"}</definedName>
    <definedName name="wrn.3." localSheetId="7" hidden="1">{#N/A,#N/A,FALSE,"Macro2"}</definedName>
    <definedName name="wrn.3." hidden="1">{#N/A,#N/A,FALSE,"Macro2"}</definedName>
    <definedName name="wrn.Accounts._.schedules." localSheetId="1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3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7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Detail._.Products." localSheetId="1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localSheetId="3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localSheetId="7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localSheetId="1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7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localSheetId="1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localSheetId="3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localSheetId="7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localSheetId="1" hidden="1">{"profit",#N/A,FALSE,"P&amp;L";"cap",#N/A,FALSE,"Capital";"cash",#N/A,FALSE,"Cash Flow";"bs",#N/A,FALSE,"Bal Sheet"}</definedName>
    <definedName name="wrn.allprint." localSheetId="3" hidden="1">{"profit",#N/A,FALSE,"P&amp;L";"cap",#N/A,FALSE,"Capital";"cash",#N/A,FALSE,"Cash Flow";"bs",#N/A,FALSE,"Bal Sheet"}</definedName>
    <definedName name="wrn.allprint." localSheetId="7" hidden="1">{"profit",#N/A,FALSE,"P&amp;L";"cap",#N/A,FALSE,"Capital";"cash",#N/A,FALSE,"Cash Flow";"bs",#N/A,FALSE,"Bal Sheet"}</definedName>
    <definedName name="wrn.allprint." hidden="1">{"profit",#N/A,FALSE,"P&amp;L";"cap",#N/A,FALSE,"Capital";"cash",#N/A,FALSE,"Cash Flow";"bs",#N/A,FALSE,"Bal Sheet"}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7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1" hidden="1">{"balance",#N/A,FALSE,"BALANCE"}</definedName>
    <definedName name="wrn.BALANCE." localSheetId="3" hidden="1">{"balance",#N/A,FALSE,"BALANCE"}</definedName>
    <definedName name="wrn.BALANCE." localSheetId="7" hidden="1">{"balance",#N/A,FALSE,"BALANCE"}</definedName>
    <definedName name="wrn.BALANCE." hidden="1">{"balance",#N/A,FALSE,"BALANCE"}</definedName>
    <definedName name="wrn.balsheet." localSheetId="1" hidden="1">{#N/A,#N/A,FALSE,"Bal Sheet"}</definedName>
    <definedName name="wrn.balsheet." localSheetId="3" hidden="1">{#N/A,#N/A,FALSE,"Bal Sheet"}</definedName>
    <definedName name="wrn.balsheet." localSheetId="7" hidden="1">{#N/A,#N/A,FALSE,"Bal Sheet"}</definedName>
    <definedName name="wrn.balsheet." hidden="1">{#N/A,#N/A,FALSE,"Bal Sheet"}</definedName>
    <definedName name="wrn.BAOCAO." localSheetId="1" hidden="1">{#N/A,#N/A,FALSE,"sum";#N/A,#N/A,FALSE,"MARTV";#N/A,#N/A,FALSE,"APRTV"}</definedName>
    <definedName name="wrn.BAOCAO." localSheetId="3" hidden="1">{#N/A,#N/A,FALSE,"sum";#N/A,#N/A,FALSE,"MARTV";#N/A,#N/A,FALSE,"APRTV"}</definedName>
    <definedName name="wrn.BAOCAO." localSheetId="7" hidden="1">{#N/A,#N/A,FALSE,"sum";#N/A,#N/A,FALSE,"MARTV";#N/A,#N/A,FALSE,"APRTV"}</definedName>
    <definedName name="wrn.BAOCAO." hidden="1">{#N/A,#N/A,FALSE,"sum";#N/A,#N/A,FALSE,"MARTV";#N/A,#N/A,FALSE,"APRTV"}</definedName>
    <definedName name="wrn.Board._.Report." localSheetId="1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localSheetId="3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localSheetId="7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capital." localSheetId="1" hidden="1">{"cap",#N/A,FALSE,"Capital"}</definedName>
    <definedName name="wrn.capital." localSheetId="3" hidden="1">{"cap",#N/A,FALSE,"Capital"}</definedName>
    <definedName name="wrn.capital." localSheetId="7" hidden="1">{"cap",#N/A,FALSE,"Capital"}</definedName>
    <definedName name="wrn.capital." hidden="1">{"cap",#N/A,FALSE,"Capital"}</definedName>
    <definedName name="wrn.cash." localSheetId="1" hidden="1">{"cash",#N/A,FALSE,"Cash Flow"}</definedName>
    <definedName name="wrn.cash." localSheetId="3" hidden="1">{"cash",#N/A,FALSE,"Cash Flow"}</definedName>
    <definedName name="wrn.cash." localSheetId="7" hidden="1">{"cash",#N/A,FALSE,"Cash Flow"}</definedName>
    <definedName name="wrn.cash." hidden="1">{"cash",#N/A,FALSE,"Cash Flow"}</definedName>
    <definedName name="wrn.cashflow." localSheetId="1" hidden="1">{"cashflow",#N/A,FALSE,"CASHFLOW "}</definedName>
    <definedName name="wrn.cashflow." localSheetId="3" hidden="1">{"cashflow",#N/A,FALSE,"CASHFLOW "}</definedName>
    <definedName name="wrn.cashflow." localSheetId="7" hidden="1">{"cashflow",#N/A,FALSE,"CASHFLOW "}</definedName>
    <definedName name="wrn.cashflow." hidden="1">{"cashflow",#N/A,FALSE,"CASHFLOW "}</definedName>
    <definedName name="wrn.chi._.tiÆt." localSheetId="1" hidden="1">{#N/A,#N/A,FALSE,"Chi tiÆt"}</definedName>
    <definedName name="wrn.chi._.tiÆt." localSheetId="3" hidden="1">{#N/A,#N/A,FALSE,"Chi tiÆt"}</definedName>
    <definedName name="wrn.chi._.tiÆt." localSheetId="7" hidden="1">{#N/A,#N/A,FALSE,"Chi tiÆt"}</definedName>
    <definedName name="wrn.chi._.tiÆt." hidden="1">{#N/A,#N/A,FALSE,"Chi tiÆt"}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1" hidden="1">{"conso",#N/A,FALSE,"cash flow"}</definedName>
    <definedName name="wrn.conso." localSheetId="3" hidden="1">{"conso",#N/A,FALSE,"cash flow"}</definedName>
    <definedName name="wrn.conso." localSheetId="7" hidden="1">{"conso",#N/A,FALSE,"cash flow"}</definedName>
    <definedName name="wrn.conso." hidden="1">{"conso",#N/A,FALSE,"cash flow"}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7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1" hidden="1">{#N/A,#N/A,FALSE,"VPM(1-4)_12";#N/A,#N/A,FALSE,"CONV(1-4)_12"}</definedName>
    <definedName name="wrn.DEPART1." localSheetId="3" hidden="1">{#N/A,#N/A,FALSE,"VPM(1-4)_12";#N/A,#N/A,FALSE,"CONV(1-4)_12"}</definedName>
    <definedName name="wrn.DEPART1." localSheetId="7" hidden="1">{#N/A,#N/A,FALSE,"VPM(1-4)_12";#N/A,#N/A,FALSE,"CONV(1-4)_12"}</definedName>
    <definedName name="wrn.DEPART1." hidden="1">{#N/A,#N/A,FALSE,"VPM(1-4)_12";#N/A,#N/A,FALSE,"CONV(1-4)_12"}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7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1" hidden="1">{#N/A,#N/A,FALSE,"CAT3516";#N/A,#N/A,FALSE,"CAT3608";#N/A,#N/A,FALSE,"Wartsila";#N/A,#N/A,FALSE,"Asm";#N/A,#N/A,FALSE,"DG cost"}</definedName>
    <definedName name="wrn.DG._.Cost." localSheetId="3" hidden="1">{#N/A,#N/A,FALSE,"CAT3516";#N/A,#N/A,FALSE,"CAT3608";#N/A,#N/A,FALSE,"Wartsila";#N/A,#N/A,FALSE,"Asm";#N/A,#N/A,FALSE,"DG cost"}</definedName>
    <definedName name="wrn.DG._.Cost." localSheetId="7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EBITDA._.Print._.Range." localSheetId="1" hidden="1">{"EBITDA Print Range",#N/A,FALSE,"EBITDA"}</definedName>
    <definedName name="wrn.EBITDA._.Print._.Range." localSheetId="3" hidden="1">{"EBITDA Print Range",#N/A,FALSE,"EBITDA"}</definedName>
    <definedName name="wrn.EBITDA._.Print._.Range." localSheetId="7" hidden="1">{"EBITDA Print Range",#N/A,FALSE,"EBITDA"}</definedName>
    <definedName name="wrn.EBITDA._.Print._.Range." hidden="1">{"EBITDA Print Range",#N/A,FALSE,"EBITDA"}</definedName>
    <definedName name="wrn.fc." localSheetId="1" hidden="1">{"letter",#N/A,FALSE,"Letter";"amort",#N/A,FALSE,"Amort"}</definedName>
    <definedName name="wrn.fc." localSheetId="3" hidden="1">{"letter",#N/A,FALSE,"Letter";"amort",#N/A,FALSE,"Amort"}</definedName>
    <definedName name="wrn.fc." localSheetId="7" hidden="1">{"letter",#N/A,FALSE,"Letter";"amort",#N/A,FALSE,"Amort"}</definedName>
    <definedName name="wrn.fc." hidden="1">{"letter",#N/A,FALSE,"Letter";"amort",#N/A,FALSE,"Amort"}</definedName>
    <definedName name="wrn.FIXED._.ASSETS.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1" hidden="1">{"FB Assumptions",#N/A,FALSE,"Asu";"FB Cashflow 1",#N/A,FALSE,"F&amp;B";"FB Cashflow 2",#N/A,FALSE,"F&amp;B"}</definedName>
    <definedName name="wrn.Food_Bee" localSheetId="3" hidden="1">{"FB Assumptions",#N/A,FALSE,"Asu";"FB Cashflow 1",#N/A,FALSE,"F&amp;B";"FB Cashflow 2",#N/A,FALSE,"F&amp;B"}</definedName>
    <definedName name="wrn.Food_Bee" localSheetId="7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7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localSheetId="1" hidden="1">{#N/A,#N/A,FALSE,"COMP"}</definedName>
    <definedName name="wrn.FORM1." localSheetId="3" hidden="1">{#N/A,#N/A,FALSE,"COMP"}</definedName>
    <definedName name="wrn.FORM1." localSheetId="7" hidden="1">{#N/A,#N/A,FALSE,"COMP"}</definedName>
    <definedName name="wrn.FORM1." hidden="1">{#N/A,#N/A,FALSE,"COMP"}</definedName>
    <definedName name="wrn.FOUR._.SHEETS." localSheetId="1" hidden="1">{#N/A,#N/A,FALSE,"PEHD";#N/A,#N/A,FALSE,"PP";#N/A,#N/A,FALSE,"PVC-S";#N/A,#N/A,FALSE,"PVC-E"}</definedName>
    <definedName name="wrn.FOUR._.SHEETS." localSheetId="3" hidden="1">{#N/A,#N/A,FALSE,"PEHD";#N/A,#N/A,FALSE,"PP";#N/A,#N/A,FALSE,"PVC-S";#N/A,#N/A,FALSE,"PVC-E"}</definedName>
    <definedName name="wrn.FOUR._.SHEETS." localSheetId="7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7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1" hidden="1">{"hilight1",#N/A,FALSE,"HILIGHT1"}</definedName>
    <definedName name="wrn.hilight1." localSheetId="3" hidden="1">{"hilight1",#N/A,FALSE,"HILIGHT1"}</definedName>
    <definedName name="wrn.hilight1." localSheetId="7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localSheetId="3" hidden="1">{"hilight2",#N/A,FALSE,"HILIGHT2"}</definedName>
    <definedName name="wrn.hilight2." localSheetId="7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localSheetId="3" hidden="1">{"hilight3",#N/A,FALSE,"HILIGHT3"}</definedName>
    <definedName name="wrn.hilight3." localSheetId="7" hidden="1">{"hilight3",#N/A,FALSE,"HILIGHT3"}</definedName>
    <definedName name="wrn.hilight3." hidden="1">{"hilight3",#N/A,FALSE,"HILIGHT3"}</definedName>
    <definedName name="wrn.income." localSheetId="1" hidden="1">{"income",#N/A,FALSE,"INCOME"}</definedName>
    <definedName name="wrn.income." localSheetId="3" hidden="1">{"income",#N/A,FALSE,"INCOME"}</definedName>
    <definedName name="wrn.income." localSheetId="7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localSheetId="3" hidden="1">{"index",#N/A,FALSE,"INDEX"}</definedName>
    <definedName name="wrn.index." localSheetId="7" hidden="1">{"index",#N/A,FALSE,"INDEX"}</definedName>
    <definedName name="wrn.index." hidden="1">{"index",#N/A,FALSE,"INDEX"}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14." localSheetId="1" hidden="1">{#N/A,#N/A,FALSE,"INV14"}</definedName>
    <definedName name="wrn.INV14." localSheetId="3" hidden="1">{#N/A,#N/A,FALSE,"INV14"}</definedName>
    <definedName name="wrn.INV14." localSheetId="7" hidden="1">{#N/A,#N/A,FALSE,"INV14"}</definedName>
    <definedName name="wrn.INV14." hidden="1">{#N/A,#N/A,FALSE,"INV14"}</definedName>
    <definedName name="wrn.Landscape._.schs." localSheetId="1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7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localSheetId="1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localSheetId="3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localSheetId="7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localSheetId="1" hidden="1">{"Act Vs Fcst YTD",#N/A,TRUE,"Monthly PL"}</definedName>
    <definedName name="wrn.Monthly._.PL._.Act._.Vs._.Fcst._.YTD." localSheetId="3" hidden="1">{"Act Vs Fcst YTD",#N/A,TRUE,"Monthly PL"}</definedName>
    <definedName name="wrn.Monthly._.PL._.Act._.Vs._.Fcst._.YTD." localSheetId="7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1" hidden="1">{"Act Vs Fcst YTD",#N/A,TRUE,"Monthly PL"}</definedName>
    <definedName name="wrn.Monthly._.PL._.Act._.Vs._.Fcst._.YTD._1" localSheetId="3" hidden="1">{"Act Vs Fcst YTD",#N/A,TRUE,"Monthly PL"}</definedName>
    <definedName name="wrn.Monthly._.PL._.Act._.Vs._.Fcst._.YTD._1" localSheetId="7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1" hidden="1">{"Act Vs Fcst YTD",#N/A,TRUE,"Monthly PL"}</definedName>
    <definedName name="wrn.Monthly._.PL._.Act._.Vs._.Fcst._.YTD._1_1" localSheetId="3" hidden="1">{"Act Vs Fcst YTD",#N/A,TRUE,"Monthly PL"}</definedName>
    <definedName name="wrn.Monthly._.PL._.Act._.Vs._.Fcst._.YTD._1_1" localSheetId="7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1" hidden="1">{"Act Vs Fcst YTD",#N/A,TRUE,"Monthly PL"}</definedName>
    <definedName name="wrn.Monthly._.PL._.Act._.Vs._.Fcst._.YTD._1_2" localSheetId="3" hidden="1">{"Act Vs Fcst YTD",#N/A,TRUE,"Monthly PL"}</definedName>
    <definedName name="wrn.Monthly._.PL._.Act._.Vs._.Fcst._.YTD._1_2" localSheetId="7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1" hidden="1">{"Act Vs Fcst YTD",#N/A,TRUE,"Monthly PL"}</definedName>
    <definedName name="wrn.Monthly._.PL._.Act._.Vs._.Fcst._.YTD._1_3" localSheetId="3" hidden="1">{"Act Vs Fcst YTD",#N/A,TRUE,"Monthly PL"}</definedName>
    <definedName name="wrn.Monthly._.PL._.Act._.Vs._.Fcst._.YTD._1_3" localSheetId="7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1" hidden="1">{"Act Vs Fcst YTD",#N/A,TRUE,"Monthly PL"}</definedName>
    <definedName name="wrn.Monthly._.PL._.Act._.Vs._.Fcst._.YTD._1_4" localSheetId="3" hidden="1">{"Act Vs Fcst YTD",#N/A,TRUE,"Monthly PL"}</definedName>
    <definedName name="wrn.Monthly._.PL._.Act._.Vs._.Fcst._.YTD._1_4" localSheetId="7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1" hidden="1">{"Act Vs Fcst YTD",#N/A,TRUE,"Monthly PL"}</definedName>
    <definedName name="wrn.Monthly._.PL._.Act._.Vs._.Fcst._.YTD._1_5" localSheetId="3" hidden="1">{"Act Vs Fcst YTD",#N/A,TRUE,"Monthly PL"}</definedName>
    <definedName name="wrn.Monthly._.PL._.Act._.Vs._.Fcst._.YTD._1_5" localSheetId="7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1" hidden="1">{"Act Vs Fcst YTD",#N/A,TRUE,"Monthly PL"}</definedName>
    <definedName name="wrn.Monthly._.PL._.Act._.Vs._.Fcst._.YTD._2" localSheetId="3" hidden="1">{"Act Vs Fcst YTD",#N/A,TRUE,"Monthly PL"}</definedName>
    <definedName name="wrn.Monthly._.PL._.Act._.Vs._.Fcst._.YTD._2" localSheetId="7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1" hidden="1">{"Act Vs Fcst YTD",#N/A,TRUE,"Monthly PL"}</definedName>
    <definedName name="wrn.Monthly._.PL._.Act._.Vs._.Fcst._.YTD._2_1" localSheetId="3" hidden="1">{"Act Vs Fcst YTD",#N/A,TRUE,"Monthly PL"}</definedName>
    <definedName name="wrn.Monthly._.PL._.Act._.Vs._.Fcst._.YTD._2_1" localSheetId="7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1" hidden="1">{"Act Vs Fcst YTD",#N/A,TRUE,"Monthly PL"}</definedName>
    <definedName name="wrn.Monthly._.PL._.Act._.Vs._.Fcst._.YTD._2_2" localSheetId="3" hidden="1">{"Act Vs Fcst YTD",#N/A,TRUE,"Monthly PL"}</definedName>
    <definedName name="wrn.Monthly._.PL._.Act._.Vs._.Fcst._.YTD._2_2" localSheetId="7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1" hidden="1">{"Act Vs Fcst YTD",#N/A,TRUE,"Monthly PL"}</definedName>
    <definedName name="wrn.Monthly._.PL._.Act._.Vs._.Fcst._.YTD._2_3" localSheetId="3" hidden="1">{"Act Vs Fcst YTD",#N/A,TRUE,"Monthly PL"}</definedName>
    <definedName name="wrn.Monthly._.PL._.Act._.Vs._.Fcst._.YTD._2_3" localSheetId="7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1" hidden="1">{"Act Vs Fcst YTD",#N/A,TRUE,"Monthly PL"}</definedName>
    <definedName name="wrn.Monthly._.PL._.Act._.Vs._.Fcst._.YTD._2_4" localSheetId="3" hidden="1">{"Act Vs Fcst YTD",#N/A,TRUE,"Monthly PL"}</definedName>
    <definedName name="wrn.Monthly._.PL._.Act._.Vs._.Fcst._.YTD._2_4" localSheetId="7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1" hidden="1">{"Act Vs Fcst YTD",#N/A,TRUE,"Monthly PL"}</definedName>
    <definedName name="wrn.Monthly._.PL._.Act._.Vs._.Fcst._.YTD._2_5" localSheetId="3" hidden="1">{"Act Vs Fcst YTD",#N/A,TRUE,"Monthly PL"}</definedName>
    <definedName name="wrn.Monthly._.PL._.Act._.Vs._.Fcst._.YTD._2_5" localSheetId="7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1" hidden="1">{"Act Vs Fcst YTD",#N/A,TRUE,"Monthly PL"}</definedName>
    <definedName name="wrn.Monthly._.PL._.Act._.Vs._.Fcst._.YTD._3" localSheetId="3" hidden="1">{"Act Vs Fcst YTD",#N/A,TRUE,"Monthly PL"}</definedName>
    <definedName name="wrn.Monthly._.PL._.Act._.Vs._.Fcst._.YTD._3" localSheetId="7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1" hidden="1">{"Act Vs Fcst YTD",#N/A,TRUE,"Monthly PL"}</definedName>
    <definedName name="wrn.Monthly._.PL._.Act._.Vs._.Fcst._.YTD._4" localSheetId="3" hidden="1">{"Act Vs Fcst YTD",#N/A,TRUE,"Monthly PL"}</definedName>
    <definedName name="wrn.Monthly._.PL._.Act._.Vs._.Fcst._.YTD._4" localSheetId="7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1" hidden="1">{"Act Vs Fcst YTD",#N/A,TRUE,"Monthly PL"}</definedName>
    <definedName name="wrn.Monthly._.PL._.Act._.Vs._.Fcst._.YTD._5" localSheetId="3" hidden="1">{"Act Vs Fcst YTD",#N/A,TRUE,"Monthly PL"}</definedName>
    <definedName name="wrn.Monthly._.PL._.Act._.Vs._.Fcst._.YTD._5" localSheetId="7" hidden="1">{"Act Vs Fcst YTD",#N/A,TRUE,"Monthly PL"}</definedName>
    <definedName name="wrn.Monthly._.PL._.Act._.Vs._.Fcst._.YTD._5" hidden="1">{"Act Vs Fcst YTD",#N/A,TRUE,"Monthly PL"}</definedName>
    <definedName name="wrn.Monthly._.report." localSheetId="1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report." localSheetId="3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report." localSheetId="7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localSheetId="1" hidden="1">{#N/A,#N/A,TRUE,"Ready Credit";#N/A,#N/A,TRUE,"Personal Loan"}</definedName>
    <definedName name="wrn.Montri._.Products." localSheetId="3" hidden="1">{#N/A,#N/A,TRUE,"Ready Credit";#N/A,#N/A,TRUE,"Personal Loan"}</definedName>
    <definedName name="wrn.Montri._.Products." localSheetId="7" hidden="1">{#N/A,#N/A,TRUE,"Ready Credit";#N/A,#N/A,TRUE,"Personal Loan"}</definedName>
    <definedName name="wrn.Montri._.Products." hidden="1">{#N/A,#N/A,TRUE,"Ready Credit";#N/A,#N/A,TRUE,"Personal Loan"}</definedName>
    <definedName name="wrn.MPPRINT." localSheetId="1" hidden="1">{#N/A,#N/A,FALSE,"MPALL";#N/A,#N/A,FALSE,"BODY";#N/A,#N/A,FALSE,"CHASSIS";#N/A,#N/A,FALSE,"TEST"}</definedName>
    <definedName name="wrn.MPPRINT." localSheetId="3" hidden="1">{#N/A,#N/A,FALSE,"MPALL";#N/A,#N/A,FALSE,"BODY";#N/A,#N/A,FALSE,"CHASSIS";#N/A,#N/A,FALSE,"TEST"}</definedName>
    <definedName name="wrn.MPPRINT." localSheetId="7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Narong._.Products." localSheetId="1" hidden="1">{#N/A,#N/A,TRUE,"BankCard";#N/A,#N/A,TRUE,"Diners";#N/A,#N/A,TRUE,"Ready Credit";#N/A,#N/A,TRUE,"Personal Loan";#N/A,#N/A,TRUE,"Citi-One";#N/A,#N/A,TRUE,"Total Cust Liabs"}</definedName>
    <definedName name="wrn.Narong._.Products." localSheetId="3" hidden="1">{#N/A,#N/A,TRUE,"BankCard";#N/A,#N/A,TRUE,"Diners";#N/A,#N/A,TRUE,"Ready Credit";#N/A,#N/A,TRUE,"Personal Loan";#N/A,#N/A,TRUE,"Citi-One";#N/A,#N/A,TRUE,"Total Cust Liabs"}</definedName>
    <definedName name="wrn.Narong._.Products." localSheetId="7" hidden="1">{#N/A,#N/A,TRUE,"BankCard";#N/A,#N/A,TRUE,"Diners";#N/A,#N/A,TRUE,"Ready Credit";#N/A,#N/A,TRUE,"Personal Loan";#N/A,#N/A,TRUE,"Citi-One";#N/A,#N/A,TRUE,"Total Cust Liabs"}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l." localSheetId="1" hidden="1">{"profit",#N/A,FALSE,"P&amp;L"}</definedName>
    <definedName name="wrn.pl." localSheetId="3" hidden="1">{"profit",#N/A,FALSE,"P&amp;L"}</definedName>
    <definedName name="wrn.pl." localSheetId="7" hidden="1">{"profit",#N/A,FALSE,"P&amp;L"}</definedName>
    <definedName name="wrn.pl." hidden="1">{"profit",#N/A,FALSE,"P&amp;L"}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7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1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3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7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localSheetId="1" hidden="1">{#N/A,#N/A,FALSE,"Gateway";#N/A,#N/A,FALSE,"NewYork";#N/A,#N/A,FALSE,"Ocean";#N/A,#N/A,FALSE,"GVH";#N/A,#N/A,FALSE,"GVM";#N/A,#N/A,FALSE,"GVT"}</definedName>
    <definedName name="wrn.print._.all." localSheetId="3" hidden="1">{#N/A,#N/A,FALSE,"Gateway";#N/A,#N/A,FALSE,"NewYork";#N/A,#N/A,FALSE,"Ocean";#N/A,#N/A,FALSE,"GVH";#N/A,#N/A,FALSE,"GVM";#N/A,#N/A,FALSE,"GVT"}</definedName>
    <definedName name="wrn.print._.all." localSheetId="7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1" localSheetId="1" hidden="1">{#N/A,#N/A,FALSE,"Gateway";#N/A,#N/A,FALSE,"NewYork";#N/A,#N/A,FALSE,"Ocean";#N/A,#N/A,FALSE,"GVH";#N/A,#N/A,FALSE,"GVM";#N/A,#N/A,FALSE,"GVT"}</definedName>
    <definedName name="wrn.print._.all._1" localSheetId="3" hidden="1">{#N/A,#N/A,FALSE,"Gateway";#N/A,#N/A,FALSE,"NewYork";#N/A,#N/A,FALSE,"Ocean";#N/A,#N/A,FALSE,"GVH";#N/A,#N/A,FALSE,"GVM";#N/A,#N/A,FALSE,"GVT"}</definedName>
    <definedName name="wrn.print._.all._1" localSheetId="7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1" hidden="1">{#N/A,#N/A,FALSE,"Gateway";#N/A,#N/A,FALSE,"NewYork";#N/A,#N/A,FALSE,"Ocean";#N/A,#N/A,FALSE,"GVH";#N/A,#N/A,FALSE,"GVM";#N/A,#N/A,FALSE,"GVT"}</definedName>
    <definedName name="wrn.print._.all._1_1" localSheetId="3" hidden="1">{#N/A,#N/A,FALSE,"Gateway";#N/A,#N/A,FALSE,"NewYork";#N/A,#N/A,FALSE,"Ocean";#N/A,#N/A,FALSE,"GVH";#N/A,#N/A,FALSE,"GVM";#N/A,#N/A,FALSE,"GVT"}</definedName>
    <definedName name="wrn.print._.all._1_1" localSheetId="7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1" hidden="1">{#N/A,#N/A,FALSE,"Gateway";#N/A,#N/A,FALSE,"NewYork";#N/A,#N/A,FALSE,"Ocean";#N/A,#N/A,FALSE,"GVH";#N/A,#N/A,FALSE,"GVM";#N/A,#N/A,FALSE,"GVT"}</definedName>
    <definedName name="wrn.print._.all._1_2" localSheetId="3" hidden="1">{#N/A,#N/A,FALSE,"Gateway";#N/A,#N/A,FALSE,"NewYork";#N/A,#N/A,FALSE,"Ocean";#N/A,#N/A,FALSE,"GVH";#N/A,#N/A,FALSE,"GVM";#N/A,#N/A,FALSE,"GVT"}</definedName>
    <definedName name="wrn.print._.all._1_2" localSheetId="7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1" hidden="1">{#N/A,#N/A,FALSE,"Gateway";#N/A,#N/A,FALSE,"NewYork";#N/A,#N/A,FALSE,"Ocean";#N/A,#N/A,FALSE,"GVH";#N/A,#N/A,FALSE,"GVM";#N/A,#N/A,FALSE,"GVT"}</definedName>
    <definedName name="wrn.print._.all._1_3" localSheetId="3" hidden="1">{#N/A,#N/A,FALSE,"Gateway";#N/A,#N/A,FALSE,"NewYork";#N/A,#N/A,FALSE,"Ocean";#N/A,#N/A,FALSE,"GVH";#N/A,#N/A,FALSE,"GVM";#N/A,#N/A,FALSE,"GVT"}</definedName>
    <definedName name="wrn.print._.all._1_3" localSheetId="7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1" hidden="1">{#N/A,#N/A,FALSE,"Gateway";#N/A,#N/A,FALSE,"NewYork";#N/A,#N/A,FALSE,"Ocean";#N/A,#N/A,FALSE,"GVH";#N/A,#N/A,FALSE,"GVM";#N/A,#N/A,FALSE,"GVT"}</definedName>
    <definedName name="wrn.print._.all._1_4" localSheetId="3" hidden="1">{#N/A,#N/A,FALSE,"Gateway";#N/A,#N/A,FALSE,"NewYork";#N/A,#N/A,FALSE,"Ocean";#N/A,#N/A,FALSE,"GVH";#N/A,#N/A,FALSE,"GVM";#N/A,#N/A,FALSE,"GVT"}</definedName>
    <definedName name="wrn.print._.all._1_4" localSheetId="7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1" hidden="1">{#N/A,#N/A,FALSE,"Gateway";#N/A,#N/A,FALSE,"NewYork";#N/A,#N/A,FALSE,"Ocean";#N/A,#N/A,FALSE,"GVH";#N/A,#N/A,FALSE,"GVM";#N/A,#N/A,FALSE,"GVT"}</definedName>
    <definedName name="wrn.print._.all._1_5" localSheetId="3" hidden="1">{#N/A,#N/A,FALSE,"Gateway";#N/A,#N/A,FALSE,"NewYork";#N/A,#N/A,FALSE,"Ocean";#N/A,#N/A,FALSE,"GVH";#N/A,#N/A,FALSE,"GVM";#N/A,#N/A,FALSE,"GVT"}</definedName>
    <definedName name="wrn.print._.all._1_5" localSheetId="7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1" hidden="1">{#N/A,#N/A,FALSE,"Gateway";#N/A,#N/A,FALSE,"NewYork";#N/A,#N/A,FALSE,"Ocean";#N/A,#N/A,FALSE,"GVH";#N/A,#N/A,FALSE,"GVM";#N/A,#N/A,FALSE,"GVT"}</definedName>
    <definedName name="wrn.print._.all._2" localSheetId="3" hidden="1">{#N/A,#N/A,FALSE,"Gateway";#N/A,#N/A,FALSE,"NewYork";#N/A,#N/A,FALSE,"Ocean";#N/A,#N/A,FALSE,"GVH";#N/A,#N/A,FALSE,"GVM";#N/A,#N/A,FALSE,"GVT"}</definedName>
    <definedName name="wrn.print._.all._2" localSheetId="7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1" hidden="1">{#N/A,#N/A,FALSE,"Gateway";#N/A,#N/A,FALSE,"NewYork";#N/A,#N/A,FALSE,"Ocean";#N/A,#N/A,FALSE,"GVH";#N/A,#N/A,FALSE,"GVM";#N/A,#N/A,FALSE,"GVT"}</definedName>
    <definedName name="wrn.print._.all._2_1" localSheetId="3" hidden="1">{#N/A,#N/A,FALSE,"Gateway";#N/A,#N/A,FALSE,"NewYork";#N/A,#N/A,FALSE,"Ocean";#N/A,#N/A,FALSE,"GVH";#N/A,#N/A,FALSE,"GVM";#N/A,#N/A,FALSE,"GVT"}</definedName>
    <definedName name="wrn.print._.all._2_1" localSheetId="7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1" hidden="1">{#N/A,#N/A,FALSE,"Gateway";#N/A,#N/A,FALSE,"NewYork";#N/A,#N/A,FALSE,"Ocean";#N/A,#N/A,FALSE,"GVH";#N/A,#N/A,FALSE,"GVM";#N/A,#N/A,FALSE,"GVT"}</definedName>
    <definedName name="wrn.print._.all._2_2" localSheetId="3" hidden="1">{#N/A,#N/A,FALSE,"Gateway";#N/A,#N/A,FALSE,"NewYork";#N/A,#N/A,FALSE,"Ocean";#N/A,#N/A,FALSE,"GVH";#N/A,#N/A,FALSE,"GVM";#N/A,#N/A,FALSE,"GVT"}</definedName>
    <definedName name="wrn.print._.all._2_2" localSheetId="7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1" hidden="1">{#N/A,#N/A,FALSE,"Gateway";#N/A,#N/A,FALSE,"NewYork";#N/A,#N/A,FALSE,"Ocean";#N/A,#N/A,FALSE,"GVH";#N/A,#N/A,FALSE,"GVM";#N/A,#N/A,FALSE,"GVT"}</definedName>
    <definedName name="wrn.print._.all._2_3" localSheetId="3" hidden="1">{#N/A,#N/A,FALSE,"Gateway";#N/A,#N/A,FALSE,"NewYork";#N/A,#N/A,FALSE,"Ocean";#N/A,#N/A,FALSE,"GVH";#N/A,#N/A,FALSE,"GVM";#N/A,#N/A,FALSE,"GVT"}</definedName>
    <definedName name="wrn.print._.all._2_3" localSheetId="7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1" hidden="1">{#N/A,#N/A,FALSE,"Gateway";#N/A,#N/A,FALSE,"NewYork";#N/A,#N/A,FALSE,"Ocean";#N/A,#N/A,FALSE,"GVH";#N/A,#N/A,FALSE,"GVM";#N/A,#N/A,FALSE,"GVT"}</definedName>
    <definedName name="wrn.print._.all._2_4" localSheetId="3" hidden="1">{#N/A,#N/A,FALSE,"Gateway";#N/A,#N/A,FALSE,"NewYork";#N/A,#N/A,FALSE,"Ocean";#N/A,#N/A,FALSE,"GVH";#N/A,#N/A,FALSE,"GVM";#N/A,#N/A,FALSE,"GVT"}</definedName>
    <definedName name="wrn.print._.all._2_4" localSheetId="7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1" hidden="1">{#N/A,#N/A,FALSE,"Gateway";#N/A,#N/A,FALSE,"NewYork";#N/A,#N/A,FALSE,"Ocean";#N/A,#N/A,FALSE,"GVH";#N/A,#N/A,FALSE,"GVM";#N/A,#N/A,FALSE,"GVT"}</definedName>
    <definedName name="wrn.print._.all._2_5" localSheetId="3" hidden="1">{#N/A,#N/A,FALSE,"Gateway";#N/A,#N/A,FALSE,"NewYork";#N/A,#N/A,FALSE,"Ocean";#N/A,#N/A,FALSE,"GVH";#N/A,#N/A,FALSE,"GVM";#N/A,#N/A,FALSE,"GVT"}</definedName>
    <definedName name="wrn.print._.all._2_5" localSheetId="7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1" hidden="1">{#N/A,#N/A,FALSE,"Gateway";#N/A,#N/A,FALSE,"NewYork";#N/A,#N/A,FALSE,"Ocean";#N/A,#N/A,FALSE,"GVH";#N/A,#N/A,FALSE,"GVM";#N/A,#N/A,FALSE,"GVT"}</definedName>
    <definedName name="wrn.print._.all._3" localSheetId="3" hidden="1">{#N/A,#N/A,FALSE,"Gateway";#N/A,#N/A,FALSE,"NewYork";#N/A,#N/A,FALSE,"Ocean";#N/A,#N/A,FALSE,"GVH";#N/A,#N/A,FALSE,"GVM";#N/A,#N/A,FALSE,"GVT"}</definedName>
    <definedName name="wrn.print._.all._3" localSheetId="7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1" hidden="1">{#N/A,#N/A,FALSE,"Gateway";#N/A,#N/A,FALSE,"NewYork";#N/A,#N/A,FALSE,"Ocean";#N/A,#N/A,FALSE,"GVH";#N/A,#N/A,FALSE,"GVM";#N/A,#N/A,FALSE,"GVT"}</definedName>
    <definedName name="wrn.print._.all._4" localSheetId="3" hidden="1">{#N/A,#N/A,FALSE,"Gateway";#N/A,#N/A,FALSE,"NewYork";#N/A,#N/A,FALSE,"Ocean";#N/A,#N/A,FALSE,"GVH";#N/A,#N/A,FALSE,"GVM";#N/A,#N/A,FALSE,"GVT"}</definedName>
    <definedName name="wrn.print._.all._4" localSheetId="7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1" hidden="1">{#N/A,#N/A,FALSE,"Gateway";#N/A,#N/A,FALSE,"NewYork";#N/A,#N/A,FALSE,"Ocean";#N/A,#N/A,FALSE,"GVH";#N/A,#N/A,FALSE,"GVM";#N/A,#N/A,FALSE,"GVT"}</definedName>
    <definedName name="wrn.print._.all._5" localSheetId="3" hidden="1">{#N/A,#N/A,FALSE,"Gateway";#N/A,#N/A,FALSE,"NewYork";#N/A,#N/A,FALSE,"Ocean";#N/A,#N/A,FALSE,"GVH";#N/A,#N/A,FALSE,"GVM";#N/A,#N/A,FALSE,"GVT"}</definedName>
    <definedName name="wrn.print._.all._5" localSheetId="7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ana._.Products." localSheetId="1" hidden="1">{#N/A,#N/A,TRUE,"Citi-One";#N/A,#N/A,TRUE,"Total Cust Liabs";#N/A,#N/A,TRUE,"Current AC";#N/A,#N/A,TRUE,"Saving";#N/A,#N/A,TRUE,"Time Dep";#N/A,#N/A,TRUE,"PN";#N/A,#N/A,TRUE,"BE"}</definedName>
    <definedName name="wrn.Ratana._.Products." localSheetId="3" hidden="1">{#N/A,#N/A,TRUE,"Citi-One";#N/A,#N/A,TRUE,"Total Cust Liabs";#N/A,#N/A,TRUE,"Current AC";#N/A,#N/A,TRUE,"Saving";#N/A,#N/A,TRUE,"Time Dep";#N/A,#N/A,TRUE,"PN";#N/A,#N/A,TRUE,"BE"}</definedName>
    <definedName name="wrn.Ratana._.Products." localSheetId="7" hidden="1">{#N/A,#N/A,TRUE,"Citi-One";#N/A,#N/A,TRUE,"Total Cust Liabs";#N/A,#N/A,TRUE,"Current AC";#N/A,#N/A,TRUE,"Saving";#N/A,#N/A,TRUE,"Time Dep";#N/A,#N/A,TRUE,"PN";#N/A,#N/A,TRUE,"BE"}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ionals." localSheetId="1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localSheetId="3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localSheetId="7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ent." localSheetId="1" hidden="1">{"Rent1",#N/A,FALSE,"RENT";"Rent2",#N/A,FALSE,"RENT"}</definedName>
    <definedName name="wrn.Rent." localSheetId="3" hidden="1">{"Rent1",#N/A,FALSE,"RENT";"Rent2",#N/A,FALSE,"RENT"}</definedName>
    <definedName name="wrn.Rent." localSheetId="7" hidden="1">{"Rent1",#N/A,FALSE,"RENT";"Rent2",#N/A,FALSE,"RENT"}</definedName>
    <definedName name="wrn.Rent." hidden="1">{"Rent1",#N/A,FALSE,"RENT";"Rent2",#N/A,FALSE,"RENT"}</definedName>
    <definedName name="wrn.REPORT_EST." localSheetId="1" hidden="1">{"PRINT_EST",#N/A,FALSE,"ESTMON"}</definedName>
    <definedName name="wrn.REPORT_EST." localSheetId="3" hidden="1">{"PRINT_EST",#N/A,FALSE,"ESTMON"}</definedName>
    <definedName name="wrn.REPORT_EST." localSheetId="7" hidden="1">{"PRINT_EST",#N/A,FALSE,"ESTMON"}</definedName>
    <definedName name="wrn.REPORT_EST." hidden="1">{"PRINT_EST",#N/A,FALSE,"ESTMON"}</definedName>
    <definedName name="wrn.rev_sale._.report." localSheetId="1" hidden="1">{"revsale",#N/A,FALSE,"REV-ยุพดี"}</definedName>
    <definedName name="wrn.rev_sale._.report." localSheetId="3" hidden="1">{"revsale",#N/A,FALSE,"REV-ยุพดี"}</definedName>
    <definedName name="wrn.rev_sale._.report." localSheetId="7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localSheetId="3" hidden="1">{"revable",#N/A,FALSE,"REVABLE"}</definedName>
    <definedName name="wrn.revable." localSheetId="7" hidden="1">{"revable",#N/A,FALSE,"REVABLE"}</definedName>
    <definedName name="wrn.revable." hidden="1">{"revable",#N/A,FALSE,"REVABLE"}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WReport1." localSheetId="1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3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7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les._.report." localSheetId="1" hidden="1">{"sales",#N/A,FALSE,"SALES"}</definedName>
    <definedName name="wrn.sales._.report." localSheetId="3" hidden="1">{"sales",#N/A,FALSE,"SALES"}</definedName>
    <definedName name="wrn.sales._.report." localSheetId="7" hidden="1">{"sales",#N/A,FALSE,"SALES"}</definedName>
    <definedName name="wrn.sales._.report." hidden="1">{"sales",#N/A,FALSE,"SALES"}</definedName>
    <definedName name="wrn.Sensitive." localSheetId="1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7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1" hidden="1">{#N/A,#N/A,FALSE,"Macro2"}</definedName>
    <definedName name="wrn.sertchai." localSheetId="3" hidden="1">{#N/A,#N/A,FALSE,"Macro2"}</definedName>
    <definedName name="wrn.sertchai." localSheetId="7" hidden="1">{#N/A,#N/A,FALSE,"Macro2"}</definedName>
    <definedName name="wrn.sertchai." hidden="1">{#N/A,#N/A,FALSE,"Macro2"}</definedName>
    <definedName name="wrn.STATEMENT." localSheetId="1" hidden="1">{#N/A,#N/A,FALSE,"Sheet2"}</definedName>
    <definedName name="wrn.STATEMENT." localSheetId="3" hidden="1">{#N/A,#N/A,FALSE,"Sheet2"}</definedName>
    <definedName name="wrn.STATEMENT." localSheetId="7" hidden="1">{#N/A,#N/A,FALSE,"Sheet2"}</definedName>
    <definedName name="wrn.STATEMENT." hidden="1">{#N/A,#N/A,FALSE,"Sheet2"}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1" hidden="1">{"PL for plan 96 2000",#N/A,FALSE,"Model";"BS for budget 96 2000",#N/A,FALSE,"Model"}</definedName>
    <definedName name="wrn.Stmnts._.for._.96._.2000._.budget." localSheetId="3" hidden="1">{"PL for plan 96 2000",#N/A,FALSE,"Model";"BS for budget 96 2000",#N/A,FALSE,"Model"}</definedName>
    <definedName name="wrn.Stmnts._.for._.96._.2000._.budget." localSheetId="7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localSheetId="1" hidden="1">{"Monthly PL 1996",#N/A,TRUE,"Model";"SummAss",#N/A,TRUE,"MainAss";"Sales1996",#N/A,TRUE,"Model";"Inventories1996",#N/A,TRUE,"Model"}</definedName>
    <definedName name="wrn.SummaryFor1996." localSheetId="3" hidden="1">{"Monthly PL 1996",#N/A,TRUE,"Model";"SummAss",#N/A,TRUE,"MainAss";"Sales1996",#N/A,TRUE,"Model";"Inventories1996",#N/A,TRUE,"Model"}</definedName>
    <definedName name="wrn.SummaryFor1996." localSheetId="7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tax._.schedules." localSheetId="1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7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MP." localSheetId="1" hidden="1">{#N/A,#N/A,FALSE,"DATABASE"}</definedName>
    <definedName name="wrn.TEMP." localSheetId="3" hidden="1">{#N/A,#N/A,FALSE,"DATABASE"}</definedName>
    <definedName name="wrn.TEMP." localSheetId="7" hidden="1">{#N/A,#N/A,FALSE,"DATABASE"}</definedName>
    <definedName name="wrn.TEMP." hidden="1">{#N/A,#N/A,FALSE,"DATABASE"}</definedName>
    <definedName name="wrn.vd." localSheetId="1" hidden="1">{#N/A,#N/A,TRUE,"BT M200 da 10x20"}</definedName>
    <definedName name="wrn.vd." localSheetId="3" hidden="1">{#N/A,#N/A,TRUE,"BT M200 da 10x20"}</definedName>
    <definedName name="wrn.vd." localSheetId="7" hidden="1">{#N/A,#N/A,TRUE,"BT M200 da 10x20"}</definedName>
    <definedName name="wrn.vd." hidden="1">{#N/A,#N/A,TRUE,"BT M200 da 10x20"}</definedName>
    <definedName name="wrn.Yutachai._.Products." localSheetId="1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localSheetId="3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localSheetId="7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1.opm" localSheetId="1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localSheetId="3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localSheetId="7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localSheetId="1" hidden="1">{"profit",#N/A,FALSE,"P&amp;L";"cap",#N/A,FALSE,"Capital";"cash",#N/A,FALSE,"Cash Flow";"bs",#N/A,FALSE,"Bal Sheet"}</definedName>
    <definedName name="wrn2.allprint" localSheetId="3" hidden="1">{"profit",#N/A,FALSE,"P&amp;L";"cap",#N/A,FALSE,"Capital";"cash",#N/A,FALSE,"Cash Flow";"bs",#N/A,FALSE,"Bal Sheet"}</definedName>
    <definedName name="wrn2.allprint" localSheetId="7" hidden="1">{"profit",#N/A,FALSE,"P&amp;L";"cap",#N/A,FALSE,"Capital";"cash",#N/A,FALSE,"Cash Flow";"bs",#N/A,FALSE,"Bal Sheet"}</definedName>
    <definedName name="wrn2.allprint" hidden="1">{"profit",#N/A,FALSE,"P&amp;L";"cap",#N/A,FALSE,"Capital";"cash",#N/A,FALSE,"Cash Flow";"bs",#N/A,FALSE,"Bal Sheet"}</definedName>
    <definedName name="ww" localSheetId="1" hidden="1">{"'Eng (page2)'!$A$1:$D$52"}</definedName>
    <definedName name="ww" localSheetId="3" hidden="1">{"'Eng (page2)'!$A$1:$D$52"}</definedName>
    <definedName name="ww" localSheetId="7" hidden="1">{"'Eng (page2)'!$A$1:$D$52"}</definedName>
    <definedName name="ww" hidden="1">{"'Eng (page2)'!$A$1:$D$52"}</definedName>
    <definedName name="WWE" localSheetId="1" hidden="1">{"'Eng (page2)'!$A$1:$D$52"}</definedName>
    <definedName name="WWE" localSheetId="3" hidden="1">{"'Eng (page2)'!$A$1:$D$52"}</definedName>
    <definedName name="WWE" localSheetId="7" hidden="1">{"'Eng (page2)'!$A$1:$D$52"}</definedName>
    <definedName name="WWE" hidden="1">{"'Eng (page2)'!$A$1:$D$52"}</definedName>
    <definedName name="wweraf" localSheetId="1" hidden="1">{"'Model'!$A$1:$N$53"}</definedName>
    <definedName name="wweraf" localSheetId="3" hidden="1">{"'Model'!$A$1:$N$53"}</definedName>
    <definedName name="wweraf" localSheetId="7" hidden="1">{"'Model'!$A$1:$N$53"}</definedName>
    <definedName name="wweraf" hidden="1">{"'Model'!$A$1:$N$53"}</definedName>
    <definedName name="wwqq" localSheetId="1" hidden="1">{"cashflow",#N/A,FALSE,"cash flow"}</definedName>
    <definedName name="wwqq" localSheetId="3" hidden="1">{"cashflow",#N/A,FALSE,"cash flow"}</definedName>
    <definedName name="wwqq" localSheetId="7" hidden="1">{"cashflow",#N/A,FALSE,"cash flow"}</definedName>
    <definedName name="wwqq" hidden="1">{"cashflow",#N/A,FALSE,"cash flow"}</definedName>
    <definedName name="www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localSheetId="1" hidden="1">{"'Eng (page2)'!$A$1:$D$52"}</definedName>
    <definedName name="x" localSheetId="3" hidden="1">{"'Eng (page2)'!$A$1:$D$52"}</definedName>
    <definedName name="x" localSheetId="7" hidden="1">{"'Eng (page2)'!$A$1:$D$52"}</definedName>
    <definedName name="x" hidden="1">{"'Eng (page2)'!$A$1:$D$52"}</definedName>
    <definedName name="XASX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1" hidden="1">{"cashflow",#N/A,FALSE,"cash flow"}</definedName>
    <definedName name="xaxa" localSheetId="3" hidden="1">{"cashflow",#N/A,FALSE,"cash flow"}</definedName>
    <definedName name="xaxa" localSheetId="7" hidden="1">{"cashflow",#N/A,FALSE,"cash flow"}</definedName>
    <definedName name="xaxa" hidden="1">{"cashflow",#N/A,FALSE,"cash flow"}</definedName>
    <definedName name="xaxasa" localSheetId="1" hidden="1">{"cashflow",#N/A,FALSE,"cash flow"}</definedName>
    <definedName name="xaxasa" localSheetId="3" hidden="1">{"cashflow",#N/A,FALSE,"cash flow"}</definedName>
    <definedName name="xaxasa" localSheetId="7" hidden="1">{"cashflow",#N/A,FALSE,"cash flow"}</definedName>
    <definedName name="xaxasa" hidden="1">{"cashflow",#N/A,FALSE,"cash flow"}</definedName>
    <definedName name="xaxax" localSheetId="1" hidden="1">{"cashflow",#N/A,FALSE,"cash flow"}</definedName>
    <definedName name="xaxax" localSheetId="3" hidden="1">{"cashflow",#N/A,FALSE,"cash flow"}</definedName>
    <definedName name="xaxax" localSheetId="7" hidden="1">{"cashflow",#N/A,FALSE,"cash flow"}</definedName>
    <definedName name="xaxax" hidden="1">{"cashflow",#N/A,FALSE,"cash flow"}</definedName>
    <definedName name="xazz" localSheetId="1" hidden="1">{"cashflow",#N/A,FALSE,"cash flow"}</definedName>
    <definedName name="xazz" localSheetId="3" hidden="1">{"cashflow",#N/A,FALSE,"cash flow"}</definedName>
    <definedName name="xazz" localSheetId="7" hidden="1">{"cashflow",#N/A,FALSE,"cash flow"}</definedName>
    <definedName name="xazz" hidden="1">{"cashflow",#N/A,FALSE,"cash flow"}</definedName>
    <definedName name="xcdsc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localSheetId="1" hidden="1">{"'Changes Log'!$A$1:$F$25"}</definedName>
    <definedName name="xd" localSheetId="3" hidden="1">{"'Changes Log'!$A$1:$F$25"}</definedName>
    <definedName name="xd" localSheetId="7" hidden="1">{"'Changes Log'!$A$1:$F$25"}</definedName>
    <definedName name="xd" hidden="1">{"'Changes Log'!$A$1:$F$25"}</definedName>
    <definedName name="XREF_COLUMN_1" hidden="1">#REF!</definedName>
    <definedName name="XRefActiveRow" hidden="1">#REF!</definedName>
    <definedName name="XRefColumnsCount" hidden="1">1</definedName>
    <definedName name="XRefCopy1" hidden="1">'[17]Wkgs_BS Lead'!#REF!</definedName>
    <definedName name="XRefCopy13" hidden="1">'[18]Fixed asset register'!#REF!</definedName>
    <definedName name="XRefCopy13Row" hidden="1">[18]XREF!#REF!</definedName>
    <definedName name="XRefCopy14" hidden="1">'[18]Fixed asset register'!#REF!</definedName>
    <definedName name="XRefCopy14Row" hidden="1">[18]XREF!#REF!</definedName>
    <definedName name="XRefCopy15Row" hidden="1">[18]XREF!#REF!</definedName>
    <definedName name="XRefCopy2" hidden="1">[19]L310!#REF!</definedName>
    <definedName name="XRefCopy4Row" hidden="1">[18]XREF!#REF!</definedName>
    <definedName name="XRefCopy7Row" hidden="1">[18]XREF!#REF!</definedName>
    <definedName name="XRefCopyRangeCount" hidden="1">1</definedName>
    <definedName name="XRefPaste12Row" hidden="1">[18]XREF!#REF!</definedName>
    <definedName name="XRefPaste13Row" hidden="1">[18]XREF!#REF!</definedName>
    <definedName name="XRefPaste14Row" hidden="1">[18]XREF!#REF!</definedName>
    <definedName name="XRefPaste6Row" hidden="1">[18]XREF!#REF!</definedName>
    <definedName name="XRefPasteRangeCount" hidden="1">22</definedName>
    <definedName name="XS" localSheetId="1" hidden="1">{"'Eng (page2)'!$A$1:$D$52"}</definedName>
    <definedName name="XS" localSheetId="3" hidden="1">{"'Eng (page2)'!$A$1:$D$52"}</definedName>
    <definedName name="XS" localSheetId="7" hidden="1">{"'Eng (page2)'!$A$1:$D$52"}</definedName>
    <definedName name="XS" hidden="1">{"'Eng (page2)'!$A$1:$D$52"}</definedName>
    <definedName name="XSA" localSheetId="1" hidden="1">{"'Eng (page2)'!$A$1:$D$52"}</definedName>
    <definedName name="XSA" localSheetId="3" hidden="1">{"'Eng (page2)'!$A$1:$D$52"}</definedName>
    <definedName name="XSA" localSheetId="7" hidden="1">{"'Eng (page2)'!$A$1:$D$52"}</definedName>
    <definedName name="XSA" hidden="1">{"'Eng (page2)'!$A$1:$D$52"}</definedName>
    <definedName name="XSAX" localSheetId="1" hidden="1">{"'Eng (page2)'!$A$1:$D$52"}</definedName>
    <definedName name="XSAX" localSheetId="3" hidden="1">{"'Eng (page2)'!$A$1:$D$52"}</definedName>
    <definedName name="XSAX" localSheetId="7" hidden="1">{"'Eng (page2)'!$A$1:$D$52"}</definedName>
    <definedName name="XSAX" hidden="1">{"'Eng (page2)'!$A$1:$D$52"}</definedName>
    <definedName name="xscxds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1" hidden="1">{"'Eng (page2)'!$A$1:$D$52"}</definedName>
    <definedName name="XWC" localSheetId="3" hidden="1">{"'Eng (page2)'!$A$1:$D$52"}</definedName>
    <definedName name="XWC" localSheetId="7" hidden="1">{"'Eng (page2)'!$A$1:$D$52"}</definedName>
    <definedName name="XWC" hidden="1">{"'Eng (page2)'!$A$1:$D$52"}</definedName>
    <definedName name="xwee" localSheetId="1" hidden="1">{"'Model'!$A$1:$N$53"}</definedName>
    <definedName name="xwee" localSheetId="3" hidden="1">{"'Model'!$A$1:$N$53"}</definedName>
    <definedName name="xwee" localSheetId="7" hidden="1">{"'Model'!$A$1:$N$53"}</definedName>
    <definedName name="xwee" hidden="1">{"'Model'!$A$1:$N$53"}</definedName>
    <definedName name="xx" hidden="1">[20]total!#REF!</definedName>
    <definedName name="xxcvcxfv" localSheetId="1" hidden="1">{"'Changes Log'!$A$1:$F$25"}</definedName>
    <definedName name="xxcvcxfv" localSheetId="3" hidden="1">{"'Changes Log'!$A$1:$F$25"}</definedName>
    <definedName name="xxcvcxfv" localSheetId="7" hidden="1">{"'Changes Log'!$A$1:$F$25"}</definedName>
    <definedName name="xxcvcxfv" hidden="1">{"'Changes Log'!$A$1:$F$25"}</definedName>
    <definedName name="XXIbnew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localSheetId="1" hidden="1">{#N/A,#N/A,FALSE,"CAT3516";#N/A,#N/A,FALSE,"CAT3608";#N/A,#N/A,FALSE,"Wartsila";#N/A,#N/A,FALSE,"Asm";#N/A,#N/A,FALSE,"DG cost"}</definedName>
    <definedName name="XXXX" localSheetId="3" hidden="1">{#N/A,#N/A,FALSE,"CAT3516";#N/A,#N/A,FALSE,"CAT3608";#N/A,#N/A,FALSE,"Wartsila";#N/A,#N/A,FALSE,"Asm";#N/A,#N/A,FALSE,"DG cost"}</definedName>
    <definedName name="XXXX" localSheetId="7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y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hn" localSheetId="1" hidden="1">{"'Eng (page2)'!$A$1:$D$52"}</definedName>
    <definedName name="yhn" localSheetId="3" hidden="1">{"'Eng (page2)'!$A$1:$D$52"}</definedName>
    <definedName name="yhn" localSheetId="7" hidden="1">{"'Eng (page2)'!$A$1:$D$52"}</definedName>
    <definedName name="yhn" hidden="1">{"'Eng (page2)'!$A$1:$D$52"}</definedName>
    <definedName name="YHS" localSheetId="1" hidden="1">{"'Changes Log'!$A$1:$F$25"}</definedName>
    <definedName name="YHS" localSheetId="3" hidden="1">{"'Changes Log'!$A$1:$F$25"}</definedName>
    <definedName name="YHS" localSheetId="7" hidden="1">{"'Changes Log'!$A$1:$F$25"}</definedName>
    <definedName name="YHS" hidden="1">{"'Changes Log'!$A$1:$F$25"}</definedName>
    <definedName name="yi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localSheetId="1" hidden="1">{"'Model'!$A$1:$N$53"}</definedName>
    <definedName name="yinyin" localSheetId="3" hidden="1">{"'Model'!$A$1:$N$53"}</definedName>
    <definedName name="yinyin" localSheetId="7" hidden="1">{"'Model'!$A$1:$N$53"}</definedName>
    <definedName name="yinyin" hidden="1">{"'Model'!$A$1:$N$53"}</definedName>
    <definedName name="YO" hidden="1">#REF!</definedName>
    <definedName name="YRE" localSheetId="1" hidden="1">{"'Eng (page2)'!$A$1:$D$52"}</definedName>
    <definedName name="YRE" localSheetId="3" hidden="1">{"'Eng (page2)'!$A$1:$D$52"}</definedName>
    <definedName name="YRE" localSheetId="7" hidden="1">{"'Eng (page2)'!$A$1:$D$52"}</definedName>
    <definedName name="YRE" hidden="1">{"'Eng (page2)'!$A$1:$D$52"}</definedName>
    <definedName name="ytry" localSheetId="1" hidden="1">{"'Eng (page2)'!$A$1:$D$52"}</definedName>
    <definedName name="ytry" localSheetId="3" hidden="1">{"'Eng (page2)'!$A$1:$D$52"}</definedName>
    <definedName name="ytry" localSheetId="7" hidden="1">{"'Eng (page2)'!$A$1:$D$52"}</definedName>
    <definedName name="ytry" hidden="1">{"'Eng (page2)'!$A$1:$D$52"}</definedName>
    <definedName name="YTU" localSheetId="1" hidden="1">{"'Eng (page2)'!$A$1:$D$52"}</definedName>
    <definedName name="YTU" localSheetId="3" hidden="1">{"'Eng (page2)'!$A$1:$D$52"}</definedName>
    <definedName name="YTU" localSheetId="7" hidden="1">{"'Eng (page2)'!$A$1:$D$52"}</definedName>
    <definedName name="YTU" hidden="1">{"'Eng (page2)'!$A$1:$D$52"}</definedName>
    <definedName name="ytyty" localSheetId="1" hidden="1">{"'Changes Log'!$A$1:$F$25"}</definedName>
    <definedName name="ytyty" localSheetId="3" hidden="1">{"'Changes Log'!$A$1:$F$25"}</definedName>
    <definedName name="ytyty" localSheetId="7" hidden="1">{"'Changes Log'!$A$1:$F$25"}</definedName>
    <definedName name="ytyty" hidden="1">{"'Changes Log'!$A$1:$F$25"}</definedName>
    <definedName name="ytytyt" localSheetId="1" hidden="1">{"'Changes Log'!$A$1:$F$25"}</definedName>
    <definedName name="ytytyt" localSheetId="3" hidden="1">{"'Changes Log'!$A$1:$F$25"}</definedName>
    <definedName name="ytytyt" localSheetId="7" hidden="1">{"'Changes Log'!$A$1:$F$25"}</definedName>
    <definedName name="ytytyt" hidden="1">{"'Changes Log'!$A$1:$F$25"}</definedName>
    <definedName name="yui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y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1" hidden="1">{"'Changes Log'!$A$1:$F$25"}</definedName>
    <definedName name="yuyuy" localSheetId="3" hidden="1">{"'Changes Log'!$A$1:$F$25"}</definedName>
    <definedName name="yuyuy" localSheetId="7" hidden="1">{"'Changes Log'!$A$1:$F$25"}</definedName>
    <definedName name="yuyuy" hidden="1">{"'Changes Log'!$A$1:$F$25"}</definedName>
    <definedName name="ywer" localSheetId="1" hidden="1">{"'Eng (page2)'!$A$1:$D$52"}</definedName>
    <definedName name="ywer" localSheetId="3" hidden="1">{"'Eng (page2)'!$A$1:$D$52"}</definedName>
    <definedName name="ywer" localSheetId="7" hidden="1">{"'Eng (page2)'!$A$1:$D$52"}</definedName>
    <definedName name="ywer" hidden="1">{"'Eng (page2)'!$A$1:$D$52"}</definedName>
    <definedName name="YWRW" localSheetId="1" hidden="1">{"'Eng (page2)'!$A$1:$D$52"}</definedName>
    <definedName name="YWRW" localSheetId="3" hidden="1">{"'Eng (page2)'!$A$1:$D$52"}</definedName>
    <definedName name="YWRW" localSheetId="7" hidden="1">{"'Eng (page2)'!$A$1:$D$52"}</definedName>
    <definedName name="YWRW" hidden="1">{"'Eng (page2)'!$A$1:$D$52"}</definedName>
    <definedName name="yyttr" localSheetId="1" hidden="1">{"'Changes Log'!$A$1:$F$25"}</definedName>
    <definedName name="yyttr" localSheetId="3" hidden="1">{"'Changes Log'!$A$1:$F$25"}</definedName>
    <definedName name="yyttr" localSheetId="7" hidden="1">{"'Changes Log'!$A$1:$F$25"}</definedName>
    <definedName name="yyttr" hidden="1">{"'Changes Log'!$A$1:$F$25"}</definedName>
    <definedName name="yyy" localSheetId="1" hidden="1">{"'Eng (page2)'!$A$1:$D$52"}</definedName>
    <definedName name="yyy" localSheetId="3" hidden="1">{"'Eng (page2)'!$A$1:$D$52"}</definedName>
    <definedName name="yyy" localSheetId="7" hidden="1">{"'Eng (page2)'!$A$1:$D$52"}</definedName>
    <definedName name="yyy" hidden="1">{"'Eng (page2)'!$A$1:$D$52"}</definedName>
    <definedName name="yyyy" localSheetId="1" hidden="1">{"'Changes Log'!$A$1:$F$25"}</definedName>
    <definedName name="yyyy" localSheetId="3" hidden="1">{"'Changes Log'!$A$1:$F$25"}</definedName>
    <definedName name="yyyy" localSheetId="7" hidden="1">{"'Changes Log'!$A$1:$F$25"}</definedName>
    <definedName name="yyyy" hidden="1">{"'Changes Log'!$A$1:$F$25"}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'[21]P&amp;L'!$D$1:$F$65536,'[21]P&amp;L'!$H$1:$O$65536,'[21]P&amp;L'!$S$1:$U$65536,'[21]P&amp;L'!$W$1:$AD$65536,'[21]P&amp;L'!$AG$1:$AI$65536,'[21]P&amp;L'!$AK$1:$AR$65536</definedName>
    <definedName name="Z_947F83E2_2FC3_11D4_8F9E_00A024037BF9_.wvu.Rows" hidden="1">[21]detail!$A$125:$IV$132,[21]detail!$A$137:$IV$144</definedName>
    <definedName name="Z_9668DB74_F6B7_11D5_84F8_00C04F163E1C_.wvu.Cols" hidden="1">'[22]Q2 EXPECTED'!$B$1:$B$65536,'[22]Q2 EXPECTED'!$K$1:$L$65536</definedName>
    <definedName name="Z_9668DB74_F6B7_11D5_84F8_00C04F163E1C_.wvu.PrintArea" hidden="1">'[22]Q2 EXPECTED'!$A:$IV</definedName>
    <definedName name="Z_9668DB74_F6B7_11D5_84F8_00C04F163E1C_.wvu.Rows" hidden="1">'[22]Q2 EXPECTED'!$A$26:$IV$26,'[22]Q2 EXPECTED'!$A$73:$IV$75,'[22]Q2 EXPECTED'!$A$80:$IV$80,'[22]Q2 EXPECTED'!$A$83:$IV$85,'[22]Q2 EXPECTED'!$A$115:$IV$116,'[22]Q2 EXPECTED'!$A$134:$IV$134</definedName>
    <definedName name="Z_A111C001_7749_11D4_A2E8_0040053A147C_.wvu.FilterData" localSheetId="1" hidden="1">#REF!</definedName>
    <definedName name="Z_A111C001_7749_11D4_A2E8_0040053A147C_.wvu.FilterData" localSheetId="3" hidden="1">#REF!</definedName>
    <definedName name="Z_A111C001_7749_11D4_A2E8_0040053A147C_.wvu.FilterData" localSheetId="7" hidden="1">#REF!</definedName>
    <definedName name="Z_A111C001_7749_11D4_A2E8_0040053A147C_.wvu.FilterData" hidden="1">#REF!</definedName>
    <definedName name="Z_A111C001_7749_11D4_A2E8_0040053A147C_.wvu.PrintArea" localSheetId="1" hidden="1">#REF!</definedName>
    <definedName name="Z_A111C001_7749_11D4_A2E8_0040053A147C_.wvu.PrintArea" localSheetId="3" hidden="1">#REF!</definedName>
    <definedName name="Z_A111C001_7749_11D4_A2E8_0040053A147C_.wvu.PrintArea" localSheetId="7" hidden="1">#REF!</definedName>
    <definedName name="Z_A111C001_7749_11D4_A2E8_0040053A147C_.wvu.PrintArea" hidden="1">#REF!</definedName>
    <definedName name="Z_A111C001_7749_11D4_A2E8_0040053A147C_.wvu.Rows" localSheetId="1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[23]Detail!$U$1:$AC$65536,[23]Detail!$G$1:$O$65536</definedName>
    <definedName name="Z_EBECC6A0_3EA7_11D3_90A2_00A0CC276C27_.wvu.PrintArea" localSheetId="1" hidden="1">#REF!</definedName>
    <definedName name="Z_EBECC6A0_3EA7_11D3_90A2_00A0CC276C27_.wvu.PrintArea" localSheetId="3" hidden="1">#REF!</definedName>
    <definedName name="Z_EBECC6A0_3EA7_11D3_90A2_00A0CC276C27_.wvu.PrintArea" localSheetId="7" hidden="1">#REF!</definedName>
    <definedName name="Z_EBECC6A0_3EA7_11D3_90A2_00A0CC276C27_.wvu.PrintArea" hidden="1">#REF!</definedName>
    <definedName name="Z_EBECC6A0_3EA7_11D3_90A2_00A0CC276C27_.wvu.Rows" localSheetId="1" hidden="1">#REF!</definedName>
    <definedName name="Z_EBECC6A0_3EA7_11D3_90A2_00A0CC276C27_.wvu.Rows" localSheetId="3" hidden="1">#REF!</definedName>
    <definedName name="Z_EBECC6A0_3EA7_11D3_90A2_00A0CC276C27_.wvu.Rows" localSheetId="7" hidden="1">#REF!</definedName>
    <definedName name="Z_EBECC6A0_3EA7_11D3_90A2_00A0CC276C27_.wvu.Rows" hidden="1">#REF!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1" hidden="1">{"'Eng (page2)'!$A$1:$D$52"}</definedName>
    <definedName name="zasx" localSheetId="3" hidden="1">{"'Eng (page2)'!$A$1:$D$52"}</definedName>
    <definedName name="zasx" localSheetId="7" hidden="1">{"'Eng (page2)'!$A$1:$D$52"}</definedName>
    <definedName name="zasx" hidden="1">{"'Eng (page2)'!$A$1:$D$52"}</definedName>
    <definedName name="zaxa" localSheetId="1" hidden="1">{"conso",#N/A,FALSE,"cash flow"}</definedName>
    <definedName name="zaxa" localSheetId="3" hidden="1">{"conso",#N/A,FALSE,"cash flow"}</definedName>
    <definedName name="zaxa" localSheetId="7" hidden="1">{"conso",#N/A,FALSE,"cash flow"}</definedName>
    <definedName name="zaxa" hidden="1">{"conso",#N/A,FALSE,"cash flow"}</definedName>
    <definedName name="zaza" localSheetId="1" hidden="1">{"conso",#N/A,FALSE,"cash flow"}</definedName>
    <definedName name="zaza" localSheetId="3" hidden="1">{"conso",#N/A,FALSE,"cash flow"}</definedName>
    <definedName name="zaza" localSheetId="7" hidden="1">{"conso",#N/A,FALSE,"cash flow"}</definedName>
    <definedName name="zaza" hidden="1">{"conso",#N/A,FALSE,"cash flow"}</definedName>
    <definedName name="ZD" localSheetId="1" hidden="1">{"'Eng (page2)'!$A$1:$D$52"}</definedName>
    <definedName name="ZD" localSheetId="3" hidden="1">{"'Eng (page2)'!$A$1:$D$52"}</definedName>
    <definedName name="ZD" localSheetId="7" hidden="1">{"'Eng (page2)'!$A$1:$D$52"}</definedName>
    <definedName name="ZD" hidden="1">{"'Eng (page2)'!$A$1:$D$52"}</definedName>
    <definedName name="ZD1copy" localSheetId="1" hidden="1">{"'Eng (page2)'!$A$1:$D$52"}</definedName>
    <definedName name="ZD1copy" localSheetId="3" hidden="1">{"'Eng (page2)'!$A$1:$D$52"}</definedName>
    <definedName name="ZD1copy" localSheetId="7" hidden="1">{"'Eng (page2)'!$A$1:$D$52"}</definedName>
    <definedName name="ZD1copy" hidden="1">{"'Eng (page2)'!$A$1:$D$52"}</definedName>
    <definedName name="zd300r" localSheetId="1" hidden="1">{"'Model'!$A$1:$N$53"}</definedName>
    <definedName name="zd300r" localSheetId="3" hidden="1">{"'Model'!$A$1:$N$53"}</definedName>
    <definedName name="zd300r" localSheetId="7" hidden="1">{"'Model'!$A$1:$N$53"}</definedName>
    <definedName name="zd300r" hidden="1">{"'Model'!$A$1:$N$53"}</definedName>
    <definedName name="ZDA" localSheetId="1" hidden="1">{"'Changes Log'!$A$1:$F$25"}</definedName>
    <definedName name="ZDA" localSheetId="3" hidden="1">{"'Changes Log'!$A$1:$F$25"}</definedName>
    <definedName name="ZDA" localSheetId="7" hidden="1">{"'Changes Log'!$A$1:$F$25"}</definedName>
    <definedName name="ZDA" hidden="1">{"'Changes Log'!$A$1:$F$25"}</definedName>
    <definedName name="ze" localSheetId="1" hidden="1">{"'Model'!$A$1:$N$53"}</definedName>
    <definedName name="ze" localSheetId="3" hidden="1">{"'Model'!$A$1:$N$53"}</definedName>
    <definedName name="ze" localSheetId="7" hidden="1">{"'Model'!$A$1:$N$53"}</definedName>
    <definedName name="ze" hidden="1">{"'Model'!$A$1:$N$53"}</definedName>
    <definedName name="ZL" localSheetId="1" hidden="1">{"'Eng (page2)'!$A$1:$D$52"}</definedName>
    <definedName name="ZL" localSheetId="3" hidden="1">{"'Eng (page2)'!$A$1:$D$52"}</definedName>
    <definedName name="ZL" localSheetId="7" hidden="1">{"'Eng (page2)'!$A$1:$D$52"}</definedName>
    <definedName name="ZL" hidden="1">{"'Eng (page2)'!$A$1:$D$52"}</definedName>
    <definedName name="zxc" localSheetId="1" hidden="1">{"'Eng (page2)'!$A$1:$D$52"}</definedName>
    <definedName name="zxc" localSheetId="3" hidden="1">{"'Eng (page2)'!$A$1:$D$52"}</definedName>
    <definedName name="zxc" localSheetId="7" hidden="1">{"'Eng (page2)'!$A$1:$D$52"}</definedName>
    <definedName name="zxc" hidden="1">{"'Eng (page2)'!$A$1:$D$52"}</definedName>
    <definedName name="zxcv" localSheetId="1" hidden="1">{"'Eng (page2)'!$A$1:$D$52"}</definedName>
    <definedName name="zxcv" localSheetId="3" hidden="1">{"'Eng (page2)'!$A$1:$D$52"}</definedName>
    <definedName name="zxcv" localSheetId="7" hidden="1">{"'Eng (page2)'!$A$1:$D$52"}</definedName>
    <definedName name="zxcv" hidden="1">{"'Eng (page2)'!$A$1:$D$52"}</definedName>
    <definedName name="zz" localSheetId="1" hidden="1">{"'Eng (page2)'!$A$1:$D$52"}</definedName>
    <definedName name="zz" localSheetId="3" hidden="1">{"'Eng (page2)'!$A$1:$D$52"}</definedName>
    <definedName name="zz" localSheetId="7" hidden="1">{"'Eng (page2)'!$A$1:$D$52"}</definedName>
    <definedName name="zz" hidden="1">{"'Eng (page2)'!$A$1:$D$52"}</definedName>
    <definedName name="zzsc" localSheetId="1" hidden="1">{"'Model'!$A$1:$N$53"}</definedName>
    <definedName name="zzsc" localSheetId="3" hidden="1">{"'Model'!$A$1:$N$53"}</definedName>
    <definedName name="zzsc" localSheetId="7" hidden="1">{"'Model'!$A$1:$N$53"}</definedName>
    <definedName name="zzsc" hidden="1">{"'Model'!$A$1:$N$53"}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ก" localSheetId="1" hidden="1">{"'Model'!$A$1:$N$53"}</definedName>
    <definedName name="ก" localSheetId="3" hidden="1">{"'Model'!$A$1:$N$53"}</definedName>
    <definedName name="ก" localSheetId="7" hidden="1">{"'Model'!$A$1:$N$53"}</definedName>
    <definedName name="ก" hidden="1">{"'Model'!$A$1:$N$53"}</definedName>
    <definedName name="กก" localSheetId="1" hidden="1">{"'Model'!$A$1:$N$53"}</definedName>
    <definedName name="กก" localSheetId="3" hidden="1">{"'Model'!$A$1:$N$53"}</definedName>
    <definedName name="กก" localSheetId="7" hidden="1">{"'Model'!$A$1:$N$53"}</definedName>
    <definedName name="กก" hidden="1">{"'Model'!$A$1:$N$53"}</definedName>
    <definedName name="ขขขขข" localSheetId="1" hidden="1">{"'Sell_Office'!$C$5:$D$6"}</definedName>
    <definedName name="ขขขขข" localSheetId="3" hidden="1">{"'Sell_Office'!$C$5:$D$6"}</definedName>
    <definedName name="ขขขขข" localSheetId="7" hidden="1">{"'Sell_Office'!$C$5:$D$6"}</definedName>
    <definedName name="ขขขขข" hidden="1">{"'Sell_Office'!$C$5:$D$6"}</definedName>
    <definedName name="ชชชชชช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localSheetId="1" hidden="1">{"'Model'!$A$1:$N$53"}</definedName>
    <definedName name="เด" localSheetId="3" hidden="1">{"'Model'!$A$1:$N$53"}</definedName>
    <definedName name="เด" localSheetId="7" hidden="1">{"'Model'!$A$1:$N$53"}</definedName>
    <definedName name="เด" hidden="1">{"'Model'!$A$1:$N$53"}</definedName>
    <definedName name="แดดเก" localSheetId="1" hidden="1">{"'Model'!$A$1:$N$53"}</definedName>
    <definedName name="แดดเก" localSheetId="3" hidden="1">{"'Model'!$A$1:$N$53"}</definedName>
    <definedName name="แดดเก" localSheetId="7" hidden="1">{"'Model'!$A$1:$N$53"}</definedName>
    <definedName name="แดดเก" hidden="1">{"'Model'!$A$1:$N$53"}</definedName>
    <definedName name="แนวคำตอบ" localSheetId="1" hidden="1">{"'Model'!$A$1:$N$53"}</definedName>
    <definedName name="แนวคำตอบ" localSheetId="3" hidden="1">{"'Model'!$A$1:$N$53"}</definedName>
    <definedName name="แนวคำตอบ" localSheetId="7" hidden="1">{"'Model'!$A$1:$N$53"}</definedName>
    <definedName name="แนวคำตอบ" hidden="1">{"'Model'!$A$1:$N$53"}</definedName>
    <definedName name="ป" localSheetId="1" hidden="1">{"'Model'!$A$1:$N$53"}</definedName>
    <definedName name="ป" localSheetId="3" hidden="1">{"'Model'!$A$1:$N$53"}</definedName>
    <definedName name="ป" localSheetId="7" hidden="1">{"'Model'!$A$1:$N$53"}</definedName>
    <definedName name="ป" hidden="1">{"'Model'!$A$1:$N$53"}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#REF!</definedName>
    <definedName name="ฟฟ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แม่" localSheetId="1" hidden="1">{"Book Income",#N/A,FALSE,"B&amp;T";"Taxable Income",#N/A,FALSE,"B&amp;T"}</definedName>
    <definedName name="แม่" localSheetId="3" hidden="1">{"Book Income",#N/A,FALSE,"B&amp;T";"Taxable Income",#N/A,FALSE,"B&amp;T"}</definedName>
    <definedName name="แม่" localSheetId="7" hidden="1">{"Book Income",#N/A,FALSE,"B&amp;T";"Taxable Income",#N/A,FALSE,"B&amp;T"}</definedName>
    <definedName name="แม่" hidden="1">{"Book Income",#N/A,FALSE,"B&amp;T";"Taxable Income",#N/A,FALSE,"B&amp;T"}</definedName>
    <definedName name="ร" localSheetId="1" hidden="1">{"'Model'!$A$1:$N$53"}</definedName>
    <definedName name="ร" localSheetId="3" hidden="1">{"'Model'!$A$1:$N$53"}</definedName>
    <definedName name="ร" localSheetId="7" hidden="1">{"'Model'!$A$1:$N$53"}</definedName>
    <definedName name="ร" hidden="1">{"'Model'!$A$1:$N$53"}</definedName>
    <definedName name="สบทร" localSheetId="1" hidden="1">{"'Model'!$A$1:$N$53"}</definedName>
    <definedName name="สบทร" localSheetId="3" hidden="1">{"'Model'!$A$1:$N$53"}</definedName>
    <definedName name="สบทร" localSheetId="7" hidden="1">{"'Model'!$A$1:$N$53"}</definedName>
    <definedName name="สบทร" hidden="1">{"'Model'!$A$1:$N$53"}</definedName>
    <definedName name="ส่วนลดจ่าย" localSheetId="1" hidden="1">{"'Eng (page2)'!$A$1:$D$52"}</definedName>
    <definedName name="ส่วนลดจ่าย" localSheetId="3" hidden="1">{"'Eng (page2)'!$A$1:$D$52"}</definedName>
    <definedName name="ส่วนลดจ่าย" localSheetId="7" hidden="1">{"'Eng (page2)'!$A$1:$D$52"}</definedName>
    <definedName name="ส่วนลดจ่าย" hidden="1">{"'Eng (page2)'!$A$1:$D$52"}</definedName>
    <definedName name="หก" hidden="1">#REF!</definedName>
    <definedName name="หห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1" hidden="1">{"'Model'!$A$1:$N$53"}</definedName>
    <definedName name="าาา" localSheetId="3" hidden="1">{"'Model'!$A$1:$N$53"}</definedName>
    <definedName name="าาา" localSheetId="7" hidden="1">{"'Model'!$A$1:$N$53"}</definedName>
    <definedName name="าาา" hidden="1">{"'Model'!$A$1:$N$53"}</definedName>
    <definedName name="าาาา" localSheetId="1" hidden="1">{"'Model'!$A$1:$N$53"}</definedName>
    <definedName name="าาาา" localSheetId="3" hidden="1">{"'Model'!$A$1:$N$53"}</definedName>
    <definedName name="าาาา" localSheetId="7" hidden="1">{"'Model'!$A$1:$N$53"}</definedName>
    <definedName name="าาาา" hidden="1">{"'Model'!$A$1:$N$53"}</definedName>
    <definedName name="投入の狙い" hidden="1">#REF!</definedName>
    <definedName name="試乗車マッ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35" l="1"/>
  <c r="G50" i="8" l="1"/>
  <c r="C15" i="35" l="1"/>
  <c r="I50" i="35" l="1"/>
  <c r="I51" i="35" s="1"/>
  <c r="G50" i="35"/>
  <c r="G51" i="35" s="1"/>
  <c r="E50" i="35"/>
  <c r="E51" i="35" s="1"/>
  <c r="C50" i="35"/>
  <c r="C51" i="35" s="1"/>
  <c r="I23" i="35"/>
  <c r="G23" i="35"/>
  <c r="E23" i="35"/>
  <c r="I15" i="35"/>
  <c r="G15" i="35"/>
  <c r="A1" i="35"/>
  <c r="A35" i="35" s="1"/>
  <c r="Q50" i="34"/>
  <c r="I25" i="35" l="1"/>
  <c r="I30" i="35" s="1"/>
  <c r="G25" i="35"/>
  <c r="G30" i="35" s="1"/>
  <c r="G33" i="35" s="1"/>
  <c r="C25" i="35"/>
  <c r="E15" i="35"/>
  <c r="Q59" i="33"/>
  <c r="C30" i="35" l="1"/>
  <c r="C33" i="35" s="1"/>
  <c r="G52" i="35"/>
  <c r="G57" i="35"/>
  <c r="E25" i="35"/>
  <c r="I33" i="35"/>
  <c r="C52" i="35" l="1"/>
  <c r="C57" i="35"/>
  <c r="C62" i="35"/>
  <c r="G62" i="35"/>
  <c r="E30" i="35"/>
  <c r="I57" i="35"/>
  <c r="I52" i="35"/>
  <c r="E33" i="35" l="1"/>
  <c r="I62" i="35"/>
  <c r="E57" i="35" l="1"/>
  <c r="E52" i="35"/>
  <c r="I77" i="21" l="1"/>
  <c r="C77" i="21"/>
  <c r="I50" i="8"/>
  <c r="I51" i="8" s="1"/>
  <c r="G51" i="8"/>
  <c r="E50" i="8"/>
  <c r="E51" i="8" s="1"/>
  <c r="C50" i="8"/>
  <c r="C51" i="8" l="1"/>
  <c r="G77" i="21"/>
  <c r="F38" i="25" l="1"/>
  <c r="F60" i="25" l="1"/>
  <c r="J38" i="25"/>
  <c r="G23" i="8" l="1"/>
  <c r="I67" i="21" l="1"/>
  <c r="E77" i="21"/>
  <c r="I23" i="8"/>
  <c r="E23" i="8"/>
  <c r="F92" i="25"/>
  <c r="C67" i="21" l="1"/>
  <c r="J60" i="25" l="1"/>
  <c r="H60" i="25"/>
  <c r="D60" i="25"/>
  <c r="D38" i="25" l="1"/>
  <c r="G67" i="21" l="1"/>
  <c r="J12" i="32" l="1"/>
  <c r="J13" i="32"/>
  <c r="J7" i="32"/>
  <c r="J8" i="32"/>
  <c r="E46" i="32" l="1"/>
  <c r="O35" i="32"/>
  <c r="K12" i="32" l="1"/>
  <c r="K7" i="32"/>
  <c r="C4" i="28" l="1"/>
  <c r="C3" i="28"/>
  <c r="AB26" i="25" l="1"/>
  <c r="K13" i="32" l="1"/>
  <c r="K8" i="32"/>
  <c r="D36" i="32"/>
  <c r="M35" i="32"/>
  <c r="J35" i="32"/>
  <c r="E35" i="32"/>
  <c r="O34" i="32"/>
  <c r="M34" i="32"/>
  <c r="J34" i="32"/>
  <c r="E34" i="32"/>
  <c r="O33" i="32"/>
  <c r="M33" i="32"/>
  <c r="J33" i="32"/>
  <c r="E33" i="32"/>
  <c r="O32" i="32"/>
  <c r="M32" i="32"/>
  <c r="J32" i="32"/>
  <c r="E32" i="32"/>
  <c r="O31" i="32"/>
  <c r="M31" i="32"/>
  <c r="J31" i="32"/>
  <c r="E31" i="32"/>
  <c r="O30" i="32"/>
  <c r="M30" i="32"/>
  <c r="J30" i="32"/>
  <c r="E30" i="32"/>
  <c r="O29" i="32"/>
  <c r="M29" i="32"/>
  <c r="J29" i="32"/>
  <c r="E29" i="32"/>
  <c r="O28" i="32"/>
  <c r="M28" i="32"/>
  <c r="J28" i="32"/>
  <c r="E28" i="32"/>
  <c r="O27" i="32"/>
  <c r="M27" i="32"/>
  <c r="J27" i="32"/>
  <c r="E27" i="32"/>
  <c r="O26" i="32"/>
  <c r="M26" i="32"/>
  <c r="J26" i="32"/>
  <c r="E26" i="32"/>
  <c r="O25" i="32"/>
  <c r="M25" i="32"/>
  <c r="J25" i="32"/>
  <c r="E25" i="32"/>
  <c r="O24" i="32"/>
  <c r="M24" i="32"/>
  <c r="J24" i="32"/>
  <c r="E24" i="32"/>
  <c r="O23" i="32"/>
  <c r="M23" i="32"/>
  <c r="J23" i="32"/>
  <c r="E23" i="32"/>
  <c r="O22" i="32"/>
  <c r="M22" i="32"/>
  <c r="J22" i="32"/>
  <c r="E22" i="32"/>
  <c r="D46" i="32"/>
  <c r="O21" i="32"/>
  <c r="M21" i="32"/>
  <c r="J21" i="32"/>
  <c r="E21" i="32"/>
  <c r="D45" i="32"/>
  <c r="O20" i="32"/>
  <c r="M20" i="32"/>
  <c r="J20" i="32"/>
  <c r="E20" i="32"/>
  <c r="D44" i="32"/>
  <c r="O19" i="32"/>
  <c r="O36" i="32" s="1"/>
  <c r="M19" i="32"/>
  <c r="N19" i="32" s="1"/>
  <c r="J19" i="32"/>
  <c r="E19" i="32"/>
  <c r="C29" i="28"/>
  <c r="D47" i="32" l="1"/>
  <c r="E44" i="32" s="1"/>
  <c r="P19" i="32"/>
  <c r="E36" i="32"/>
  <c r="K36" i="32" s="1"/>
  <c r="K38" i="32" s="1"/>
  <c r="J36" i="32"/>
  <c r="N20" i="32"/>
  <c r="M36" i="32"/>
  <c r="F29" i="28"/>
  <c r="B9" i="28"/>
  <c r="F9" i="28"/>
  <c r="E9" i="28"/>
  <c r="E45" i="32" l="1"/>
  <c r="P20" i="32"/>
  <c r="N21" i="32"/>
  <c r="P21" i="32" s="1"/>
  <c r="N22" i="32" l="1"/>
  <c r="P22" i="32" s="1"/>
  <c r="N23" i="32"/>
  <c r="P23" i="32" l="1"/>
  <c r="N24" i="32"/>
  <c r="N25" i="32" l="1"/>
  <c r="P24" i="32"/>
  <c r="N26" i="32" l="1"/>
  <c r="P25" i="32"/>
  <c r="N27" i="32" l="1"/>
  <c r="P26" i="32"/>
  <c r="N28" i="32" l="1"/>
  <c r="P27" i="32"/>
  <c r="P28" i="32" l="1"/>
  <c r="N29" i="32"/>
  <c r="N30" i="32" l="1"/>
  <c r="P29" i="32"/>
  <c r="N31" i="32" l="1"/>
  <c r="P30" i="32"/>
  <c r="P31" i="32" l="1"/>
  <c r="N32" i="32"/>
  <c r="N33" i="32" l="1"/>
  <c r="P32" i="32"/>
  <c r="N34" i="32" l="1"/>
  <c r="P33" i="32"/>
  <c r="C23" i="8"/>
  <c r="N35" i="32" l="1"/>
  <c r="P34" i="32"/>
  <c r="P35" i="32" l="1"/>
  <c r="P36" i="32" l="1"/>
  <c r="N36" i="32"/>
  <c r="C15" i="8"/>
  <c r="C25" i="8" s="1"/>
  <c r="C30" i="8" s="1"/>
  <c r="G15" i="8"/>
  <c r="G25" i="8" l="1"/>
  <c r="G30" i="8" s="1"/>
  <c r="E47" i="32"/>
  <c r="P37" i="32"/>
  <c r="N29" i="28"/>
  <c r="O22" i="28"/>
  <c r="M28" i="28"/>
  <c r="M29" i="28" s="1"/>
  <c r="K36" i="28"/>
  <c r="K37" i="28" s="1"/>
  <c r="I36" i="28"/>
  <c r="I37" i="28" s="1"/>
  <c r="K28" i="28"/>
  <c r="E28" i="28"/>
  <c r="E27" i="28"/>
  <c r="D29" i="28"/>
  <c r="I28" i="28"/>
  <c r="K15" i="28"/>
  <c r="C17" i="28"/>
  <c r="K17" i="28" s="1"/>
  <c r="K16" i="28"/>
  <c r="K14" i="28"/>
  <c r="D14" i="28"/>
  <c r="D15" i="28" s="1"/>
  <c r="D16" i="28" s="1"/>
  <c r="C16" i="30"/>
  <c r="D16" i="30" s="1"/>
  <c r="C6" i="30"/>
  <c r="K6" i="30" s="1"/>
  <c r="K5" i="30"/>
  <c r="K4" i="30"/>
  <c r="D4" i="30"/>
  <c r="D5" i="30" s="1"/>
  <c r="E15" i="30"/>
  <c r="K15" i="30"/>
  <c r="I15" i="30"/>
  <c r="K14" i="30"/>
  <c r="I14" i="30"/>
  <c r="E14" i="30"/>
  <c r="K13" i="30"/>
  <c r="I13" i="30"/>
  <c r="E13" i="30"/>
  <c r="K12" i="30"/>
  <c r="I12" i="30"/>
  <c r="L12" i="30" s="1"/>
  <c r="E12" i="30"/>
  <c r="K10" i="30"/>
  <c r="E10" i="30"/>
  <c r="D10" i="30"/>
  <c r="E35" i="28"/>
  <c r="C35" i="28"/>
  <c r="D35" i="28" s="1"/>
  <c r="D36" i="28" s="1"/>
  <c r="E36" i="28"/>
  <c r="K22" i="28"/>
  <c r="E25" i="28"/>
  <c r="E26" i="28"/>
  <c r="E24" i="28"/>
  <c r="K25" i="28"/>
  <c r="K26" i="28"/>
  <c r="K27" i="28"/>
  <c r="K24" i="28"/>
  <c r="I27" i="28"/>
  <c r="I26" i="28"/>
  <c r="I25" i="28"/>
  <c r="I24" i="28"/>
  <c r="E22" i="28"/>
  <c r="I29" i="28" l="1"/>
  <c r="L28" i="28"/>
  <c r="O28" i="28" s="1"/>
  <c r="C37" i="28"/>
  <c r="D37" i="28" s="1"/>
  <c r="L36" i="28"/>
  <c r="L37" i="28" s="1"/>
  <c r="K29" i="28"/>
  <c r="D17" i="28"/>
  <c r="L24" i="28"/>
  <c r="O24" i="28" s="1"/>
  <c r="D6" i="30"/>
  <c r="L15" i="30"/>
  <c r="L14" i="30"/>
  <c r="L13" i="30"/>
  <c r="D12" i="30"/>
  <c r="E16" i="30"/>
  <c r="F10" i="30" s="1"/>
  <c r="E37" i="28"/>
  <c r="F35" i="28" s="1"/>
  <c r="E29" i="28"/>
  <c r="L26" i="28"/>
  <c r="O26" i="28" s="1"/>
  <c r="L27" i="28"/>
  <c r="O27" i="28" s="1"/>
  <c r="L25" i="28"/>
  <c r="O25" i="28" s="1"/>
  <c r="D22" i="28"/>
  <c r="O29" i="28" l="1"/>
  <c r="L29" i="28"/>
  <c r="D13" i="30"/>
  <c r="F12" i="30"/>
  <c r="F36" i="28"/>
  <c r="F37" i="28" s="1"/>
  <c r="D24" i="28"/>
  <c r="D25" i="28" s="1"/>
  <c r="F25" i="28" s="1"/>
  <c r="F22" i="28"/>
  <c r="F13" i="30" l="1"/>
  <c r="D14" i="30"/>
  <c r="D26" i="28"/>
  <c r="F26" i="28" s="1"/>
  <c r="F24" i="28"/>
  <c r="F14" i="30" l="1"/>
  <c r="D15" i="30"/>
  <c r="D27" i="28"/>
  <c r="D28" i="28" l="1"/>
  <c r="F28" i="28" s="1"/>
  <c r="F27" i="28"/>
  <c r="F15" i="30"/>
  <c r="F16" i="30" s="1"/>
  <c r="E67" i="21" l="1"/>
  <c r="C9" i="28" l="1"/>
  <c r="B3" i="28"/>
  <c r="F21" i="25" l="1"/>
  <c r="E15" i="8" l="1"/>
  <c r="I15" i="8" l="1"/>
  <c r="A1" i="8" l="1"/>
  <c r="A35" i="8" s="1"/>
  <c r="A70" i="25"/>
  <c r="A41" i="25"/>
  <c r="I25" i="8" l="1"/>
  <c r="I30" i="8" s="1"/>
  <c r="E25" i="8"/>
  <c r="E30" i="8" s="1"/>
  <c r="E33" i="8" l="1"/>
  <c r="I33" i="8"/>
  <c r="J68" i="25"/>
  <c r="J21" i="25"/>
  <c r="F68" i="25"/>
  <c r="F69" i="25" s="1"/>
  <c r="H68" i="25"/>
  <c r="H69" i="25" s="1"/>
  <c r="H21" i="25"/>
  <c r="E27" i="21" l="1"/>
  <c r="E41" i="21" s="1"/>
  <c r="E44" i="21" s="1"/>
  <c r="E57" i="8"/>
  <c r="I57" i="8"/>
  <c r="I64" i="8" s="1"/>
  <c r="E52" i="8"/>
  <c r="E62" i="8" s="1"/>
  <c r="I52" i="8"/>
  <c r="J69" i="25"/>
  <c r="F40" i="25"/>
  <c r="J92" i="25"/>
  <c r="J94" i="25" s="1"/>
  <c r="J40" i="25"/>
  <c r="H38" i="25"/>
  <c r="H40" i="25" s="1"/>
  <c r="E64" i="8" l="1"/>
  <c r="I27" i="21"/>
  <c r="I41" i="21" s="1"/>
  <c r="I44" i="21" s="1"/>
  <c r="I62" i="8"/>
  <c r="E82" i="21"/>
  <c r="E84" i="21" s="1"/>
  <c r="F94" i="25"/>
  <c r="J96" i="25"/>
  <c r="F96" i="25" l="1"/>
  <c r="I82" i="21" l="1"/>
  <c r="I84" i="21" s="1"/>
  <c r="Q49" i="24" l="1"/>
  <c r="Q58" i="23"/>
  <c r="N39" i="21" l="1"/>
  <c r="N37" i="21"/>
  <c r="N38" i="21" s="1"/>
  <c r="N29" i="21"/>
  <c r="K72" i="18" l="1"/>
  <c r="I72" i="18"/>
  <c r="E72" i="18"/>
  <c r="G72" i="18"/>
  <c r="K61" i="18"/>
  <c r="I61" i="18"/>
  <c r="G61" i="18"/>
  <c r="E61" i="18"/>
  <c r="K29" i="18"/>
  <c r="K40" i="18" s="1"/>
  <c r="K43" i="18" s="1"/>
  <c r="I29" i="18"/>
  <c r="I40" i="18" s="1"/>
  <c r="I43" i="18" s="1"/>
  <c r="G29" i="18"/>
  <c r="G40" i="18" s="1"/>
  <c r="G43" i="18" s="1"/>
  <c r="E29" i="18"/>
  <c r="E40" i="18" s="1"/>
  <c r="E43" i="18" s="1"/>
  <c r="K73" i="18" l="1"/>
  <c r="K75" i="18" s="1"/>
  <c r="K77" i="18" s="1"/>
  <c r="K92" i="18" s="1"/>
  <c r="E73" i="18"/>
  <c r="E75" i="18" s="1"/>
  <c r="E77" i="18" s="1"/>
  <c r="G73" i="18"/>
  <c r="G75" i="18" s="1"/>
  <c r="G77" i="18" s="1"/>
  <c r="G92" i="18" s="1"/>
  <c r="I73" i="18"/>
  <c r="I75" i="18" s="1"/>
  <c r="I77" i="18" s="1"/>
  <c r="H94" i="17" l="1"/>
  <c r="H35" i="17" s="1"/>
  <c r="H37" i="17" s="1"/>
  <c r="H86" i="17"/>
  <c r="F81" i="17"/>
  <c r="H80" i="17"/>
  <c r="H79" i="17"/>
  <c r="H78" i="17"/>
  <c r="H77" i="17"/>
  <c r="H76" i="17"/>
  <c r="F73" i="17"/>
  <c r="H70" i="17"/>
  <c r="H72" i="17"/>
  <c r="H71" i="17"/>
  <c r="H69" i="17"/>
  <c r="H68" i="17"/>
  <c r="H21" i="17"/>
  <c r="H20" i="17"/>
  <c r="H19" i="17"/>
  <c r="H18" i="17"/>
  <c r="H17" i="17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29" i="17"/>
  <c r="L48" i="17" s="1"/>
  <c r="L50" i="17" s="1"/>
  <c r="L22" i="17"/>
  <c r="N19" i="17"/>
  <c r="N22" i="17" s="1"/>
  <c r="N14" i="17"/>
  <c r="L14" i="17"/>
  <c r="D118" i="17"/>
  <c r="J114" i="17"/>
  <c r="F113" i="17"/>
  <c r="F112" i="17"/>
  <c r="P109" i="17"/>
  <c r="K109" i="17"/>
  <c r="F107" i="17"/>
  <c r="P116" i="17" s="1"/>
  <c r="J96" i="17"/>
  <c r="F96" i="17"/>
  <c r="D96" i="17"/>
  <c r="J78" i="17"/>
  <c r="J81" i="17" s="1"/>
  <c r="J73" i="17"/>
  <c r="F54" i="17"/>
  <c r="F48" i="17"/>
  <c r="P57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H28" i="16"/>
  <c r="H27" i="16"/>
  <c r="H26" i="16"/>
  <c r="H25" i="16"/>
  <c r="H24" i="16"/>
  <c r="H23" i="16"/>
  <c r="H22" i="16"/>
  <c r="H21" i="16"/>
  <c r="L13" i="16"/>
  <c r="L18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L51" i="16"/>
  <c r="N29" i="16"/>
  <c r="L29" i="16"/>
  <c r="N18" i="16"/>
  <c r="J82" i="16"/>
  <c r="D82" i="16"/>
  <c r="F80" i="16"/>
  <c r="F82" i="16" s="1"/>
  <c r="J58" i="16"/>
  <c r="F58" i="16"/>
  <c r="D58" i="16"/>
  <c r="J51" i="16"/>
  <c r="F51" i="16"/>
  <c r="D51" i="16"/>
  <c r="J29" i="16"/>
  <c r="F29" i="16"/>
  <c r="D29" i="16"/>
  <c r="J18" i="16"/>
  <c r="J31" i="16" s="1"/>
  <c r="F18" i="16"/>
  <c r="D18" i="16"/>
  <c r="D31" i="16" s="1"/>
  <c r="F31" i="16" l="1"/>
  <c r="F26" i="17"/>
  <c r="F29" i="17" s="1"/>
  <c r="L38" i="17"/>
  <c r="L53" i="17" s="1"/>
  <c r="L55" i="17" s="1"/>
  <c r="H96" i="17"/>
  <c r="F59" i="16"/>
  <c r="L31" i="16"/>
  <c r="F38" i="17"/>
  <c r="J85" i="17"/>
  <c r="J88" i="17" s="1"/>
  <c r="J107" i="17" s="1"/>
  <c r="J109" i="17" s="1"/>
  <c r="F114" i="17"/>
  <c r="J59" i="16"/>
  <c r="J84" i="16" s="1"/>
  <c r="H14" i="17"/>
  <c r="D59" i="16"/>
  <c r="D84" i="16" s="1"/>
  <c r="K84" i="16" s="1"/>
  <c r="J26" i="17"/>
  <c r="J29" i="17" s="1"/>
  <c r="J38" i="17" s="1"/>
  <c r="J53" i="17" s="1"/>
  <c r="J55" i="17" s="1"/>
  <c r="F53" i="17"/>
  <c r="F55" i="17" s="1"/>
  <c r="N85" i="17"/>
  <c r="N88" i="17" s="1"/>
  <c r="N107" i="17" s="1"/>
  <c r="N109" i="17" s="1"/>
  <c r="N116" i="17" s="1"/>
  <c r="N26" i="17"/>
  <c r="N29" i="17" s="1"/>
  <c r="N38" i="17" s="1"/>
  <c r="N53" i="17" s="1"/>
  <c r="N55" i="17" s="1"/>
  <c r="F85" i="17"/>
  <c r="F88" i="17" s="1"/>
  <c r="F97" i="17" s="1"/>
  <c r="H80" i="16"/>
  <c r="H82" i="16" s="1"/>
  <c r="H29" i="16"/>
  <c r="F84" i="16"/>
  <c r="H51" i="16"/>
  <c r="H22" i="17"/>
  <c r="H13" i="16"/>
  <c r="H18" i="16" s="1"/>
  <c r="N59" i="16"/>
  <c r="N84" i="16" s="1"/>
  <c r="H58" i="16"/>
  <c r="F50" i="17"/>
  <c r="N31" i="16"/>
  <c r="F109" i="17"/>
  <c r="H81" i="17"/>
  <c r="L59" i="16"/>
  <c r="L84" i="16" s="1"/>
  <c r="H73" i="17"/>
  <c r="F116" i="17"/>
  <c r="D38" i="17"/>
  <c r="H26" i="17" l="1"/>
  <c r="H29" i="17" s="1"/>
  <c r="H38" i="17" s="1"/>
  <c r="H53" i="17" s="1"/>
  <c r="H55" i="17" s="1"/>
  <c r="F118" i="17"/>
  <c r="J97" i="17"/>
  <c r="J118" i="17" s="1"/>
  <c r="J48" i="17"/>
  <c r="J50" i="17" s="1"/>
  <c r="J57" i="17" s="1"/>
  <c r="N48" i="17"/>
  <c r="N50" i="17" s="1"/>
  <c r="N57" i="17" s="1"/>
  <c r="N97" i="17"/>
  <c r="N118" i="17" s="1"/>
  <c r="H85" i="17"/>
  <c r="H88" i="17" s="1"/>
  <c r="H107" i="17" s="1"/>
  <c r="H31" i="16"/>
  <c r="H48" i="17"/>
  <c r="H50" i="17" s="1"/>
  <c r="H59" i="16"/>
  <c r="H84" i="16" s="1"/>
  <c r="J116" i="17"/>
  <c r="Q109" i="17"/>
  <c r="K57" i="17"/>
  <c r="K55" i="17"/>
  <c r="H97" i="17" l="1"/>
  <c r="H112" i="17" s="1"/>
  <c r="H114" i="17" s="1"/>
  <c r="H118" i="17" s="1"/>
  <c r="P84" i="16"/>
  <c r="Q57" i="17"/>
  <c r="Q116" i="17"/>
  <c r="H109" i="17"/>
  <c r="O109" i="17" s="1"/>
  <c r="G33" i="8" l="1"/>
  <c r="G57" i="8" l="1"/>
  <c r="G64" i="8" s="1"/>
  <c r="G52" i="8"/>
  <c r="G62" i="8" l="1"/>
  <c r="G27" i="21"/>
  <c r="G41" i="21" s="1"/>
  <c r="G44" i="21" s="1"/>
  <c r="G82" i="21" s="1"/>
  <c r="G84" i="21" s="1"/>
  <c r="D68" i="25" l="1"/>
  <c r="D69" i="25" l="1"/>
  <c r="D21" i="25"/>
  <c r="C33" i="8"/>
  <c r="C57" i="8" l="1"/>
  <c r="C64" i="8" s="1"/>
  <c r="C52" i="8"/>
  <c r="C62" i="8" s="1"/>
  <c r="C27" i="21"/>
  <c r="D40" i="25"/>
  <c r="C41" i="21" l="1"/>
  <c r="C44" i="21" s="1"/>
  <c r="C82" i="21" l="1"/>
  <c r="C84" i="21" l="1"/>
  <c r="H92" i="25" l="1"/>
  <c r="H94" i="25" s="1"/>
  <c r="H96" i="25" s="1"/>
  <c r="D92" i="25" l="1"/>
  <c r="D94" i="25" l="1"/>
  <c r="D96" i="25" l="1"/>
</calcChain>
</file>

<file path=xl/sharedStrings.xml><?xml version="1.0" encoding="utf-8"?>
<sst xmlns="http://schemas.openxmlformats.org/spreadsheetml/2006/main" count="1064" uniqueCount="446">
  <si>
    <t>บริษัท มาสเตอร์คูล อินเตอร์เนชั่นแนล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</si>
  <si>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</si>
  <si>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</si>
  <si>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</si>
  <si>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</si>
  <si>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</si>
  <si>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</si>
  <si>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</si>
  <si>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</si>
  <si>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</si>
  <si>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</si>
  <si>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</si>
  <si>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เงินให้สินเชื่อแก่ลูกหนี้และดอกเบี้ยค้างรับสุทธิ</t>
  </si>
  <si>
    <t xml:space="preserve">   ที่ถึงกำหนดชำระภายในหนึ่งปี</t>
  </si>
  <si>
    <t>เงินให้กู้ยืมและดอกเบี้ยค้างรับแก่บริษัทย่อย</t>
  </si>
  <si>
    <t>ลูกหนี้การค้าและลูกหนี้อื่น</t>
  </si>
  <si>
    <t>สินทรัพย์ที่เกิดจากสัญญาหมุนเวียน</t>
  </si>
  <si>
    <t>สินค้าคงเหลือ</t>
  </si>
  <si>
    <t>ต้นทุนโครงการพัฒนาอสังหาริมทรัพย์</t>
  </si>
  <si>
    <t>ทรัพย์สินรอการขาย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</si>
  <si>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</si>
  <si>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</si>
  <si>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</si>
  <si>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</si>
  <si>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</si>
  <si>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</si>
  <si>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เงินลงทุนในการร่วมค้า</t>
  </si>
  <si>
    <t>เงินให้สินเชื่อแก่ลูกหนี้</t>
  </si>
  <si>
    <t>อสังหาริมทรัพย์เพื่อการลงทุน</t>
  </si>
  <si>
    <t xml:space="preserve">ที่ดิน อาคารและอุปกรณ์  </t>
  </si>
  <si>
    <t>ที่ดินรอการพัฒนา</t>
  </si>
  <si>
    <t>สินทรัพย์สิทธิการใช้</t>
  </si>
  <si>
    <t>สินทรัพย์ทางการเงินไม่หมุนเวียน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</si>
  <si>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</si>
  <si>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</si>
  <si>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</si>
  <si>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</si>
  <si>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</si>
  <si>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</si>
  <si>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</si>
  <si>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</si>
  <si>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</si>
  <si>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เจ้าหนี้การค้าและเจ้าหนี้อื่น</t>
  </si>
  <si>
    <t>หนี้สินตามสัญญาเช่าส่วนที่ถึงกำหนด</t>
  </si>
  <si>
    <t xml:space="preserve">   ชำระภายในหนึ่งปี</t>
  </si>
  <si>
    <t>เงินกู้ยืมระยะสั้น</t>
  </si>
  <si>
    <t>เจ้าหนี้จากการโอนธุรกิจภายใต้การควบคุมเดียวกัน</t>
  </si>
  <si>
    <t>3,6</t>
  </si>
  <si>
    <t>ประมาณการรับประกันคุณภาพ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</si>
  <si>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</si>
  <si>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</si>
  <si>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</si>
  <si>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</si>
  <si>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</si>
  <si>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</si>
  <si>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</si>
  <si>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</si>
  <si>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</si>
  <si>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</si>
  <si>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</si>
  <si>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</si>
  <si>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</si>
  <si>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</si>
  <si>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</si>
  <si>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3,000,000,000 หุ้น มูลค่า 0.25 บาทต่อหุ้น)</t>
  </si>
  <si>
    <t xml:space="preserve">   ทุนที่ออกและชำระแล้ว</t>
  </si>
  <si>
    <t xml:space="preserve">   (หุ้นสามัญจำนวน 2,472,271,703 หุ้น มูลค่า 0.25 บาทต่อหุ้น)</t>
  </si>
  <si>
    <t>หุ้นทุนซื้อคืน</t>
  </si>
  <si>
    <t>ส่วนเกินมูลค่าหุ้นสามัญ</t>
  </si>
  <si>
    <t>กำไรสะสม</t>
  </si>
  <si>
    <t xml:space="preserve">   จัดสรรเป็นทุนสำรองตามกฎหมาย</t>
  </si>
  <si>
    <t xml:space="preserve">   สำรองหุ้นทุนซื้อคืน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</si>
  <si>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</si>
  <si>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</si>
  <si>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</si>
  <si>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</si>
  <si>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</si>
  <si>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</si>
  <si>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</si>
  <si>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</si>
  <si>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</t>
  </si>
  <si>
    <t>รายได้จากการขาย</t>
  </si>
  <si>
    <t>รายได้จากการให้บริการ</t>
  </si>
  <si>
    <t>รายได้ดอกเบี้ยรับ</t>
  </si>
  <si>
    <t>รายได้อื่น</t>
  </si>
  <si>
    <t>รวมรายได้</t>
  </si>
  <si>
    <t>3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</si>
  <si>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</si>
  <si>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</si>
  <si>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</si>
  <si>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</si>
  <si>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</si>
  <si>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</si>
  <si>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</si>
  <si>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</si>
  <si>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 (ขาดทุน) ของการร่วมค้าที่ใช้วิธีส่วนได้เสีย</t>
  </si>
  <si>
    <t>กำไรจากการซื้อธุรกิจในราคาที่ต่ำกว่ามูลค่ายุติธรรม</t>
  </si>
  <si>
    <t>2</t>
  </si>
  <si>
    <t>กำไรก่อนภาษีเงินได้</t>
  </si>
  <si>
    <t>กำไรสำหรับงวด</t>
  </si>
  <si>
    <t>รายการที่จะไม่ถูกจัดประเภทใหม่ไว้ในกำไรหรือขาดทุนในภายหลัง</t>
  </si>
  <si>
    <t>ผลกำไรจากเงินลงทุนในตราสารทุนที่กำหนดให้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</si>
  <si>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</si>
  <si>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</si>
  <si>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 </t>
  </si>
  <si>
    <t>รวมรายการที่จะไม่ถูกจัดประเภทใหม่ไว้ใน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</si>
  <si>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</si>
  <si>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</si>
  <si>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</si>
  <si>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</si>
  <si>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13</t>
  </si>
  <si>
    <t>งบการเปลี่ยนแปลงส่วนของผู้ถือหุ้น (ไม่ได้ตรวจสอบ)</t>
  </si>
  <si>
    <t xml:space="preserve">งบการเงินรวม </t>
  </si>
  <si>
    <t>วัดมูลค่าด้วย</t>
  </si>
  <si>
    <t xml:space="preserve"> ขาดทุนเบ็ดเสร็จอื่น</t>
  </si>
  <si>
    <t>ส่วนเกิน (ต่ำ) จาก</t>
  </si>
  <si>
    <t>ส่วนของ</t>
  </si>
  <si>
    <t>ส่วนเกินทุน</t>
  </si>
  <si>
    <t>มูลค่ายุติธรรม</t>
  </si>
  <si>
    <t>ของการร่วมค้า</t>
  </si>
  <si>
    <t>การเปลี่ยนแปลง</t>
  </si>
  <si>
    <t>รวม</t>
  </si>
  <si>
    <t>ส่วนได้เสียที่</t>
  </si>
  <si>
    <t>ที่ออกและ</t>
  </si>
  <si>
    <t>ส่วนเกิน</t>
  </si>
  <si>
    <t>จากการจ่าย</t>
  </si>
  <si>
    <t>ทุนสำรอง</t>
  </si>
  <si>
    <t>ยังไม่ได้จัดสรร</t>
  </si>
  <si>
    <t>ผ่านกำไรขาดทุน</t>
  </si>
  <si>
    <t>ที่ใช้วิธี</t>
  </si>
  <si>
    <t>สัดส่วนใน</t>
  </si>
  <si>
    <t>องค์ประกอบอื่น</t>
  </si>
  <si>
    <t>ไม่มีอำนาจ</t>
  </si>
  <si>
    <t>รวมส่วนของ</t>
  </si>
  <si>
    <t>ชำระแล้ว</t>
  </si>
  <si>
    <t>มูลค่าหุ้นสามัญ</t>
  </si>
  <si>
    <t>โดยใช้หุ้นเป็นเกณฑ์</t>
  </si>
  <si>
    <t xml:space="preserve">ตามกฎหมาย </t>
  </si>
  <si>
    <t>เบ็ดเสร็จอื่น</t>
  </si>
  <si>
    <t>ส่วนได้เสีย</t>
  </si>
  <si>
    <t>บริษัทย่อย</t>
  </si>
  <si>
    <t>ของส่วนของผู้ถือหุ้น</t>
  </si>
  <si>
    <t>ควบคุม</t>
  </si>
  <si>
    <t>ผู้ถือหุ้น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</si>
  <si>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</si>
  <si>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</si>
  <si>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</si>
  <si>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</t>
  </si>
  <si>
    <t>กำไรขาดทุนเบ็ดเสร็จรวมสำหรับงวด</t>
  </si>
  <si>
    <t xml:space="preserve">กำไรสะสม </t>
  </si>
  <si>
    <t>สำรอง</t>
  </si>
  <si>
    <t>ยอดคงเหลือ ณ วันที่ 1 มกราคม 2567</t>
  </si>
  <si>
    <t xml:space="preserve">    เงินทุนที่ได้รับจากผู้ถือหุ้นและการจัดสรร</t>
  </si>
  <si>
    <t xml:space="preserve">    ส่วนทุนให้ผู้ถือหุ้นของบริษัทใหญ่</t>
  </si>
  <si>
    <t xml:space="preserve">    หุ้นทุนซื้อคืน</t>
  </si>
  <si>
    <t xml:space="preserve">    เงินปันผลให้ผู้ถือหุ้นของบริษัท</t>
  </si>
  <si>
    <t>รวมเงินทุนที่ได้รับจากผู้ถือหุ้นและการจัดสรรส่วนทุนให้</t>
  </si>
  <si>
    <t xml:space="preserve">    ผู้ถือหุ้นของบริษัทใหญ่</t>
  </si>
  <si>
    <t>การเปลี่ยนแปลงในส่วนได้เสียในบริษัทย่อย</t>
  </si>
  <si>
    <t xml:space="preserve">    การได้มาซึ่งส่วนได้เสียที่ไม่มีอำนาจควบคุม</t>
  </si>
  <si>
    <t xml:space="preserve">       ซึ่งอำนาจควบคุมเปลี่ยนแปลง</t>
  </si>
  <si>
    <t xml:space="preserve">    การชำระคืนทุนของบริษัทย่อย</t>
  </si>
  <si>
    <t>ส่วนเกินมูลค่า</t>
  </si>
  <si>
    <t>หุ้นสามัญ</t>
  </si>
  <si>
    <t>บริษัท สุรพลฟู้ดส์ จำกัด (มหาชน) และบริษัทย่อย</t>
  </si>
  <si>
    <t>งบแสดงฐานะการเงิน</t>
  </si>
  <si>
    <t>30 มิถุนายน</t>
  </si>
  <si>
    <t>เงินลงทุนชั่วคราว</t>
  </si>
  <si>
    <t>4</t>
  </si>
  <si>
    <t xml:space="preserve">ลูกหนี้การค้า </t>
  </si>
  <si>
    <t>5</t>
  </si>
  <si>
    <t>ลูกหนี้อื่น</t>
  </si>
  <si>
    <t>เงินให้กู้ยืมระยะสั้นแก่และดอกเบี้ยค้างรับ</t>
  </si>
  <si>
    <t>จากกิจการที่เกี่ยวข้องกัน</t>
  </si>
  <si>
    <t xml:space="preserve"> -</t>
  </si>
  <si>
    <t>เงินปันผลค้างรับ</t>
  </si>
  <si>
    <t>-</t>
  </si>
  <si>
    <t>เงินลงทุนในบริษัทร่วม</t>
  </si>
  <si>
    <t>6</t>
  </si>
  <si>
    <t>7</t>
  </si>
  <si>
    <t xml:space="preserve">เงินลงทุนระยะยาวอื่น </t>
  </si>
  <si>
    <t xml:space="preserve">ที่ดิน อาคารและอุปกรณ์ </t>
  </si>
  <si>
    <t>8</t>
  </si>
  <si>
    <t xml:space="preserve">สินทรัพย์ไม่มีตัวตน </t>
  </si>
  <si>
    <t>สินทรัพย์ภาษีเงินได้รอการตัดบัญชี</t>
  </si>
  <si>
    <t>9</t>
  </si>
  <si>
    <t>เงินเบิกเกินบัญชีธนาคารและเงินกู้ยืม</t>
  </si>
  <si>
    <t xml:space="preserve">เงินกู้ยืมระยะสั้นจากสถาบันการเงิน </t>
  </si>
  <si>
    <t>10</t>
  </si>
  <si>
    <t xml:space="preserve">เจ้าหนี้การค้า </t>
  </si>
  <si>
    <t>11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</si>
  <si>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</si>
  <si>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</si>
  <si>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</si>
  <si>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หนี้สินตามสัญญาเช่าการเงินที่ถึงกำหนด</t>
  </si>
  <si>
    <t>ภาษีเงินได้ค้างจ่าย</t>
  </si>
  <si>
    <t>เงินกู้ยืมระยะยาวจากสถาบันการเงิน</t>
  </si>
  <si>
    <t>หนี้สินตามสัญญาเช่าการเงิน</t>
  </si>
  <si>
    <t>หนี้สินภาษีเงินได้รอการตัดบัญชี</t>
  </si>
  <si>
    <t>ภาระผูกพันผลประโยชน์พนักงาน</t>
  </si>
  <si>
    <t>ส่วนเกินมูลค่าหุ้น</t>
  </si>
  <si>
    <t xml:space="preserve">   ส่วนเกินมูลค่าหุ้นสามัญ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</si>
  <si>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</si>
  <si>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</si>
  <si>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</si>
  <si>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วันที่ 30 มิถุนายน</t>
  </si>
  <si>
    <t xml:space="preserve">รายได้จากการขาย </t>
  </si>
  <si>
    <t>กำไรจากอัตราแลกเปลี่ยนสุทธิ</t>
  </si>
  <si>
    <t>รายได้จากการลงทุน</t>
  </si>
  <si>
    <t xml:space="preserve">ต้นทุนขาย </t>
  </si>
  <si>
    <t>ค่าใช้จ่ายในการขาย</t>
  </si>
  <si>
    <t>ขาดทุนจากอัตราแลกเปลี่ยนสุทธิ</t>
  </si>
  <si>
    <t>ส่วนแบ่งกำไร (ขาดทุน) จากเงินลงทุนในบริษัทร่วม</t>
  </si>
  <si>
    <t xml:space="preserve">(ค่าใช้จ่าย) รายได้ภาษีเงินได้ </t>
  </si>
  <si>
    <t>กำไรขาดทุนเบ็ดเสร็จอื่น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</si>
  <si>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</si>
  <si>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</si>
  <si>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</si>
  <si>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</si>
  <si>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การตีมูลค่าที่ดินใหม่</t>
  </si>
  <si>
    <t>กำไร (ขาดทุน) เบ็ดเสร็จอื่นสำหรับงวด - สุทธิจากภาษี</t>
  </si>
  <si>
    <t xml:space="preserve">   ส่วนที่เป็นของบริษัทใหญ่</t>
  </si>
  <si>
    <t>การแบ่งปันกำไรขาดทุนเบ็ดเสร็จรวม</t>
  </si>
  <si>
    <t>14</t>
  </si>
  <si>
    <t>สำหรับงวดหกเดือนสิ้นสุด</t>
  </si>
  <si>
    <t>เงินปันผลรับ</t>
  </si>
  <si>
    <t>ส่วนแบ่งกำไรจากเงินลงทุนในบริษัทร่วม</t>
  </si>
  <si>
    <t>3, 6</t>
  </si>
  <si>
    <t>โอนไปกำไรสะสม</t>
  </si>
  <si>
    <t>งบกระแสเงินสด (ไม่ได้ตรวจสอบ)</t>
  </si>
  <si>
    <t>กระแสเงินสดจากกิจกรรมดำเนินงาน</t>
  </si>
  <si>
    <t xml:space="preserve">กำไร (ขาดทุน) สำหรับงวด </t>
  </si>
  <si>
    <t>ค่าเสื่อมราคาและค่าตัดจำหน่าย</t>
  </si>
  <si>
    <t>ประมาณการหนี้สินผลประโยชน์พนักงาน</t>
  </si>
  <si>
    <t>ขาดทุนจากการคืนทุนของบริษัทย่อย</t>
  </si>
  <si>
    <t>ดอกเบี้ยรับ</t>
  </si>
  <si>
    <t>การเปลี่ยนแปลงในสินทรัพย์และหนี้สินดำเนินงาน</t>
  </si>
  <si>
    <t>Trade AR</t>
  </si>
  <si>
    <t>Other AR</t>
  </si>
  <si>
    <t>Other AP</t>
  </si>
  <si>
    <t xml:space="preserve">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</si>
  <si>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</si>
  <si>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</si>
  <si>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เงินสดจ่ายจากการลงทุนในบริษัทย่อย</t>
  </si>
  <si>
    <t>เงินให้กู้ยืมแก่บริษัทย่อยสุทธิ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</si>
  <si>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</si>
  <si>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</si>
  <si>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เงินสดจ่ายเพื่อซื้อที่ดินรอการพัฒนา</t>
  </si>
  <si>
    <t>เงินสดจ่ายเพื่อซื้อสินทรัพย์ไม่มีตัวตน</t>
  </si>
  <si>
    <t>เงินสดจ่ายเพื่อการลงทุนในอสังหาริมทรัพย์เพื่อการลงทุน</t>
  </si>
  <si>
    <t>เงินสดจ่ายเพื่อซื้อธุรกิจ</t>
  </si>
  <si>
    <t>เงินสดรับ (จ่าย) จากสินทรัพย์ทางการเงินหมุนเวียนอื่น</t>
  </si>
  <si>
    <t>เงินสดรับชำระคืนเงินลงทุนจากบริษัทย่อย</t>
  </si>
  <si>
    <t>กระแสเงินสดจากกิจกรรมจัดหาเงิน</t>
  </si>
  <si>
    <t>เงินสดรับจากเงินกู้ยืมระยะสั้นจากบุคคลภายนอก</t>
  </si>
  <si>
    <t>เงินสดจ่ายเพื่อชำระเงินกู้ยืมระยะสั้นจากบุคคลภายนอก</t>
  </si>
  <si>
    <t>เงินสดจ่ายเพื่อชำระหนี้สินตามสัญญาเช่า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</si>
  <si>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</si>
  <si>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</si>
  <si>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เงินสดที่จ่ายเพื่อซื้อหุ้นซื้อคืน</t>
  </si>
  <si>
    <t>เงินสดและรายการเทียบเท่าเงินสดเพิ่มขึ้น (ลดลง) สุทธิ</t>
  </si>
  <si>
    <t xml:space="preserve">  ก่อนผลกระทบของอัตราแลกเปลี่ยน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</si>
  <si>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</si>
  <si>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</si>
  <si>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สินทรัพย์สิทธิการใช้เพิ่มขึ้นระหว่างงวด</t>
  </si>
  <si>
    <t>ซื้ออาคารและอุปกรณ์ที่ไม่ได้จ่ายเป็นเงินสด</t>
  </si>
  <si>
    <t>ลูกหนี้จากการโอนธุรกิจภายใต้การควบคุมเดียวกัน</t>
  </si>
  <si>
    <t>บาท</t>
  </si>
  <si>
    <t>NFS#8 Share capital</t>
  </si>
  <si>
    <t>Q2'23</t>
  </si>
  <si>
    <t>YE'22</t>
  </si>
  <si>
    <t>6 months</t>
  </si>
  <si>
    <t>3 months</t>
  </si>
  <si>
    <t>As at 30 June 2023</t>
  </si>
  <si>
    <t>จำนวนหุ้น</t>
  </si>
  <si>
    <t>6 Months</t>
  </si>
  <si>
    <t>Date</t>
  </si>
  <si>
    <t>Status</t>
  </si>
  <si>
    <t>Master Kool</t>
  </si>
  <si>
    <t>Amount</t>
  </si>
  <si>
    <t>Total Share</t>
  </si>
  <si>
    <t>Total Amount</t>
  </si>
  <si>
    <t>หุ้นคงเหลือ</t>
  </si>
  <si>
    <t>สัดส่วน</t>
  </si>
  <si>
    <t>จำนวนหุ้นถัวเฉลี่ย</t>
  </si>
  <si>
    <t>(THB)</t>
  </si>
  <si>
    <t>ยอดคงเหลือต้นปี</t>
  </si>
  <si>
    <t>ลดทุน</t>
  </si>
  <si>
    <t>ยอดคงเหลือสิ้นปี</t>
  </si>
  <si>
    <t>P300</t>
  </si>
  <si>
    <t>Outstanding</t>
  </si>
  <si>
    <t>3 Months</t>
  </si>
  <si>
    <t>Date Start</t>
  </si>
  <si>
    <t>Date Ended</t>
  </si>
  <si>
    <t>ต้นทุนขายฝั่ง Conso ทั้ง 3เดือนและ 6เดือน ทำไมถึงลดลง</t>
  </si>
  <si>
    <t>ค่าเฟด</t>
  </si>
  <si>
    <t>Ordinary share</t>
  </si>
  <si>
    <t>Par</t>
  </si>
  <si>
    <t>Premium</t>
  </si>
  <si>
    <t>Q1'22</t>
  </si>
  <si>
    <t>Q2'22</t>
  </si>
  <si>
    <t>Q1</t>
  </si>
  <si>
    <t>Q2</t>
  </si>
  <si>
    <t>For 6 months period ended 30 June 2022</t>
  </si>
  <si>
    <t>Register</t>
  </si>
  <si>
    <t>No. of shares</t>
  </si>
  <si>
    <t>Remaining share</t>
  </si>
  <si>
    <t>Portion</t>
  </si>
  <si>
    <t>Weighted share capital</t>
  </si>
  <si>
    <t>Per share</t>
  </si>
  <si>
    <t>Par value</t>
  </si>
  <si>
    <t>share premium</t>
  </si>
  <si>
    <t>Beginning</t>
  </si>
  <si>
    <t>Reduction</t>
  </si>
  <si>
    <t>Increase</t>
  </si>
  <si>
    <t>Ending</t>
  </si>
  <si>
    <t>Issued and paid-up share</t>
  </si>
  <si>
    <t>Equity issuance fees</t>
  </si>
  <si>
    <t>Transfer to R/E (deficit)</t>
  </si>
  <si>
    <t>Net share premium</t>
  </si>
  <si>
    <t>Share capital increased - Private placement</t>
  </si>
  <si>
    <t>Share paid-up (PP1)</t>
  </si>
  <si>
    <t>Share paid-up (PP2)</t>
  </si>
  <si>
    <t>Share paid-up (PP3)</t>
  </si>
  <si>
    <t>Share paid-up (PP4)</t>
  </si>
  <si>
    <t>Share increase</t>
  </si>
  <si>
    <t>For 3 months period ended 30 June 2022</t>
  </si>
  <si>
    <t>For 3 months period ended 31 March 2022</t>
  </si>
  <si>
    <t>Share capital paid-up (Private placement)</t>
  </si>
  <si>
    <t>บริษัท ที.เค.เอส. เทคโนโลยี จำกัด (มหาชน) และบริษัทย่อย</t>
  </si>
  <si>
    <t>สำหรับงวดสามเดือน สิ้นสุดวันที่ 31 มีนาคม 2562</t>
  </si>
  <si>
    <t>สำหรับงวดสามเดือนสิ้นสุดวันที่</t>
  </si>
  <si>
    <t>ปรับรายการที่กระทบกำไร (ขาดทุน) เป็นเงินสดรับ (จ่าย)</t>
  </si>
  <si>
    <t>ค่าเสื่อมราคาอสังหาริมทรัพย์เพื่อการลงทุน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</si>
  <si>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</si>
  <si>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ค่าตัดจำหน่ายสินทรัพย์ไม่มีตัวตนอื่น</t>
  </si>
  <si>
    <t xml:space="preserve">(รายการโอนกลับ)ขาดทุนจากมูลค่าสินค้าคงเหลือลดลงและสินค้าไม่เคลื่อนไหว </t>
  </si>
  <si>
    <t>(กำไร)ขาดทุนจากการจำหน่ายที่ดิน อาคารและอุปกรณ์</t>
  </si>
  <si>
    <t>(กำไร)ขาดทุนจากอัตราแลกเปลี่ยนที่ยังไม่เกิดขึ้นจริง</t>
  </si>
  <si>
    <t>(กำไร)ขาดทุนจากการขายหลักทรัพย์เพื่อค้า</t>
  </si>
  <si>
    <t>(กำไร)ขาดทุนจากการวัดมูลค่าหลักทรัพย์เพื่อค้า</t>
  </si>
  <si>
    <t>ค่าใช้จ่ายผลประโยชน์ของพนักงาน</t>
  </si>
  <si>
    <t xml:space="preserve">ส่วนแบ่ง(กำไร)ขาดทุนในบริษัทย่อย </t>
  </si>
  <si>
    <t>ส่วนแบ่ง(กำไร)ขาดทุนในบริษัทร่วม และการร่วมค้า</t>
  </si>
  <si>
    <t xml:space="preserve">กำไร(ขาดทุน)ในยอดคงค้างระหว่างกันกับบริษัทย่อย </t>
  </si>
  <si>
    <t xml:space="preserve">กำไร(ขาดทุน)ในยอดคงค้างระหว่างกันกับบริษัทร่วม และการร่วมค้า </t>
  </si>
  <si>
    <t>รายได้เงินปันผล</t>
  </si>
  <si>
    <t>รายได้ดอกเบี้ย</t>
  </si>
  <si>
    <t>ค่าใช้จ่ายดอกเบี้ย</t>
  </si>
  <si>
    <t xml:space="preserve">ค่าธรรมเนียมในการจัดหาเงินกู้ 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</si>
  <si>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</si>
  <si>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</si>
  <si>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เงินสดจ่ายซื้อหลักทรัพย์เพื่อค้า</t>
  </si>
  <si>
    <t>เงินสดรับจากการขายหลักทรัพย์เพื่อค้า</t>
  </si>
  <si>
    <t>ลูกหนี้การค้าและลูกหนี้หมุนเวียนอื่น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</si>
  <si>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</si>
  <si>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</si>
  <si>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</si>
  <si>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>เงินสดรับ(จ่าย)จากการดำเนินงาน</t>
  </si>
  <si>
    <t>เงินสดรับจากดอกเบี้ย</t>
  </si>
  <si>
    <t>เงินสดจ่ายในภาษีเงินได้</t>
  </si>
  <si>
    <t>เงินสดสุทธิได้มาจาก(ใช้ไปใน)กิจกรรมดำเนินงาน</t>
  </si>
  <si>
    <t>สำหรับงวดสามเดือน สิ้นสุดวันที่ 31 มีนาคม 2561</t>
  </si>
  <si>
    <t>เงินสดจ่ายในเงินฝากสถาบันการเงินที่ใช้เป็นหลักประกัน</t>
  </si>
  <si>
    <t>เงินสดจ่ายเพื่อซื้อเงินลงทุนเผื่อขาย</t>
  </si>
  <si>
    <t xml:space="preserve">เงินสดจ่ายเพื่อซื้อส่วนได้เสียในการร่วมค้า </t>
  </si>
  <si>
    <t>เงินสดจ่ายเพื่อซื้อสินทรัพย์ไม่มีตัวตนอื่น</t>
  </si>
  <si>
    <t>เงินสดสุทธิได้มาจาก(ใช้ไปใน)กิจกรรมลงทุน</t>
  </si>
  <si>
    <t>เงินสดรับจากเงินกู้ยืมระยะสั้น</t>
  </si>
  <si>
    <t>เงินสดจ่ายในเงินกู้ยืมระยะสั้น</t>
  </si>
  <si>
    <t>เงินสดรับจากเงินกู้ยืมระยะยาว</t>
  </si>
  <si>
    <t>เงินสดจ่ายในเงินกู้ยืมระยะยาว</t>
  </si>
  <si>
    <t>เงินสดจ่ายในหนี้สินตามสัญญาเช่าการเงิน</t>
  </si>
  <si>
    <t>เงินสดจ่ายในเจ้าหนี้ค่าสินทรัพย์</t>
  </si>
  <si>
    <t>เงินสดจ่ายในดอกเบี้ย</t>
  </si>
  <si>
    <t xml:space="preserve">เงินสดจ่ายในค่าธรรมเนียมในการจัดหาเงินกู้ </t>
  </si>
  <si>
    <t>เงินสดรับจากการออกหุ้นสามัญ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</si>
  <si>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</si>
  <si>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เงินสดและรายการเทียบเท่าเงินสดเพิ่มขึ้น(ลดลง)สุทธิก่อนผลกระทบของอัตราแลกเปลี่ยน 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</si>
  <si>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</si>
  <si>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</si>
  <si>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</si>
  <si>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</si>
  <si>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ขาดทุนจากการตัดจำหน่ายภาษีเงินได้หัก ณ ที่จ่าย</t>
  </si>
  <si>
    <t>ผลขาดทุนจากเงินลงทุนในตราสารทุนที่กำหนดให้</t>
  </si>
  <si>
    <t xml:space="preserve">   กำไรหรือขาดทุนในภายหลัง</t>
  </si>
  <si>
    <t xml:space="preserve">   กำไร (ขาดทุน) เบ็ดเสร็จอื่น</t>
  </si>
  <si>
    <t>ผลกระทบของอัตราแลกเปลี่ยนที่มีต่อเงินสดและรายการเทียบเท่าเงินสด</t>
  </si>
  <si>
    <t>ผลขาดทุนจากการด้อยค่าซึ่งเป็นไปตาม TFRS9</t>
  </si>
  <si>
    <t>ขาดทุนจากการวัดมูลค่ายุติธรรมของหน่วยลงทุน</t>
  </si>
  <si>
    <t>ส่วนแบ่ง (กำไร) ขาดทุนของการร่วมค้าที่ใช้วิธีส่วนได้เสีย</t>
  </si>
  <si>
    <t>ผลขาดทุนจากการด้อยค่าด้านเครดิตที่คาดว่าจะเกิดขึ้น</t>
  </si>
  <si>
    <t>กำไรจากอัตราแลกเปลี่ยนที่ยังไม่เกิดขึ้น</t>
  </si>
  <si>
    <t xml:space="preserve">กลับรายการผลขาดทุนจากการปรับมูลค่าสินค้า </t>
  </si>
  <si>
    <t>(กำไร) ขาดทุนจากการจำหน่ายอาคารและอุปกรณ์</t>
  </si>
  <si>
    <t>กระแสเงินสดสุทธิได้มาจาก (ใช้ไปใน) กิจกรรมลงทุน</t>
  </si>
  <si>
    <t>เงินเบิกเกินบัญชีและเงินกู้ยืมระยะสั้นจากสถาบันการเงินเพิ่มขึ้น</t>
  </si>
  <si>
    <t>กระแสเงินสดสุทธิใช้ไปในกิจกรรมจัดหาเงิน</t>
  </si>
  <si>
    <t>ภาษีเงินได้รับคืน</t>
  </si>
  <si>
    <t>เงินสดรับจากการขายสินทรัพย์ทางการเงินไม่หมุนเวียน</t>
  </si>
  <si>
    <t>ส่วนเกินทุนจากการจ่ายโดยใช้หุ้นเป็นเกณฑ์</t>
  </si>
  <si>
    <t>รายได้ค่าเช่ายานพาหนะ</t>
  </si>
  <si>
    <t>ต้นทุนค่าเช่ายานพาหนะ</t>
  </si>
  <si>
    <t>รายได้ (ค่าใช้จ่าย) ภาษีเงินได้</t>
  </si>
  <si>
    <t>สำหรับงวดหกเดือนสิ้นสุดวันที่ 30 มิถุนายน 2566</t>
  </si>
  <si>
    <t>ผลกำไร</t>
  </si>
  <si>
    <t>จากเงินลงทุนใน</t>
  </si>
  <si>
    <t>ตราสารทุน</t>
  </si>
  <si>
    <t>ที่กำหนดให้</t>
  </si>
  <si>
    <t xml:space="preserve">ส่วนแบ่งกำไร </t>
  </si>
  <si>
    <t xml:space="preserve">   กำไร (ขาดทุน)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</si>
  <si>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</si>
  <si>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</si>
  <si>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</si>
  <si>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ค่าใช้จ่าย (รายได้) ภาษีเงินได้</t>
  </si>
  <si>
    <t>ค่าใช้จ่ายภาษีเงินได้</t>
  </si>
  <si>
    <t>เงินสดและรายการเทียบเท่าเงินสด ณ วันที่ 30 มิถุนายน</t>
  </si>
  <si>
    <t>2, 9</t>
  </si>
  <si>
    <t>2, 5</t>
  </si>
  <si>
    <t>12</t>
  </si>
  <si>
    <t>เงินให้กู้ยืมระยะยาวแก่บริษัทย่อย</t>
  </si>
  <si>
    <t>เงินสดจ่ายภาษีเงินได้นิติบุคคล</t>
  </si>
  <si>
    <t>เงินสดจ่ายจากการซื้อสินทรัพย์ทางการเงินไม่หมุนเวียน</t>
  </si>
  <si>
    <t xml:space="preserve">กำไรสำหรับงวด </t>
  </si>
  <si>
    <t>ประมาณการค่าใช้จ่ายหลังการขาย</t>
  </si>
  <si>
    <t>ลดลงในเงินฝากธนาคารที่ติดภาระค้ำประกัน</t>
  </si>
  <si>
    <t>เงินสดรับจากดอกเบี้ยรับ</t>
  </si>
  <si>
    <t>กลับรายการ (ผลขาดทุน) จากการด้อยค่าซึ่งเป็นไปตาม TFRS9</t>
  </si>
  <si>
    <t>กำไรขาดทุนเบ็ดเสร็จอื่นสำหรับงวด - สุทธิจากภาษี</t>
  </si>
  <si>
    <t>เจ้าหนี้จากการซื้อสินทรัพย์ทางการเงินไม่หมุนเวียน</t>
  </si>
  <si>
    <t>ทรัพย์สินรอการขายไม่หมุนเวียน</t>
  </si>
  <si>
    <t>การแบ่งปันกำไร (ขาดทุน)</t>
  </si>
  <si>
    <t>การแบ่งปันกำไร (ขาดทุน) เบ็ดเสร็จรวม</t>
  </si>
  <si>
    <t>บริษัทใหญ่</t>
  </si>
  <si>
    <t xml:space="preserve">    การจัดสรรส่วนทุนให้ผู้ถือหุ้นของบริษัทใหญ่</t>
  </si>
  <si>
    <t>รวมการจัดสรรส่วนทุนให้ผู้ถือหุ้นของบริษัทใหญ่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</si>
  <si>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</si>
  <si>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</si>
  <si>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ปรับรายการที่กระทบกำไรเป็นเงินสดรับ (จ่าย)</t>
  </si>
  <si>
    <t>เงินสดรับจากการซื้อธุรกิจ</t>
  </si>
  <si>
    <t xml:space="preserve">    ส่วนทุนให้ผู้ถือหุ้น</t>
  </si>
  <si>
    <t>ผลกำไร (ขาดทุน) จาก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</si>
  <si>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</si>
  <si>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</si>
  <si>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</si>
  <si>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 xml:space="preserve">    การจัดสรรส่วนทุนให้ผู้ถือหุ้น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</si>
</sst>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_-* #,##0_-;_-* \(#,##0\);_-* &quot;-&quot;??_-;_-@_-"/>
    <numFmt numFmtId="198" formatCode="_-* #,##0_-;\-* #,##0_-;_-* &quot;-&quot;??_-;_-@_-"/>
    <numFmt numFmtId="199" formatCode="_(* #,##0.0_);_(* \(#,##0.0\);_(* &quot;-&quot;??_);_(@_)"/>
    <numFmt numFmtId="200" formatCode="_-* #,##0.00_-;[Red]\ _-* \(#,##0.00\);&quot;-&quot;"/>
    <numFmt numFmtId="201" formatCode="_(* #,##0.00_);_(* \(#,##0.00\);_(* &quot;-&quot;???_);_(@_)"/>
    <numFmt numFmtId="202" formatCode="#,##0;\(#,##0\)"/>
    <numFmt numFmtId="203" formatCode="&quot;\&quot;#,##0.00;[Red]&quot;\&quot;&quot;\&quot;&quot;\&quot;&quot;\&quot;&quot;\&quot;&quot;\&quot;\-#,##0.00"/>
    <numFmt numFmtId="204" formatCode="&quot;\&quot;#,##0;[Red]&quot;\&quot;&quot;\&quot;\-#,##0"/>
    <numFmt numFmtId="205" formatCode="_ * #,##0_)\ _$_ ;_ * \(#,##0\)\ _$_ ;_ * &quot;-&quot;_)\ _$_ ;_ @_ "/>
    <numFmt numFmtId="206" formatCode="_ * ###,0&quot;.&quot;00_)\ _$_ ;_ * \(###,0&quot;.&quot;00\)\ _$_ ;_ * &quot;-&quot;??_)\ _$_ ;_ @_ "/>
    <numFmt numFmtId="207" formatCode="_ * ###,0&quot;.&quot;00_)\ &quot;$&quot;_ ;_ * \(###,0&quot;.&quot;00\)\ &quot;$&quot;_ ;_ * &quot;-&quot;??_)\ &quot;$&quot;_ ;_ @_ "/>
    <numFmt numFmtId="208" formatCode="###,0&quot;.&quot;00%\ ;[Red]\-###,0&quot;.&quot;00%\ "/>
    <numFmt numFmtId="209" formatCode="#,##0.00;\(#,##0.00\);\-\ \ \ "/>
    <numFmt numFmtId="210" formatCode="_-* #,##0.00\ _T_L_-;\-* #,##0.00\ _T_L_-;_-* &quot;-&quot;??\ _T_L_-;_-@_-"/>
    <numFmt numFmtId="211" formatCode="[&lt;=9999999]###\-####;\(###\)\ ###\-####"/>
    <numFmt numFmtId="212" formatCode="0.00_);\(0.00\)"/>
    <numFmt numFmtId="213" formatCode="0.00;[Red]0.00"/>
    <numFmt numFmtId="214" formatCode="&quot;¤&quot;\ #,##0;&quot;¤&quot;\ \-#,##0"/>
    <numFmt numFmtId="215" formatCode="General_)"/>
    <numFmt numFmtId="216" formatCode="#,##0.00;[Red]#,##0.00"/>
    <numFmt numFmtId="217" formatCode="m/d/yy\ h:mm"/>
    <numFmt numFmtId="218" formatCode="dd/mm/yyyy;@"/>
    <numFmt numFmtId="219" formatCode="#,##0.00\ &quot;F&quot;;\-#,##0.00\ &quot;F&quot;"/>
    <numFmt numFmtId="220" formatCode="[$-1070000]d/mm/yyyy;@"/>
    <numFmt numFmtId="221" formatCode="#,##0\ &quot;F&quot;;[Red]\-#,##0\ &quot;F&quot;"/>
    <numFmt numFmtId="222" formatCode="#,##0.000000;[Red]\(#,##0.000000\)"/>
    <numFmt numFmtId="223" formatCode="&quot;$&quot;#,##0;\(&quot;$&quot;#,##0\)"/>
    <numFmt numFmtId="224" formatCode="\$#,##0\ ;\(\$#,##0\)"/>
    <numFmt numFmtId="225" formatCode="dd\-mmm\-yy_)"/>
    <numFmt numFmtId="226" formatCode="0.00_)"/>
    <numFmt numFmtId="227" formatCode="0.0%"/>
    <numFmt numFmtId="228" formatCode="_(&quot;$&quot;* #,##0.0_);_(&quot;$&quot;* \(#,##0.0\);_(&quot;$&quot;* &quot;0.0&quot;_);_(@_)"/>
    <numFmt numFmtId="229" formatCode="_-* #,##0.00\ &quot;€&quot;_-;\-* #,##0.00\ &quot;€&quot;_-;_-* &quot;-&quot;??\ &quot;€&quot;_-;_-@_-"/>
    <numFmt numFmtId="230" formatCode="#,##0.00\ ;\-#,##0.00\ ;&quot; -&quot;#\ ;@\ "/>
    <numFmt numFmtId="231" formatCode="#,##0\ \ ;\(#,##0\)\ ;\—\ \ \ \ "/>
    <numFmt numFmtId="232" formatCode="_(&quot;฿&quot;* #,##0_);_(&quot;฿&quot;* \(#,##0\);_(&quot;฿&quot;* &quot;-&quot;_);_(@_)"/>
    <numFmt numFmtId="233" formatCode="0_ "/>
    <numFmt numFmtId="234" formatCode="000\-000"/>
    <numFmt numFmtId="235" formatCode="_-* #,##0.00_-;_-* #,##0.00\-;_-* &quot;-&quot;??_-;_-@_-"/>
    <numFmt numFmtId="236" formatCode="&quot;฿&quot;\t#,##0_);[Red]\(&quot;฿&quot;\t#,##0\)"/>
    <numFmt numFmtId="237" formatCode="_-* #,##0\ _m_k_-;\-* #,##0\ _m_k_-;_-* &quot;-&quot;\ _m_k_-;_-@_-"/>
    <numFmt numFmtId="238" formatCode="_-* #,##0.00\ _m_k_-;\-* #,##0.00\ _m_k_-;_-* &quot;-&quot;??\ _m_k_-;_-@_-"/>
    <numFmt numFmtId="239" formatCode="_-* #,##0\ &quot;mk&quot;_-;\-* #,##0\ &quot;mk&quot;_-;_-* &quot;-&quot;\ &quot;mk&quot;_-;_-@_-"/>
    <numFmt numFmtId="240" formatCode="_-* #,##0.00\ &quot;mk&quot;_-;\-* #,##0.00\ &quot;mk&quot;_-;_-* &quot;-&quot;??\ &quot;mk&quot;_-;_-@_-"/>
    <numFmt numFmtId="241" formatCode="#,##0\ &quot;FB&quot;;\-#,##0\ &quot;FB&quot;"/>
    <numFmt numFmtId="242" formatCode="[$-41E]d\ mmmm\ yyyy"/>
    <numFmt numFmtId="243" formatCode="#,##0.0_);[Red]\(#,##0.0\)"/>
    <numFmt numFmtId="244" formatCode="[$-409]dddd\,\ mmmm\ dd\,\ yyyy"/>
    <numFmt numFmtId="245" formatCode="0_);\(0\)"/>
    <numFmt numFmtId="246" formatCode="&quot;¤&quot;\ #,##0;[Red]&quot;¤&quot;\ \-#,##0"/>
    <numFmt numFmtId="247" formatCode="_-* #,##0.000_-;\-* #,##0.000_-;_-* &quot;-&quot;??_-;_-@_-"/>
    <numFmt numFmtId="248" formatCode="_(* #,##0.00_);[Red]_(* \(#,##0.00\);_(* &quot;-&quot;??_);_(@_)"/>
    <numFmt numFmtId="249" formatCode="\t&quot; &quot;#,##0_);[Red]\(\t&quot; &quot;#,##0\)"/>
    <numFmt numFmtId="250" formatCode="\t&quot;$&quot;#,##0.00_);\(\t&quot;$&quot;#,##0.00\)"/>
    <numFmt numFmtId="251" formatCode="d/m/yy"/>
    <numFmt numFmtId="252" formatCode="_(&quot;฿&quot;* #,##0.00_);_(&quot;฿&quot;* \(#,##0.00\);_(&quot;฿&quot;* &quot;-&quot;??_);_(@_)"/>
    <numFmt numFmtId="253" formatCode="_-* #,##0.00_-;[Red]_-* \(#,##0.00\);&quot;-&quot;"/>
    <numFmt numFmtId="254" formatCode="\t&quot;$&quot;#,##0_);[Red]\(\t&quot;$&quot;#,##0\)"/>
    <numFmt numFmtId="255" formatCode="_ * #,##0_ ;_ * \-#,##0_ ;_ * &quot;-&quot;_ ;_ @_ "/>
    <numFmt numFmtId="256" formatCode="_ * #,##0.00_ ;_ * \-#,##0.00_ ;_ * &quot;-&quot;??_ ;_ @_ "/>
    <numFmt numFmtId="257" formatCode="_ &quot;\&quot;* #,##0_ ;_ &quot;\&quot;* \-#,##0_ ;_ &quot;\&quot;* &quot;-&quot;_ ;_ @_ "/>
    <numFmt numFmtId="258" formatCode="_ &quot;\&quot;* #,##0.00_ ;_ &quot;\&quot;* \-#,##0.00_ ;_ &quot;\&quot;* &quot;-&quot;??_ ;_ @_ "/>
    <numFmt numFmtId="259" formatCode="&quot;\&quot;#,##0.00;[Red]&quot;\&quot;\-#,##0.00"/>
    <numFmt numFmtId="260" formatCode="&quot;\&quot;#,##0;[Red]&quot;\&quot;\-#,##0"/>
    <numFmt numFmtId="261" formatCode="_-&quot;$&quot;* #,##0_-;\-&quot;$&quot;* #,##0_-;_-&quot;$&quot;* &quot;-&quot;_-;_-@_-"/>
    <numFmt numFmtId="262" formatCode="_-&quot;$&quot;* #,##0.00_-;\-&quot;$&quot;* #,##0.00_-;_-&quot;$&quot;* &quot;-&quot;??_-;_-@_-"/>
    <numFmt numFmtId="263" formatCode="[$-409]d\-mmm\-yy;@"/>
    <numFmt numFmtId="264" formatCode="#,##0.00;[Red]\(#,##0.00\)"/>
    <numFmt numFmtId="265" formatCode="#,##0.00;\(#,##0.00\);\-\ \ "/>
    <numFmt numFmtId="266" formatCode="0.00000%"/>
    <numFmt numFmtId="267" formatCode="\t&quot;฿&quot;#,##0.00_);\(\t&quot;฿&quot;#,##0.00\)"/>
    <numFmt numFmtId="268" formatCode="#,##0;[Red]\(#,##0\)"/>
    <numFmt numFmtId="269" formatCode="_(* #,##0.00000_);_(* \(#,##0.00000\);_(* &quot;-&quot;??_);_(@_)"/>
    <numFmt numFmtId="270" formatCode="#,##0.000\ ;\(#,##0.000\)"/>
    <numFmt numFmtId="271" formatCode="0.000"/>
    <numFmt numFmtId="272" formatCode="0.000%"/>
    <numFmt numFmtId="273" formatCode="_(* #,##0.000_);_(* \(#,##0.000\);_(* &quot;-&quot;??_);_(@_)"/>
  </numFmts>
  <fonts count="233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  <font>
      <b/>
      <sz val="14"/>
      <name val="Angsana New"/>
      <family val="1"/>
    </font>
    <font>
      <i/>
      <sz val="14"/>
      <name val="Arial"/>
      <family val="2"/>
    </font>
    <font>
      <sz val="14"/>
      <name val="Arial"/>
      <family val="2"/>
    </font>
    <font>
      <sz val="14"/>
      <name val="Browallia New"/>
      <family val="2"/>
    </font>
    <font>
      <b/>
      <u/>
      <sz val="15"/>
      <name val="Angsana New"/>
      <family val="1"/>
    </font>
    <font>
      <sz val="11"/>
      <name val="Tahoma"/>
      <family val="2"/>
      <scheme val="minor"/>
    </font>
    <font>
      <b/>
      <sz val="11"/>
      <name val="Tahoma"/>
      <family val="2"/>
      <scheme val="minor"/>
    </font>
    <font>
      <sz val="15"/>
      <color rgb="FFFF0000"/>
      <name val="Angsana New"/>
      <family val="1"/>
    </font>
    <font>
      <b/>
      <i/>
      <sz val="11"/>
      <color rgb="FFC00000"/>
      <name val="Times New Roman"/>
      <family val="1"/>
    </font>
    <font>
      <sz val="10"/>
      <name val="Tahoma"/>
      <family val="2"/>
      <scheme val="minor"/>
    </font>
    <font>
      <i/>
      <sz val="10"/>
      <name val="Tahoma"/>
      <family val="2"/>
      <scheme val="minor"/>
    </font>
    <font>
      <b/>
      <sz val="10"/>
      <name val="Tahoma"/>
      <family val="2"/>
      <scheme val="minor"/>
    </font>
    <font>
      <b/>
      <i/>
      <u/>
      <sz val="10"/>
      <name val="Tahoma"/>
      <family val="2"/>
      <scheme val="minor"/>
    </font>
    <font>
      <b/>
      <sz val="10"/>
      <color theme="0"/>
      <name val="Tahoma"/>
      <family val="2"/>
      <scheme val="minor"/>
    </font>
    <font>
      <b/>
      <sz val="20"/>
      <name val="Angsana New"/>
      <family val="1"/>
    </font>
    <font>
      <b/>
      <sz val="11"/>
      <color theme="0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6"/>
      <color rgb="FFFF0000"/>
      <name val="Tahoma"/>
      <family val="2"/>
      <scheme val="minor"/>
    </font>
    <font>
      <sz val="11"/>
      <color rgb="FFFFFFFF"/>
      <name val="Tahoma"/>
      <family val="2"/>
      <scheme val="minor"/>
    </font>
    <font>
      <b/>
      <sz val="11"/>
      <color rgb="FFFF0000"/>
      <name val="Tahoma"/>
      <family val="2"/>
      <scheme val="minor"/>
    </font>
    <font>
      <b/>
      <sz val="11"/>
      <color rgb="FFFFFFFF"/>
      <name val="Tahoma"/>
      <family val="2"/>
      <scheme val="minor"/>
    </font>
    <font>
      <b/>
      <i/>
      <sz val="11"/>
      <color rgb="FFFF0000"/>
      <name val="Tahoma"/>
      <family val="2"/>
      <scheme val="minor"/>
    </font>
    <font>
      <sz val="10"/>
      <name val="ApFont"/>
    </font>
    <font>
      <i/>
      <sz val="11"/>
      <color theme="1"/>
      <name val="Tahoma"/>
      <family val="2"/>
      <scheme val="minor"/>
    </font>
    <font>
      <b/>
      <sz val="9"/>
      <name val="Arial"/>
      <family val="2"/>
    </font>
    <font>
      <b/>
      <sz val="15"/>
      <name val="Arial"/>
      <family val="2"/>
    </font>
    <font>
      <b/>
      <sz val="18.5"/>
      <name val="Angsana New"/>
      <family val="1"/>
    </font>
    <font>
      <sz val="18.5"/>
      <name val="Angsana New"/>
      <family val="1"/>
    </font>
    <font>
      <sz val="16"/>
      <color rgb="FFFF0000"/>
      <name val="Angsana New"/>
      <family val="1"/>
    </font>
    <font>
      <b/>
      <sz val="18"/>
      <name val="Angsana New"/>
      <family val="1"/>
    </font>
    <font>
      <sz val="15"/>
      <name val="Angsana New"/>
      <family val="1"/>
      <charset val="222"/>
    </font>
  </fonts>
  <fills count="6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779">
    <xf numFmtId="0" fontId="0" fillId="0" borderId="0"/>
    <xf numFmtId="193" fontId="7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23" fillId="0" borderId="0"/>
    <xf numFmtId="43" fontId="25" fillId="0" borderId="0" applyFont="0" applyFill="0" applyBorder="0" applyAlignment="0" applyProtection="0"/>
    <xf numFmtId="0" fontId="26" fillId="0" borderId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28" fillId="0" borderId="0"/>
    <xf numFmtId="193" fontId="29" fillId="0" borderId="0" applyFont="0" applyFill="0" applyBorder="0" applyAlignment="0" applyProtection="0"/>
    <xf numFmtId="0" fontId="28" fillId="0" borderId="0"/>
    <xf numFmtId="0" fontId="7" fillId="0" borderId="0"/>
    <xf numFmtId="202" fontId="7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8" fillId="0" borderId="0"/>
    <xf numFmtId="43" fontId="31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7" fillId="0" borderId="0"/>
    <xf numFmtId="203" fontId="7" fillId="0" borderId="0" applyFont="0" applyFill="0" applyBorder="0" applyAlignment="0" applyProtection="0"/>
    <xf numFmtId="39" fontId="33" fillId="0" borderId="0"/>
    <xf numFmtId="0" fontId="34" fillId="0" borderId="0" applyFont="0" applyFill="0" applyBorder="0" applyAlignment="0" applyProtection="0"/>
    <xf numFmtId="204" fontId="7" fillId="0" borderId="0" applyFont="0" applyFill="0" applyBorder="0" applyAlignment="0" applyProtection="0"/>
    <xf numFmtId="39" fontId="33" fillId="0" borderId="0"/>
    <xf numFmtId="190" fontId="7" fillId="0" borderId="0" applyFont="0" applyFill="0" applyBorder="0" applyAlignment="0" applyProtection="0"/>
    <xf numFmtId="40" fontId="34" fillId="0" borderId="0" applyFont="0" applyFill="0" applyBorder="0" applyAlignment="0" applyProtection="0"/>
    <xf numFmtId="39" fontId="33" fillId="0" borderId="0"/>
    <xf numFmtId="39" fontId="33" fillId="0" borderId="0"/>
    <xf numFmtId="19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39" fontId="33" fillId="0" borderId="0"/>
    <xf numFmtId="10" fontId="7" fillId="0" borderId="0" applyFont="0" applyFill="0" applyBorder="0" applyAlignment="0" applyProtection="0"/>
    <xf numFmtId="0" fontId="35" fillId="0" borderId="0"/>
    <xf numFmtId="0" fontId="36" fillId="0" borderId="0"/>
    <xf numFmtId="0" fontId="37" fillId="0" borderId="0">
      <alignment vertical="top"/>
    </xf>
    <xf numFmtId="0" fontId="36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6" fillId="0" borderId="0"/>
    <xf numFmtId="0" fontId="36" fillId="0" borderId="0"/>
    <xf numFmtId="0" fontId="37" fillId="0" borderId="0">
      <alignment vertical="top"/>
    </xf>
    <xf numFmtId="0" fontId="38" fillId="0" borderId="0"/>
    <xf numFmtId="0" fontId="38" fillId="0" borderId="0"/>
    <xf numFmtId="0" fontId="38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9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38" fillId="0" borderId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1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1" fillId="6" borderId="0" applyNumberFormat="0" applyBorder="0" applyAlignment="0" applyProtection="0"/>
    <xf numFmtId="0" fontId="40" fillId="7" borderId="0" applyNumberFormat="0" applyBorder="0" applyAlignment="0" applyProtection="0"/>
    <xf numFmtId="0" fontId="41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1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1" fillId="8" borderId="0" applyNumberFormat="0" applyBorder="0" applyAlignment="0" applyProtection="0"/>
    <xf numFmtId="0" fontId="40" fillId="9" borderId="0" applyNumberFormat="0" applyBorder="0" applyAlignment="0" applyProtection="0"/>
    <xf numFmtId="0" fontId="4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1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1" fillId="10" borderId="0" applyNumberFormat="0" applyBorder="0" applyAlignment="0" applyProtection="0"/>
    <xf numFmtId="0" fontId="40" fillId="11" borderId="0" applyNumberFormat="0" applyBorder="0" applyAlignment="0" applyProtection="0"/>
    <xf numFmtId="0" fontId="41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12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1" fillId="10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1" fillId="10" borderId="0" applyNumberFormat="0" applyBorder="0" applyAlignment="0" applyProtection="0"/>
    <xf numFmtId="0" fontId="40" fillId="12" borderId="0" applyNumberFormat="0" applyBorder="0" applyAlignment="0" applyProtection="0"/>
    <xf numFmtId="0" fontId="41" fillId="12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40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40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40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40" fillId="12" borderId="0" applyNumberFormat="0" applyBorder="0" applyAlignment="0" applyProtection="0"/>
    <xf numFmtId="0" fontId="31" fillId="1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4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1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1" fillId="15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9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9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1" fillId="10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1" fillId="10" borderId="0" applyNumberFormat="0" applyBorder="0" applyAlignment="0" applyProtection="0"/>
    <xf numFmtId="0" fontId="40" fillId="17" borderId="0" applyNumberFormat="0" applyBorder="0" applyAlignment="0" applyProtection="0"/>
    <xf numFmtId="0" fontId="41" fillId="17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7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40" fillId="16" borderId="0" applyNumberFormat="0" applyBorder="0" applyAlignment="0" applyProtection="0"/>
    <xf numFmtId="0" fontId="31" fillId="15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40" fillId="17" borderId="0" applyNumberFormat="0" applyBorder="0" applyAlignment="0" applyProtection="0"/>
    <xf numFmtId="0" fontId="31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4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4" borderId="0" applyNumberFormat="0" applyBorder="0" applyAlignment="0" applyProtection="0"/>
    <xf numFmtId="0" fontId="45" fillId="18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19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2" fillId="19" borderId="0" applyNumberFormat="0" applyBorder="0" applyAlignment="0" applyProtection="0"/>
    <xf numFmtId="0" fontId="45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7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2" fillId="17" borderId="0" applyNumberFormat="0" applyBorder="0" applyAlignment="0" applyProtection="0"/>
    <xf numFmtId="0" fontId="45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9" borderId="0" applyNumberFormat="0" applyBorder="0" applyAlignment="0" applyProtection="0"/>
    <xf numFmtId="0" fontId="43" fillId="20" borderId="0" applyNumberFormat="0" applyBorder="0" applyAlignment="0" applyProtection="0"/>
    <xf numFmtId="0" fontId="44" fillId="20" borderId="0" applyNumberFormat="0" applyBorder="0" applyAlignment="0" applyProtection="0"/>
    <xf numFmtId="0" fontId="42" fillId="9" borderId="0" applyNumberFormat="0" applyBorder="0" applyAlignment="0" applyProtection="0"/>
    <xf numFmtId="0" fontId="45" fillId="20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20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14" borderId="0" applyNumberFormat="0" applyBorder="0" applyAlignment="0" applyProtection="0"/>
    <xf numFmtId="0" fontId="43" fillId="21" borderId="0" applyNumberFormat="0" applyBorder="0" applyAlignment="0" applyProtection="0"/>
    <xf numFmtId="0" fontId="44" fillId="21" borderId="0" applyNumberFormat="0" applyBorder="0" applyAlignment="0" applyProtection="0"/>
    <xf numFmtId="0" fontId="42" fillId="14" borderId="0" applyNumberFormat="0" applyBorder="0" applyAlignment="0" applyProtection="0"/>
    <xf numFmtId="0" fontId="45" fillId="21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21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8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8" borderId="0" applyNumberFormat="0" applyBorder="0" applyAlignment="0" applyProtection="0"/>
    <xf numFmtId="0" fontId="45" fillId="22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22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9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14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8" borderId="0" applyNumberFormat="0" applyBorder="0" applyAlignment="0" applyProtection="0"/>
    <xf numFmtId="9" fontId="46" fillId="0" borderId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3" borderId="0" applyNumberFormat="0" applyBorder="0" applyAlignment="0" applyProtection="0"/>
    <xf numFmtId="0" fontId="43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3" borderId="0" applyNumberFormat="0" applyBorder="0" applyAlignment="0" applyProtection="0"/>
    <xf numFmtId="0" fontId="45" fillId="24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19" borderId="0" applyNumberFormat="0" applyBorder="0" applyAlignment="0" applyProtection="0"/>
    <xf numFmtId="0" fontId="43" fillId="25" borderId="0" applyNumberFormat="0" applyBorder="0" applyAlignment="0" applyProtection="0"/>
    <xf numFmtId="0" fontId="44" fillId="25" borderId="0" applyNumberFormat="0" applyBorder="0" applyAlignment="0" applyProtection="0"/>
    <xf numFmtId="0" fontId="42" fillId="19" borderId="0" applyNumberFormat="0" applyBorder="0" applyAlignment="0" applyProtection="0"/>
    <xf numFmtId="0" fontId="45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17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17" borderId="0" applyNumberFormat="0" applyBorder="0" applyAlignment="0" applyProtection="0"/>
    <xf numFmtId="0" fontId="45" fillId="2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2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27" borderId="0" applyNumberFormat="0" applyBorder="0" applyAlignment="0" applyProtection="0"/>
    <xf numFmtId="0" fontId="43" fillId="20" borderId="0" applyNumberFormat="0" applyBorder="0" applyAlignment="0" applyProtection="0"/>
    <xf numFmtId="0" fontId="44" fillId="20" borderId="0" applyNumberFormat="0" applyBorder="0" applyAlignment="0" applyProtection="0"/>
    <xf numFmtId="0" fontId="42" fillId="27" borderId="0" applyNumberFormat="0" applyBorder="0" applyAlignment="0" applyProtection="0"/>
    <xf numFmtId="0" fontId="45" fillId="2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4" fillId="21" borderId="0" applyNumberFormat="0" applyBorder="0" applyAlignment="0" applyProtection="0"/>
    <xf numFmtId="0" fontId="42" fillId="21" borderId="0" applyNumberFormat="0" applyBorder="0" applyAlignment="0" applyProtection="0"/>
    <xf numFmtId="0" fontId="45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25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25" borderId="0" applyNumberFormat="0" applyBorder="0" applyAlignment="0" applyProtection="0"/>
    <xf numFmtId="0" fontId="45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205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206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207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208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13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49" fillId="13" borderId="0" applyNumberFormat="0" applyBorder="0" applyAlignment="0" applyProtection="0"/>
    <xf numFmtId="0" fontId="52" fillId="9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9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209" fontId="32" fillId="0" borderId="0"/>
    <xf numFmtId="0" fontId="53" fillId="0" borderId="0" applyNumberFormat="0" applyFill="0" applyBorder="0" applyAlignment="0" applyProtection="0"/>
    <xf numFmtId="187" fontId="54" fillId="0" borderId="5" applyAlignment="0" applyProtection="0"/>
    <xf numFmtId="0" fontId="48" fillId="0" borderId="0"/>
    <xf numFmtId="0" fontId="55" fillId="0" borderId="0"/>
    <xf numFmtId="0" fontId="48" fillId="0" borderId="0"/>
    <xf numFmtId="0" fontId="56" fillId="0" borderId="0" applyFill="0" applyBorder="0" applyAlignment="0"/>
    <xf numFmtId="189" fontId="57" fillId="0" borderId="0" applyFill="0" applyBorder="0" applyAlignment="0"/>
    <xf numFmtId="199" fontId="7" fillId="0" borderId="0" applyFill="0" applyBorder="0" applyAlignment="0"/>
    <xf numFmtId="210" fontId="7" fillId="0" borderId="0" applyFill="0" applyBorder="0" applyAlignment="0"/>
    <xf numFmtId="211" fontId="7" fillId="0" borderId="0" applyFill="0" applyBorder="0" applyAlignment="0"/>
    <xf numFmtId="212" fontId="7" fillId="0" borderId="0" applyFill="0" applyBorder="0" applyAlignment="0"/>
    <xf numFmtId="213" fontId="7" fillId="0" borderId="0" applyFill="0" applyBorder="0" applyAlignment="0"/>
    <xf numFmtId="214" fontId="7" fillId="0" borderId="0" applyFill="0" applyBorder="0" applyAlignment="0"/>
    <xf numFmtId="199" fontId="7" fillId="0" borderId="0" applyFill="0" applyBorder="0" applyAlignment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9" fillId="29" borderId="16" applyNumberFormat="0" applyAlignment="0" applyProtection="0"/>
    <xf numFmtId="0" fontId="59" fillId="29" borderId="16" applyNumberFormat="0" applyAlignment="0" applyProtection="0"/>
    <xf numFmtId="0" fontId="58" fillId="28" borderId="16" applyNumberFormat="0" applyAlignment="0" applyProtection="0"/>
    <xf numFmtId="0" fontId="59" fillId="29" borderId="16" applyNumberFormat="0" applyAlignment="0" applyProtection="0"/>
    <xf numFmtId="0" fontId="60" fillId="29" borderId="16" applyNumberFormat="0" applyAlignment="0" applyProtection="0"/>
    <xf numFmtId="0" fontId="58" fillId="28" borderId="16" applyNumberFormat="0" applyAlignment="0" applyProtection="0"/>
    <xf numFmtId="0" fontId="61" fillId="29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62" fillId="29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63" fillId="0" borderId="0"/>
    <xf numFmtId="3" fontId="56" fillId="0" borderId="15"/>
    <xf numFmtId="37" fontId="64" fillId="0" borderId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5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5" fillId="30" borderId="17" applyNumberFormat="0" applyAlignment="0" applyProtection="0"/>
    <xf numFmtId="0" fontId="68" fillId="30" borderId="17" applyNumberFormat="0" applyAlignment="0" applyProtection="0"/>
    <xf numFmtId="0" fontId="65" fillId="30" borderId="17" applyNumberFormat="0" applyAlignment="0" applyProtection="0"/>
    <xf numFmtId="0" fontId="68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37" fontId="53" fillId="0" borderId="0"/>
    <xf numFmtId="215" fontId="69" fillId="0" borderId="0"/>
    <xf numFmtId="37" fontId="53" fillId="0" borderId="0"/>
    <xf numFmtId="215" fontId="69" fillId="0" borderId="0"/>
    <xf numFmtId="37" fontId="53" fillId="0" borderId="0"/>
    <xf numFmtId="215" fontId="69" fillId="0" borderId="0"/>
    <xf numFmtId="37" fontId="53" fillId="0" borderId="0"/>
    <xf numFmtId="215" fontId="69" fillId="0" borderId="0"/>
    <xf numFmtId="37" fontId="53" fillId="0" borderId="0"/>
    <xf numFmtId="215" fontId="69" fillId="0" borderId="0"/>
    <xf numFmtId="37" fontId="53" fillId="0" borderId="0"/>
    <xf numFmtId="215" fontId="69" fillId="0" borderId="0"/>
    <xf numFmtId="37" fontId="53" fillId="0" borderId="0"/>
    <xf numFmtId="215" fontId="69" fillId="0" borderId="0"/>
    <xf numFmtId="37" fontId="53" fillId="0" borderId="0"/>
    <xf numFmtId="215" fontId="69" fillId="0" borderId="0"/>
    <xf numFmtId="21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9" fillId="0" borderId="0" applyFont="0" applyFill="0" applyBorder="0" applyAlignment="0" applyProtection="0"/>
    <xf numFmtId="20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9" fillId="0" borderId="0" applyFont="0" applyFill="0" applyBorder="0" applyAlignment="0" applyProtection="0"/>
    <xf numFmtId="216" fontId="31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8" fontId="70" fillId="0" borderId="0" applyFont="0" applyFill="0" applyBorder="0" applyAlignment="0" applyProtection="0"/>
    <xf numFmtId="208" fontId="70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9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29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19" fontId="29" fillId="0" borderId="0" applyFont="0" applyFill="0" applyBorder="0" applyAlignment="0" applyProtection="0"/>
    <xf numFmtId="44" fontId="71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3" fontId="7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3" fontId="40" fillId="0" borderId="0" applyFont="0" applyFill="0" applyBorder="0" applyAlignment="0" applyProtection="0"/>
    <xf numFmtId="208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1" fontId="7" fillId="0" borderId="0" applyFont="0" applyFill="0" applyBorder="0" applyAlignment="0" applyProtection="0"/>
    <xf numFmtId="222" fontId="32" fillId="0" borderId="0" applyFont="0" applyFill="0" applyBorder="0" applyAlignment="0" applyProtection="0"/>
    <xf numFmtId="193" fontId="7" fillId="0" borderId="0" applyFont="0" applyFill="0" applyBorder="0" applyAlignment="0" applyProtection="0"/>
    <xf numFmtId="189" fontId="24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4" fillId="0" borderId="0" applyFont="0" applyFill="0" applyBorder="0" applyAlignment="0" applyProtection="0"/>
    <xf numFmtId="222" fontId="32" fillId="0" borderId="0" applyFont="0" applyFill="0" applyBorder="0" applyAlignment="0" applyProtection="0"/>
    <xf numFmtId="193" fontId="7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19" fontId="46" fillId="0" borderId="0"/>
    <xf numFmtId="202" fontId="76" fillId="0" borderId="0"/>
    <xf numFmtId="219" fontId="69" fillId="0" borderId="0"/>
    <xf numFmtId="202" fontId="76" fillId="0" borderId="0"/>
    <xf numFmtId="202" fontId="76" fillId="0" borderId="0"/>
    <xf numFmtId="202" fontId="76" fillId="0" borderId="0"/>
    <xf numFmtId="202" fontId="76" fillId="0" borderId="0"/>
    <xf numFmtId="202" fontId="76" fillId="0" borderId="0"/>
    <xf numFmtId="202" fontId="76" fillId="0" borderId="0"/>
    <xf numFmtId="219" fontId="69" fillId="0" borderId="0"/>
    <xf numFmtId="219" fontId="69" fillId="0" borderId="0"/>
    <xf numFmtId="3" fontId="7" fillId="0" borderId="0" applyFont="0" applyFill="0" applyBorder="0" applyAlignment="0" applyProtection="0"/>
    <xf numFmtId="0" fontId="77" fillId="0" borderId="0"/>
    <xf numFmtId="0" fontId="77" fillId="0" borderId="0"/>
    <xf numFmtId="223" fontId="7" fillId="0" borderId="0">
      <alignment horizontal="center"/>
    </xf>
    <xf numFmtId="42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192" fontId="29" fillId="0" borderId="0" applyFont="0" applyFill="0" applyBorder="0" applyAlignment="0" applyProtection="0"/>
    <xf numFmtId="224" fontId="7" fillId="0" borderId="0" applyFont="0" applyFill="0" applyBorder="0" applyAlignment="0" applyProtection="0"/>
    <xf numFmtId="225" fontId="46" fillId="0" borderId="0"/>
    <xf numFmtId="226" fontId="46" fillId="0" borderId="0"/>
    <xf numFmtId="226" fontId="69" fillId="0" borderId="0"/>
    <xf numFmtId="225" fontId="69" fillId="0" borderId="0"/>
    <xf numFmtId="226" fontId="46" fillId="0" borderId="0"/>
    <xf numFmtId="226" fontId="69" fillId="0" borderId="0"/>
    <xf numFmtId="226" fontId="46" fillId="0" borderId="0"/>
    <xf numFmtId="226" fontId="69" fillId="0" borderId="0"/>
    <xf numFmtId="226" fontId="46" fillId="0" borderId="0"/>
    <xf numFmtId="226" fontId="69" fillId="0" borderId="0"/>
    <xf numFmtId="226" fontId="46" fillId="0" borderId="0"/>
    <xf numFmtId="226" fontId="69" fillId="0" borderId="0"/>
    <xf numFmtId="226" fontId="46" fillId="0" borderId="0"/>
    <xf numFmtId="226" fontId="69" fillId="0" borderId="0"/>
    <xf numFmtId="226" fontId="46" fillId="0" borderId="0"/>
    <xf numFmtId="226" fontId="69" fillId="0" borderId="0"/>
    <xf numFmtId="225" fontId="69" fillId="0" borderId="0"/>
    <xf numFmtId="225" fontId="69" fillId="0" borderId="0"/>
    <xf numFmtId="0" fontId="78" fillId="31" borderId="0" applyNumberFormat="0" applyFont="0" applyFill="0" applyBorder="0" applyProtection="0">
      <alignment horizontal="left"/>
    </xf>
    <xf numFmtId="15" fontId="7" fillId="0" borderId="10" applyBorder="0">
      <protection locked="0"/>
    </xf>
    <xf numFmtId="15" fontId="7" fillId="0" borderId="10" applyBorder="0">
      <protection locked="0"/>
    </xf>
    <xf numFmtId="15" fontId="7" fillId="0" borderId="10" applyBorder="0">
      <protection locked="0"/>
    </xf>
    <xf numFmtId="15" fontId="7" fillId="0" borderId="10" applyBorder="0">
      <protection locked="0"/>
    </xf>
    <xf numFmtId="15" fontId="7" fillId="0" borderId="10" applyBorder="0">
      <protection locked="0"/>
    </xf>
    <xf numFmtId="15" fontId="7" fillId="0" borderId="10" applyBorder="0">
      <protection locked="0"/>
    </xf>
    <xf numFmtId="0" fontId="79" fillId="0" borderId="0" applyProtection="0"/>
    <xf numFmtId="14" fontId="37" fillId="0" borderId="0" applyFill="0" applyBorder="0" applyAlignment="0"/>
    <xf numFmtId="0" fontId="79" fillId="0" borderId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7" fontId="46" fillId="0" borderId="0"/>
    <xf numFmtId="221" fontId="46" fillId="0" borderId="0"/>
    <xf numFmtId="221" fontId="69" fillId="0" borderId="0"/>
    <xf numFmtId="227" fontId="69" fillId="0" borderId="0"/>
    <xf numFmtId="221" fontId="46" fillId="0" borderId="0"/>
    <xf numFmtId="221" fontId="69" fillId="0" borderId="0"/>
    <xf numFmtId="221" fontId="46" fillId="0" borderId="0"/>
    <xf numFmtId="221" fontId="69" fillId="0" borderId="0"/>
    <xf numFmtId="221" fontId="46" fillId="0" borderId="0"/>
    <xf numFmtId="221" fontId="69" fillId="0" borderId="0"/>
    <xf numFmtId="221" fontId="46" fillId="0" borderId="0"/>
    <xf numFmtId="221" fontId="69" fillId="0" borderId="0"/>
    <xf numFmtId="221" fontId="46" fillId="0" borderId="0"/>
    <xf numFmtId="221" fontId="69" fillId="0" borderId="0"/>
    <xf numFmtId="221" fontId="46" fillId="0" borderId="0"/>
    <xf numFmtId="221" fontId="69" fillId="0" borderId="0"/>
    <xf numFmtId="227" fontId="69" fillId="0" borderId="0"/>
    <xf numFmtId="227" fontId="69" fillId="0" borderId="0"/>
    <xf numFmtId="228" fontId="7" fillId="0" borderId="0" applyFont="0" applyFill="0" applyBorder="0" applyAlignment="0" applyProtection="0"/>
    <xf numFmtId="0" fontId="53" fillId="0" borderId="0" applyNumberFormat="0" applyFill="0" applyBorder="0" applyAlignment="0" applyProtection="0"/>
    <xf numFmtId="213" fontId="7" fillId="0" borderId="0" applyFill="0" applyBorder="0" applyAlignment="0"/>
    <xf numFmtId="199" fontId="7" fillId="0" borderId="0" applyFill="0" applyBorder="0" applyAlignment="0"/>
    <xf numFmtId="213" fontId="7" fillId="0" borderId="0" applyFill="0" applyBorder="0" applyAlignment="0"/>
    <xf numFmtId="214" fontId="7" fillId="0" borderId="0" applyFill="0" applyBorder="0" applyAlignment="0"/>
    <xf numFmtId="199" fontId="7" fillId="0" borderId="0" applyFill="0" applyBorder="0" applyAlignment="0"/>
    <xf numFmtId="229" fontId="80" fillId="0" borderId="0" applyFont="0" applyFill="0" applyBorder="0" applyAlignment="0" applyProtection="0"/>
    <xf numFmtId="230" fontId="32" fillId="0" borderId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2" fontId="79" fillId="0" borderId="0" applyProtection="0"/>
    <xf numFmtId="231" fontId="85" fillId="0" borderId="0">
      <alignment horizontal="right"/>
    </xf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7" fillId="11" borderId="0" applyNumberFormat="0" applyBorder="0" applyAlignment="0" applyProtection="0"/>
    <xf numFmtId="0" fontId="87" fillId="11" borderId="0" applyNumberFormat="0" applyBorder="0" applyAlignment="0" applyProtection="0"/>
    <xf numFmtId="0" fontId="86" fillId="14" borderId="0" applyNumberFormat="0" applyBorder="0" applyAlignment="0" applyProtection="0"/>
    <xf numFmtId="0" fontId="87" fillId="11" borderId="0" applyNumberFormat="0" applyBorder="0" applyAlignment="0" applyProtection="0"/>
    <xf numFmtId="0" fontId="88" fillId="11" borderId="0" applyNumberFormat="0" applyBorder="0" applyAlignment="0" applyProtection="0"/>
    <xf numFmtId="0" fontId="86" fillId="14" borderId="0" applyNumberFormat="0" applyBorder="0" applyAlignment="0" applyProtection="0"/>
    <xf numFmtId="0" fontId="89" fillId="11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1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38" fontId="10" fillId="31" borderId="0" applyNumberFormat="0" applyBorder="0" applyAlignment="0" applyProtection="0"/>
    <xf numFmtId="38" fontId="10" fillId="31" borderId="0" applyNumberFormat="0" applyBorder="0" applyAlignment="0" applyProtection="0"/>
    <xf numFmtId="38" fontId="10" fillId="31" borderId="0" applyNumberFormat="0" applyBorder="0" applyAlignment="0" applyProtection="0"/>
    <xf numFmtId="0" fontId="90" fillId="0" borderId="0">
      <alignment horizontal="left"/>
    </xf>
    <xf numFmtId="0" fontId="90" fillId="32" borderId="18"/>
    <xf numFmtId="0" fontId="91" fillId="0" borderId="13" applyNumberFormat="0" applyAlignment="0" applyProtection="0">
      <alignment horizontal="left" vertical="center"/>
    </xf>
    <xf numFmtId="0" fontId="91" fillId="0" borderId="3">
      <alignment horizontal="left" vertical="center"/>
    </xf>
    <xf numFmtId="0" fontId="91" fillId="0" borderId="3">
      <alignment horizontal="left" vertical="center"/>
    </xf>
    <xf numFmtId="232" fontId="75" fillId="33" borderId="0">
      <alignment horizontal="left" vertical="top"/>
    </xf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2" fillId="0" borderId="19" applyNumberFormat="0" applyFill="0" applyAlignment="0" applyProtection="0"/>
    <xf numFmtId="0" fontId="93" fillId="0" borderId="20" applyNumberFormat="0" applyFill="0" applyAlignment="0" applyProtection="0"/>
    <xf numFmtId="0" fontId="94" fillId="0" borderId="20" applyNumberFormat="0" applyFill="0" applyAlignment="0" applyProtection="0"/>
    <xf numFmtId="0" fontId="92" fillId="0" borderId="19" applyNumberFormat="0" applyFill="0" applyAlignment="0" applyProtection="0"/>
    <xf numFmtId="0" fontId="95" fillId="0" borderId="20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6" fillId="0" borderId="20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7" fillId="0" borderId="21" applyNumberFormat="0" applyFill="0" applyAlignment="0" applyProtection="0"/>
    <xf numFmtId="0" fontId="98" fillId="0" borderId="22" applyNumberFormat="0" applyFill="0" applyAlignment="0" applyProtection="0"/>
    <xf numFmtId="0" fontId="99" fillId="0" borderId="22" applyNumberFormat="0" applyFill="0" applyAlignment="0" applyProtection="0"/>
    <xf numFmtId="0" fontId="97" fillId="0" borderId="21" applyNumberFormat="0" applyFill="0" applyAlignment="0" applyProtection="0"/>
    <xf numFmtId="0" fontId="100" fillId="0" borderId="22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101" fillId="0" borderId="22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2" fillId="0" borderId="23" applyNumberFormat="0" applyFill="0" applyAlignment="0" applyProtection="0"/>
    <xf numFmtId="0" fontId="103" fillId="0" borderId="24" applyNumberFormat="0" applyFill="0" applyAlignment="0" applyProtection="0"/>
    <xf numFmtId="0" fontId="104" fillId="0" borderId="24" applyNumberFormat="0" applyFill="0" applyAlignment="0" applyProtection="0"/>
    <xf numFmtId="0" fontId="102" fillId="0" borderId="23" applyNumberFormat="0" applyFill="0" applyAlignment="0" applyProtection="0"/>
    <xf numFmtId="0" fontId="105" fillId="0" borderId="24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6" fillId="0" borderId="24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33" fontId="38" fillId="0" borderId="25">
      <alignment horizontal="left"/>
    </xf>
    <xf numFmtId="234" fontId="38" fillId="0" borderId="14">
      <alignment horizontal="left"/>
    </xf>
    <xf numFmtId="0" fontId="107" fillId="0" borderId="26">
      <alignment horizontal="right"/>
    </xf>
    <xf numFmtId="0" fontId="90" fillId="1" borderId="14">
      <alignment horizontal="left"/>
    </xf>
    <xf numFmtId="0" fontId="108" fillId="0" borderId="0" applyProtection="0"/>
    <xf numFmtId="0" fontId="91" fillId="0" borderId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1" fillId="33" borderId="0">
      <alignment horizontal="left" wrapText="1"/>
    </xf>
    <xf numFmtId="10" fontId="10" fillId="33" borderId="15" applyNumberFormat="0" applyBorder="0" applyAlignment="0" applyProtection="0"/>
    <xf numFmtId="10" fontId="10" fillId="33" borderId="15" applyNumberFormat="0" applyBorder="0" applyAlignment="0" applyProtection="0"/>
    <xf numFmtId="10" fontId="10" fillId="33" borderId="15" applyNumberFormat="0" applyBorder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2" fillId="15" borderId="16" applyNumberFormat="0" applyAlignment="0" applyProtection="0"/>
    <xf numFmtId="0" fontId="113" fillId="12" borderId="16" applyNumberFormat="0" applyAlignment="0" applyProtection="0"/>
    <xf numFmtId="0" fontId="112" fillId="12" borderId="16" applyNumberFormat="0" applyAlignment="0" applyProtection="0"/>
    <xf numFmtId="0" fontId="112" fillId="15" borderId="16" applyNumberFormat="0" applyAlignment="0" applyProtection="0"/>
    <xf numFmtId="0" fontId="114" fillId="12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2" fillId="12" borderId="16" applyNumberFormat="0" applyAlignment="0" applyProtection="0"/>
    <xf numFmtId="0" fontId="112" fillId="15" borderId="16" applyNumberFormat="0" applyAlignment="0" applyProtection="0"/>
    <xf numFmtId="0" fontId="112" fillId="12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235" fontId="7" fillId="0" borderId="0" applyFont="0" applyFill="0" applyBorder="0" applyAlignment="0" applyProtection="0"/>
    <xf numFmtId="38" fontId="115" fillId="0" borderId="0"/>
    <xf numFmtId="38" fontId="116" fillId="0" borderId="0"/>
    <xf numFmtId="38" fontId="117" fillId="0" borderId="0"/>
    <xf numFmtId="38" fontId="118" fillId="0" borderId="0"/>
    <xf numFmtId="0" fontId="85" fillId="0" borderId="0"/>
    <xf numFmtId="0" fontId="85" fillId="0" borderId="0"/>
    <xf numFmtId="0" fontId="119" fillId="0" borderId="0" applyNumberFormat="0" applyFill="0" applyBorder="0" applyAlignment="0" applyProtection="0">
      <alignment vertical="top"/>
      <protection locked="0"/>
    </xf>
    <xf numFmtId="213" fontId="7" fillId="0" borderId="0" applyFill="0" applyBorder="0" applyAlignment="0"/>
    <xf numFmtId="199" fontId="7" fillId="0" borderId="0" applyFill="0" applyBorder="0" applyAlignment="0"/>
    <xf numFmtId="213" fontId="7" fillId="0" borderId="0" applyFill="0" applyBorder="0" applyAlignment="0"/>
    <xf numFmtId="214" fontId="7" fillId="0" borderId="0" applyFill="0" applyBorder="0" applyAlignment="0"/>
    <xf numFmtId="199" fontId="7" fillId="0" borderId="0" applyFill="0" applyBorder="0" applyAlignment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0" fillId="0" borderId="27" applyNumberFormat="0" applyFill="0" applyAlignment="0" applyProtection="0"/>
    <xf numFmtId="0" fontId="121" fillId="0" borderId="28" applyNumberFormat="0" applyFill="0" applyAlignment="0" applyProtection="0"/>
    <xf numFmtId="0" fontId="122" fillId="0" borderId="28" applyNumberFormat="0" applyFill="0" applyAlignment="0" applyProtection="0"/>
    <xf numFmtId="0" fontId="120" fillId="0" borderId="27" applyNumberFormat="0" applyFill="0" applyAlignment="0" applyProtection="0"/>
    <xf numFmtId="0" fontId="123" fillId="0" borderId="28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4" fillId="0" borderId="28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5" fillId="0" borderId="0"/>
    <xf numFmtId="0" fontId="126" fillId="0" borderId="0"/>
    <xf numFmtId="0" fontId="125" fillId="0" borderId="0"/>
    <xf numFmtId="0" fontId="126" fillId="0" borderId="0"/>
    <xf numFmtId="0" fontId="127" fillId="0" borderId="0"/>
    <xf numFmtId="236" fontId="75" fillId="0" borderId="0" applyFont="0" applyFill="0" applyBorder="0" applyAlignment="0" applyProtection="0"/>
    <xf numFmtId="237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0" fontId="128" fillId="0" borderId="11"/>
    <xf numFmtId="239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188" fontId="129" fillId="0" borderId="0" applyFont="0" applyFill="0" applyBorder="0" applyAlignment="0" applyProtection="0"/>
    <xf numFmtId="189" fontId="129" fillId="0" borderId="0" applyFont="0" applyFill="0" applyBorder="0" applyAlignment="0" applyProtection="0"/>
    <xf numFmtId="0" fontId="79" fillId="0" borderId="0" applyNumberFormat="0" applyFont="0" applyFill="0" applyAlignment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0" fillId="15" borderId="0" applyNumberFormat="0" applyBorder="0" applyAlignment="0" applyProtection="0"/>
    <xf numFmtId="0" fontId="131" fillId="15" borderId="0" applyNumberFormat="0" applyBorder="0" applyAlignment="0" applyProtection="0"/>
    <xf numFmtId="0" fontId="132" fillId="15" borderId="0" applyNumberFormat="0" applyBorder="0" applyAlignment="0" applyProtection="0"/>
    <xf numFmtId="0" fontId="130" fillId="15" borderId="0" applyNumberFormat="0" applyBorder="0" applyAlignment="0" applyProtection="0"/>
    <xf numFmtId="0" fontId="133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4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37" fontId="135" fillId="0" borderId="0"/>
    <xf numFmtId="37" fontId="135" fillId="0" borderId="0"/>
    <xf numFmtId="37" fontId="135" fillId="0" borderId="0"/>
    <xf numFmtId="37" fontId="135" fillId="0" borderId="0"/>
    <xf numFmtId="37" fontId="135" fillId="0" borderId="0"/>
    <xf numFmtId="0" fontId="125" fillId="0" borderId="0"/>
    <xf numFmtId="0" fontId="126" fillId="0" borderId="0"/>
    <xf numFmtId="0" fontId="126" fillId="0" borderId="0"/>
    <xf numFmtId="0" fontId="136" fillId="0" borderId="0"/>
    <xf numFmtId="241" fontId="46" fillId="0" borderId="0"/>
    <xf numFmtId="241" fontId="69" fillId="0" borderId="0"/>
    <xf numFmtId="226" fontId="136" fillId="0" borderId="0"/>
    <xf numFmtId="241" fontId="46" fillId="0" borderId="0"/>
    <xf numFmtId="241" fontId="69" fillId="0" borderId="0"/>
    <xf numFmtId="241" fontId="46" fillId="0" borderId="0"/>
    <xf numFmtId="241" fontId="69" fillId="0" borderId="0"/>
    <xf numFmtId="241" fontId="46" fillId="0" borderId="0"/>
    <xf numFmtId="241" fontId="69" fillId="0" borderId="0"/>
    <xf numFmtId="241" fontId="46" fillId="0" borderId="0"/>
    <xf numFmtId="241" fontId="69" fillId="0" borderId="0"/>
    <xf numFmtId="241" fontId="46" fillId="0" borderId="0"/>
    <xf numFmtId="241" fontId="69" fillId="0" borderId="0"/>
    <xf numFmtId="241" fontId="46" fillId="0" borderId="0"/>
    <xf numFmtId="241" fontId="69" fillId="0" borderId="0"/>
    <xf numFmtId="226" fontId="136" fillId="0" borderId="0"/>
    <xf numFmtId="226" fontId="136" fillId="0" borderId="0"/>
    <xf numFmtId="0" fontId="77" fillId="0" borderId="0"/>
    <xf numFmtId="0" fontId="7" fillId="0" borderId="0"/>
    <xf numFmtId="0" fontId="7" fillId="0" borderId="0"/>
    <xf numFmtId="0" fontId="7" fillId="0" borderId="0"/>
    <xf numFmtId="215" fontId="7" fillId="0" borderId="0"/>
    <xf numFmtId="0" fontId="7" fillId="0" borderId="0"/>
    <xf numFmtId="215" fontId="7" fillId="0" borderId="0"/>
    <xf numFmtId="215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0" borderId="0"/>
    <xf numFmtId="0" fontId="28" fillId="0" borderId="0"/>
    <xf numFmtId="0" fontId="32" fillId="0" borderId="0"/>
    <xf numFmtId="0" fontId="24" fillId="0" borderId="0"/>
    <xf numFmtId="0" fontId="28" fillId="0" borderId="0"/>
    <xf numFmtId="0" fontId="7" fillId="0" borderId="0"/>
    <xf numFmtId="0" fontId="28" fillId="0" borderId="0"/>
    <xf numFmtId="0" fontId="28" fillId="0" borderId="0"/>
    <xf numFmtId="0" fontId="2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7" fillId="0" borderId="0"/>
    <xf numFmtId="0" fontId="28" fillId="0" borderId="0"/>
    <xf numFmtId="0" fontId="29" fillId="0" borderId="0"/>
    <xf numFmtId="0" fontId="32" fillId="0" borderId="0"/>
    <xf numFmtId="0" fontId="7" fillId="0" borderId="0"/>
    <xf numFmtId="0" fontId="7" fillId="0" borderId="0"/>
    <xf numFmtId="0" fontId="29" fillId="0" borderId="0"/>
    <xf numFmtId="0" fontId="27" fillId="0" borderId="0"/>
    <xf numFmtId="0" fontId="24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4" fillId="0" borderId="0"/>
    <xf numFmtId="0" fontId="40" fillId="0" borderId="0"/>
    <xf numFmtId="0" fontId="28" fillId="0" borderId="0"/>
    <xf numFmtId="0" fontId="7" fillId="0" borderId="0"/>
    <xf numFmtId="0" fontId="41" fillId="0" borderId="0"/>
    <xf numFmtId="0" fontId="29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137" fillId="0" borderId="0"/>
    <xf numFmtId="0" fontId="13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7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32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1" fillId="0" borderId="0"/>
    <xf numFmtId="0" fontId="139" fillId="0" borderId="0"/>
    <xf numFmtId="0" fontId="28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4" fillId="0" borderId="0"/>
    <xf numFmtId="0" fontId="7" fillId="0" borderId="0"/>
    <xf numFmtId="0" fontId="27" fillId="0" borderId="0"/>
    <xf numFmtId="0" fontId="24" fillId="0" borderId="0"/>
    <xf numFmtId="0" fontId="28" fillId="0" borderId="0"/>
    <xf numFmtId="0" fontId="7" fillId="0" borderId="0"/>
    <xf numFmtId="0" fontId="6" fillId="0" borderId="0"/>
    <xf numFmtId="0" fontId="138" fillId="0" borderId="0"/>
    <xf numFmtId="0" fontId="7" fillId="0" borderId="0"/>
    <xf numFmtId="0" fontId="32" fillId="0" borderId="0"/>
    <xf numFmtId="0" fontId="30" fillId="0" borderId="0"/>
    <xf numFmtId="0" fontId="29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24" fillId="0" borderId="0"/>
    <xf numFmtId="0" fontId="7" fillId="0" borderId="0"/>
    <xf numFmtId="0" fontId="27" fillId="0" borderId="0"/>
    <xf numFmtId="0" fontId="138" fillId="0" borderId="0"/>
    <xf numFmtId="0" fontId="32" fillId="0" borderId="0"/>
    <xf numFmtId="0" fontId="7" fillId="0" borderId="0"/>
    <xf numFmtId="0" fontId="32" fillId="0" borderId="0"/>
    <xf numFmtId="0" fontId="24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28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28" fillId="0" borderId="0"/>
    <xf numFmtId="0" fontId="28" fillId="0" borderId="0"/>
    <xf numFmtId="0" fontId="7" fillId="0" borderId="0"/>
    <xf numFmtId="0" fontId="24" fillId="0" borderId="0"/>
    <xf numFmtId="0" fontId="28" fillId="0" borderId="0"/>
    <xf numFmtId="0" fontId="1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1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42" fontId="29" fillId="0" borderId="0"/>
    <xf numFmtId="0" fontId="7" fillId="0" borderId="0"/>
    <xf numFmtId="0" fontId="29" fillId="0" borderId="0"/>
    <xf numFmtId="0" fontId="28" fillId="0" borderId="0"/>
    <xf numFmtId="0" fontId="7" fillId="0" borderId="0"/>
    <xf numFmtId="0" fontId="56" fillId="0" borderId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1" fillId="5" borderId="7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7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1" fillId="29" borderId="30" applyNumberFormat="0" applyAlignment="0" applyProtection="0"/>
    <xf numFmtId="0" fontId="141" fillId="29" borderId="30" applyNumberFormat="0" applyAlignment="0" applyProtection="0"/>
    <xf numFmtId="0" fontId="140" fillId="28" borderId="30" applyNumberFormat="0" applyAlignment="0" applyProtection="0"/>
    <xf numFmtId="0" fontId="141" fillId="29" borderId="30" applyNumberFormat="0" applyAlignment="0" applyProtection="0"/>
    <xf numFmtId="0" fontId="142" fillId="29" borderId="30" applyNumberFormat="0" applyAlignment="0" applyProtection="0"/>
    <xf numFmtId="0" fontId="140" fillId="28" borderId="30" applyNumberFormat="0" applyAlignment="0" applyProtection="0"/>
    <xf numFmtId="0" fontId="143" fillId="29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9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21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10" applyNumberFormat="0" applyBorder="0"/>
    <xf numFmtId="9" fontId="129" fillId="0" borderId="10" applyNumberFormat="0" applyBorder="0"/>
    <xf numFmtId="213" fontId="7" fillId="0" borderId="0" applyFill="0" applyBorder="0" applyAlignment="0"/>
    <xf numFmtId="199" fontId="7" fillId="0" borderId="0" applyFill="0" applyBorder="0" applyAlignment="0"/>
    <xf numFmtId="213" fontId="7" fillId="0" borderId="0" applyFill="0" applyBorder="0" applyAlignment="0"/>
    <xf numFmtId="214" fontId="7" fillId="0" borderId="0" applyFill="0" applyBorder="0" applyAlignment="0"/>
    <xf numFmtId="199" fontId="7" fillId="0" borderId="0" applyFill="0" applyBorder="0" applyAlignment="0"/>
    <xf numFmtId="0" fontId="144" fillId="0" borderId="14" applyNumberFormat="0" applyFont="0" applyFill="0" applyBorder="0" applyAlignment="0">
      <alignment horizontal="centerContinuous"/>
    </xf>
    <xf numFmtId="37" fontId="38" fillId="0" borderId="0"/>
    <xf numFmtId="0" fontId="7" fillId="0" borderId="0">
      <alignment vertical="justify"/>
    </xf>
    <xf numFmtId="0" fontId="7" fillId="0" borderId="0">
      <alignment vertical="justify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243" fontId="7" fillId="0" borderId="0"/>
    <xf numFmtId="0" fontId="145" fillId="0" borderId="0" applyNumberFormat="0" applyFont="0" applyFill="0" applyBorder="0" applyAlignment="0" applyProtection="0"/>
    <xf numFmtId="4" fontId="37" fillId="34" borderId="30" applyNumberFormat="0" applyProtection="0">
      <alignment vertical="center"/>
    </xf>
    <xf numFmtId="4" fontId="146" fillId="34" borderId="30" applyNumberFormat="0" applyProtection="0">
      <alignment vertical="center"/>
    </xf>
    <xf numFmtId="4" fontId="146" fillId="34" borderId="30" applyNumberFormat="0" applyProtection="0">
      <alignment vertical="center"/>
    </xf>
    <xf numFmtId="4" fontId="37" fillId="34" borderId="30" applyNumberFormat="0" applyProtection="0">
      <alignment horizontal="left" vertical="center" indent="1"/>
    </xf>
    <xf numFmtId="4" fontId="37" fillId="34" borderId="30" applyNumberFormat="0" applyProtection="0">
      <alignment horizontal="left" vertical="center" indent="1"/>
    </xf>
    <xf numFmtId="4" fontId="37" fillId="34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4" fontId="37" fillId="36" borderId="30" applyNumberFormat="0" applyProtection="0">
      <alignment horizontal="right" vertical="center"/>
    </xf>
    <xf numFmtId="4" fontId="37" fillId="36" borderId="30" applyNumberFormat="0" applyProtection="0">
      <alignment horizontal="right" vertical="center"/>
    </xf>
    <xf numFmtId="4" fontId="37" fillId="37" borderId="30" applyNumberFormat="0" applyProtection="0">
      <alignment horizontal="right" vertical="center"/>
    </xf>
    <xf numFmtId="4" fontId="37" fillId="37" borderId="30" applyNumberFormat="0" applyProtection="0">
      <alignment horizontal="right" vertical="center"/>
    </xf>
    <xf numFmtId="4" fontId="37" fillId="38" borderId="30" applyNumberFormat="0" applyProtection="0">
      <alignment horizontal="right" vertical="center"/>
    </xf>
    <xf numFmtId="4" fontId="37" fillId="38" borderId="30" applyNumberFormat="0" applyProtection="0">
      <alignment horizontal="right" vertical="center"/>
    </xf>
    <xf numFmtId="4" fontId="37" fillId="39" borderId="30" applyNumberFormat="0" applyProtection="0">
      <alignment horizontal="right" vertical="center"/>
    </xf>
    <xf numFmtId="4" fontId="37" fillId="39" borderId="30" applyNumberFormat="0" applyProtection="0">
      <alignment horizontal="right" vertical="center"/>
    </xf>
    <xf numFmtId="4" fontId="37" fillId="40" borderId="30" applyNumberFormat="0" applyProtection="0">
      <alignment horizontal="right" vertical="center"/>
    </xf>
    <xf numFmtId="4" fontId="37" fillId="40" borderId="30" applyNumberFormat="0" applyProtection="0">
      <alignment horizontal="right" vertical="center"/>
    </xf>
    <xf numFmtId="4" fontId="37" fillId="41" borderId="30" applyNumberFormat="0" applyProtection="0">
      <alignment horizontal="right" vertical="center"/>
    </xf>
    <xf numFmtId="4" fontId="37" fillId="41" borderId="30" applyNumberFormat="0" applyProtection="0">
      <alignment horizontal="right" vertical="center"/>
    </xf>
    <xf numFmtId="4" fontId="37" fillId="42" borderId="30" applyNumberFormat="0" applyProtection="0">
      <alignment horizontal="right" vertical="center"/>
    </xf>
    <xf numFmtId="4" fontId="37" fillId="42" borderId="30" applyNumberFormat="0" applyProtection="0">
      <alignment horizontal="right" vertical="center"/>
    </xf>
    <xf numFmtId="4" fontId="37" fillId="43" borderId="30" applyNumberFormat="0" applyProtection="0">
      <alignment horizontal="right" vertical="center"/>
    </xf>
    <xf numFmtId="4" fontId="37" fillId="43" borderId="30" applyNumberFormat="0" applyProtection="0">
      <alignment horizontal="right" vertical="center"/>
    </xf>
    <xf numFmtId="4" fontId="37" fillId="44" borderId="30" applyNumberFormat="0" applyProtection="0">
      <alignment horizontal="right" vertical="center"/>
    </xf>
    <xf numFmtId="4" fontId="37" fillId="44" borderId="30" applyNumberFormat="0" applyProtection="0">
      <alignment horizontal="right" vertical="center"/>
    </xf>
    <xf numFmtId="4" fontId="147" fillId="45" borderId="30" applyNumberFormat="0" applyProtection="0">
      <alignment horizontal="left" vertical="center" indent="1"/>
    </xf>
    <xf numFmtId="4" fontId="37" fillId="46" borderId="31" applyNumberFormat="0" applyProtection="0">
      <alignment horizontal="left" vertical="center" indent="1"/>
    </xf>
    <xf numFmtId="4" fontId="37" fillId="46" borderId="31" applyNumberFormat="0" applyProtection="0">
      <alignment horizontal="left" vertical="center" indent="1"/>
    </xf>
    <xf numFmtId="4" fontId="148" fillId="47" borderId="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4" fontId="37" fillId="46" borderId="30" applyNumberFormat="0" applyProtection="0">
      <alignment horizontal="left" vertical="center" indent="1"/>
    </xf>
    <xf numFmtId="4" fontId="37" fillId="46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0" fontId="7" fillId="48" borderId="30" applyNumberFormat="0" applyProtection="0">
      <alignment horizontal="left" vertical="center" indent="1"/>
    </xf>
    <xf numFmtId="0" fontId="7" fillId="48" borderId="30" applyNumberFormat="0" applyProtection="0">
      <alignment horizontal="left" vertical="center" indent="1"/>
    </xf>
    <xf numFmtId="0" fontId="7" fillId="48" borderId="30" applyNumberFormat="0" applyProtection="0">
      <alignment horizontal="left" vertical="center" indent="1"/>
    </xf>
    <xf numFmtId="0" fontId="7" fillId="48" borderId="30" applyNumberFormat="0" applyProtection="0">
      <alignment horizontal="left" vertical="center" indent="1"/>
    </xf>
    <xf numFmtId="0" fontId="7" fillId="49" borderId="30" applyNumberFormat="0" applyProtection="0">
      <alignment horizontal="left" vertical="center" indent="1"/>
    </xf>
    <xf numFmtId="0" fontId="7" fillId="49" borderId="30" applyNumberFormat="0" applyProtection="0">
      <alignment horizontal="left" vertical="center" indent="1"/>
    </xf>
    <xf numFmtId="0" fontId="7" fillId="49" borderId="30" applyNumberFormat="0" applyProtection="0">
      <alignment horizontal="left" vertical="center" indent="1"/>
    </xf>
    <xf numFmtId="0" fontId="7" fillId="49" borderId="30" applyNumberFormat="0" applyProtection="0">
      <alignment horizontal="left" vertical="center" indent="1"/>
    </xf>
    <xf numFmtId="0" fontId="7" fillId="31" borderId="30" applyNumberFormat="0" applyProtection="0">
      <alignment horizontal="left" vertical="center" indent="1"/>
    </xf>
    <xf numFmtId="0" fontId="7" fillId="31" borderId="30" applyNumberFormat="0" applyProtection="0">
      <alignment horizontal="left" vertical="center" indent="1"/>
    </xf>
    <xf numFmtId="0" fontId="7" fillId="31" borderId="30" applyNumberFormat="0" applyProtection="0">
      <alignment horizontal="left" vertical="center" indent="1"/>
    </xf>
    <xf numFmtId="0" fontId="7" fillId="31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4" fontId="37" fillId="33" borderId="30" applyNumberFormat="0" applyProtection="0">
      <alignment vertical="center"/>
    </xf>
    <xf numFmtId="4" fontId="37" fillId="33" borderId="30" applyNumberFormat="0" applyProtection="0">
      <alignment vertical="center"/>
    </xf>
    <xf numFmtId="4" fontId="146" fillId="33" borderId="30" applyNumberFormat="0" applyProtection="0">
      <alignment vertical="center"/>
    </xf>
    <xf numFmtId="4" fontId="146" fillId="33" borderId="30" applyNumberFormat="0" applyProtection="0">
      <alignment vertical="center"/>
    </xf>
    <xf numFmtId="4" fontId="37" fillId="33" borderId="30" applyNumberFormat="0" applyProtection="0">
      <alignment horizontal="left" vertical="center" indent="1"/>
    </xf>
    <xf numFmtId="4" fontId="37" fillId="33" borderId="30" applyNumberFormat="0" applyProtection="0">
      <alignment horizontal="left" vertical="center" indent="1"/>
    </xf>
    <xf numFmtId="4" fontId="37" fillId="33" borderId="30" applyNumberFormat="0" applyProtection="0">
      <alignment horizontal="left" vertical="center" indent="1"/>
    </xf>
    <xf numFmtId="4" fontId="37" fillId="33" borderId="30" applyNumberFormat="0" applyProtection="0">
      <alignment horizontal="left" vertical="center" indent="1"/>
    </xf>
    <xf numFmtId="4" fontId="37" fillId="46" borderId="30" applyNumberFormat="0" applyProtection="0">
      <alignment horizontal="right" vertical="center"/>
    </xf>
    <xf numFmtId="4" fontId="146" fillId="46" borderId="30" applyNumberFormat="0" applyProtection="0">
      <alignment horizontal="right" vertical="center"/>
    </xf>
    <xf numFmtId="4" fontId="146" fillId="46" borderId="30" applyNumberFormat="0" applyProtection="0">
      <alignment horizontal="right" vertical="center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149" fillId="0" borderId="0"/>
    <xf numFmtId="4" fontId="150" fillId="46" borderId="30" applyNumberFormat="0" applyProtection="0">
      <alignment horizontal="right" vertical="center"/>
    </xf>
    <xf numFmtId="4" fontId="150" fillId="46" borderId="30" applyNumberFormat="0" applyProtection="0">
      <alignment horizontal="right" vertical="center"/>
    </xf>
    <xf numFmtId="0" fontId="151" fillId="0" borderId="0">
      <alignment horizontal="left"/>
    </xf>
    <xf numFmtId="0" fontId="76" fillId="0" borderId="12" applyAlignment="0">
      <alignment horizontal="centerContinuous"/>
    </xf>
    <xf numFmtId="0" fontId="126" fillId="0" borderId="0"/>
    <xf numFmtId="0" fontId="80" fillId="0" borderId="0"/>
    <xf numFmtId="244" fontId="152" fillId="0" borderId="0"/>
    <xf numFmtId="0" fontId="153" fillId="0" borderId="0" applyNumberFormat="0" applyBorder="0" applyAlignment="0"/>
    <xf numFmtId="0" fontId="148" fillId="0" borderId="0" applyNumberFormat="0" applyBorder="0" applyAlignment="0"/>
    <xf numFmtId="0" fontId="147" fillId="0" borderId="0" applyNumberFormat="0" applyBorder="0" applyAlignment="0"/>
    <xf numFmtId="0" fontId="154" fillId="0" borderId="0" applyNumberFormat="0" applyBorder="0" applyAlignment="0"/>
    <xf numFmtId="0" fontId="128" fillId="0" borderId="0"/>
    <xf numFmtId="0" fontId="155" fillId="33" borderId="0">
      <alignment wrapText="1"/>
    </xf>
    <xf numFmtId="3" fontId="7" fillId="0" borderId="15" applyNumberFormat="0" applyFont="0" applyFill="0" applyAlignment="0" applyProtection="0">
      <alignment vertical="center"/>
    </xf>
    <xf numFmtId="49" fontId="37" fillId="0" borderId="0" applyFill="0" applyBorder="0" applyAlignment="0"/>
    <xf numFmtId="245" fontId="7" fillId="0" borderId="0" applyFill="0" applyBorder="0" applyAlignment="0"/>
    <xf numFmtId="246" fontId="7" fillId="0" borderId="0" applyFill="0" applyBorder="0" applyAlignment="0"/>
    <xf numFmtId="0" fontId="156" fillId="0" borderId="32"/>
    <xf numFmtId="40" fontId="157" fillId="0" borderId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2" fillId="0" borderId="33" applyNumberFormat="0" applyFill="0" applyAlignment="0" applyProtection="0"/>
    <xf numFmtId="0" fontId="163" fillId="0" borderId="34" applyNumberFormat="0" applyFill="0" applyAlignment="0" applyProtection="0"/>
    <xf numFmtId="0" fontId="164" fillId="0" borderId="34" applyNumberFormat="0" applyFill="0" applyAlignment="0" applyProtection="0"/>
    <xf numFmtId="0" fontId="162" fillId="0" borderId="33" applyNumberFormat="0" applyFill="0" applyAlignment="0" applyProtection="0"/>
    <xf numFmtId="0" fontId="165" fillId="0" borderId="34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4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40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9" fontId="166" fillId="0" borderId="0" applyFont="0" applyFill="0" applyBorder="0" applyAlignment="0" applyProtection="0"/>
    <xf numFmtId="187" fontId="167" fillId="0" borderId="8">
      <alignment horizontal="left" vertical="top"/>
    </xf>
    <xf numFmtId="187" fontId="168" fillId="0" borderId="9">
      <alignment horizontal="left" vertical="top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78" fillId="0" borderId="0">
      <alignment horizontal="left"/>
    </xf>
    <xf numFmtId="0" fontId="126" fillId="0" borderId="35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59" fillId="29" borderId="16" applyNumberFormat="0" applyAlignment="0" applyProtection="0"/>
    <xf numFmtId="0" fontId="59" fillId="29" borderId="16" applyNumberFormat="0" applyAlignment="0" applyProtection="0"/>
    <xf numFmtId="0" fontId="58" fillId="28" borderId="16" applyNumberFormat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247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1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199" fontId="40" fillId="0" borderId="0" applyFont="0" applyFill="0" applyBorder="0" applyAlignment="0" applyProtection="0"/>
    <xf numFmtId="199" fontId="40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193" fontId="24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1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28" fillId="0" borderId="0" applyFont="0" applyFill="0" applyBorder="0" applyAlignment="0" applyProtection="0"/>
    <xf numFmtId="218" fontId="40" fillId="0" borderId="0" applyFont="0" applyFill="0" applyBorder="0" applyAlignment="0" applyProtection="0"/>
    <xf numFmtId="218" fontId="40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08" fontId="37" fillId="0" borderId="0" applyFont="0" applyFill="0" applyBorder="0" applyAlignment="0" applyProtection="0"/>
    <xf numFmtId="18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9" fontId="46" fillId="0" borderId="0" applyFill="0" applyBorder="0" applyAlignment="0" applyProtection="0"/>
    <xf numFmtId="252" fontId="29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5" fillId="30" borderId="17" applyNumberFormat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1" fillId="0" borderId="28" applyNumberFormat="0" applyFill="0" applyAlignment="0" applyProtection="0"/>
    <xf numFmtId="0" fontId="120" fillId="0" borderId="27" applyNumberFormat="0" applyFill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7" fillId="11" borderId="0" applyNumberFormat="0" applyBorder="0" applyAlignment="0" applyProtection="0"/>
    <xf numFmtId="0" fontId="86" fillId="14" borderId="0" applyNumberFormat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9" fontId="179" fillId="0" borderId="0" applyFont="0" applyFill="0" applyBorder="0" applyAlignment="0" applyProtection="0"/>
    <xf numFmtId="0" fontId="27" fillId="0" borderId="0"/>
    <xf numFmtId="253" fontId="152" fillId="0" borderId="0"/>
    <xf numFmtId="254" fontId="152" fillId="0" borderId="0"/>
    <xf numFmtId="0" fontId="7" fillId="0" borderId="0"/>
    <xf numFmtId="0" fontId="7" fillId="0" borderId="0"/>
    <xf numFmtId="0" fontId="24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9" fillId="0" borderId="0"/>
    <xf numFmtId="0" fontId="180" fillId="0" borderId="0"/>
    <xf numFmtId="0" fontId="7" fillId="0" borderId="0"/>
    <xf numFmtId="0" fontId="31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138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23" fillId="0" borderId="0"/>
    <xf numFmtId="0" fontId="28" fillId="0" borderId="0"/>
    <xf numFmtId="0" fontId="7" fillId="0" borderId="0"/>
    <xf numFmtId="0" fontId="28" fillId="0" borderId="0"/>
    <xf numFmtId="0" fontId="29" fillId="0" borderId="0"/>
    <xf numFmtId="0" fontId="28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8" fillId="0" borderId="0"/>
    <xf numFmtId="253" fontId="152" fillId="0" borderId="0"/>
    <xf numFmtId="253" fontId="152" fillId="0" borderId="0"/>
    <xf numFmtId="0" fontId="28" fillId="0" borderId="0"/>
    <xf numFmtId="0" fontId="24" fillId="0" borderId="0"/>
    <xf numFmtId="0" fontId="28" fillId="0" borderId="0"/>
    <xf numFmtId="0" fontId="7" fillId="0" borderId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2" fillId="15" borderId="16" applyNumberFormat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1" fillId="15" borderId="0" applyNumberFormat="0" applyBorder="0" applyAlignment="0" applyProtection="0"/>
    <xf numFmtId="0" fontId="130" fillId="15" borderId="0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2" fillId="0" borderId="33" applyNumberFormat="0" applyFill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13" borderId="0" applyNumberFormat="0" applyBorder="0" applyAlignment="0" applyProtection="0"/>
    <xf numFmtId="255" fontId="181" fillId="0" borderId="0" applyFont="0" applyFill="0" applyBorder="0" applyAlignment="0" applyProtection="0"/>
    <xf numFmtId="256" fontId="181" fillId="0" borderId="0" applyFont="0" applyFill="0" applyBorder="0" applyAlignment="0" applyProtection="0"/>
    <xf numFmtId="257" fontId="181" fillId="0" borderId="0" applyFont="0" applyFill="0" applyBorder="0" applyAlignment="0" applyProtection="0"/>
    <xf numFmtId="258" fontId="181" fillId="0" borderId="0" applyFont="0" applyFill="0" applyBorder="0" applyAlignment="0" applyProtection="0"/>
    <xf numFmtId="0" fontId="7" fillId="0" borderId="0"/>
    <xf numFmtId="0" fontId="7" fillId="0" borderId="0"/>
    <xf numFmtId="0" fontId="182" fillId="0" borderId="0"/>
    <xf numFmtId="0" fontId="7" fillId="0" borderId="0"/>
    <xf numFmtId="0" fontId="179" fillId="0" borderId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3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27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25" borderId="0" applyNumberFormat="0" applyBorder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1" fillId="29" borderId="30" applyNumberFormat="0" applyAlignment="0" applyProtection="0"/>
    <xf numFmtId="0" fontId="141" fillId="29" borderId="30" applyNumberFormat="0" applyAlignment="0" applyProtection="0"/>
    <xf numFmtId="0" fontId="140" fillId="28" borderId="30" applyNumberFormat="0" applyAlignment="0" applyProtection="0"/>
    <xf numFmtId="0" fontId="7" fillId="10" borderId="29" applyNumberFormat="0" applyFont="0" applyAlignment="0" applyProtection="0"/>
    <xf numFmtId="0" fontId="31" fillId="10" borderId="29" applyNumberFormat="0" applyFont="0" applyAlignment="0" applyProtection="0"/>
    <xf numFmtId="0" fontId="7" fillId="10" borderId="29" applyNumberFormat="0" applyFont="0" applyAlignment="0" applyProtection="0"/>
    <xf numFmtId="0" fontId="7" fillId="10" borderId="29" applyNumberFormat="0" applyFont="0" applyAlignment="0" applyProtection="0"/>
    <xf numFmtId="0" fontId="7" fillId="10" borderId="29" applyNumberFormat="0" applyFont="0" applyAlignment="0" applyProtection="0"/>
    <xf numFmtId="0" fontId="7" fillId="10" borderId="29" applyNumberFormat="0" applyFont="0" applyAlignment="0" applyProtection="0"/>
    <xf numFmtId="0" fontId="7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28" fillId="10" borderId="29" applyNumberFormat="0" applyFont="0" applyAlignment="0" applyProtection="0"/>
    <xf numFmtId="0" fontId="183" fillId="10" borderId="29" applyNumberFormat="0" applyFont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3" fillId="0" borderId="20" applyNumberFormat="0" applyFill="0" applyAlignment="0" applyProtection="0"/>
    <xf numFmtId="0" fontId="92" fillId="0" borderId="19" applyNumberFormat="0" applyFill="0" applyAlignment="0" applyProtection="0"/>
    <xf numFmtId="0" fontId="101" fillId="0" borderId="22" applyNumberFormat="0" applyFill="0" applyAlignment="0" applyProtection="0"/>
    <xf numFmtId="0" fontId="101" fillId="0" borderId="22" applyNumberFormat="0" applyFill="0" applyAlignment="0" applyProtection="0"/>
    <xf numFmtId="0" fontId="101" fillId="0" borderId="22" applyNumberFormat="0" applyFill="0" applyAlignment="0" applyProtection="0"/>
    <xf numFmtId="0" fontId="98" fillId="0" borderId="22" applyNumberFormat="0" applyFill="0" applyAlignment="0" applyProtection="0"/>
    <xf numFmtId="0" fontId="97" fillId="0" borderId="21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3" fillId="0" borderId="24" applyNumberFormat="0" applyFill="0" applyAlignment="0" applyProtection="0"/>
    <xf numFmtId="0" fontId="102" fillId="0" borderId="23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0" fontId="38" fillId="0" borderId="0">
      <alignment vertical="center"/>
    </xf>
    <xf numFmtId="40" fontId="185" fillId="0" borderId="0" applyFont="0" applyFill="0" applyBorder="0" applyAlignment="0" applyProtection="0"/>
    <xf numFmtId="38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9" fontId="186" fillId="0" borderId="0" applyFont="0" applyFill="0" applyBorder="0" applyAlignment="0" applyProtection="0"/>
    <xf numFmtId="0" fontId="187" fillId="0" borderId="0"/>
    <xf numFmtId="204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59" fontId="188" fillId="0" borderId="0" applyFont="0" applyFill="0" applyBorder="0" applyAlignment="0" applyProtection="0"/>
    <xf numFmtId="260" fontId="188" fillId="0" borderId="0" applyFont="0" applyFill="0" applyBorder="0" applyAlignment="0" applyProtection="0"/>
    <xf numFmtId="0" fontId="189" fillId="0" borderId="0"/>
    <xf numFmtId="0" fontId="79" fillId="0" borderId="0"/>
    <xf numFmtId="41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129" fillId="0" borderId="0"/>
    <xf numFmtId="40" fontId="191" fillId="0" borderId="0" applyFont="0" applyFill="0" applyBorder="0" applyAlignment="0" applyProtection="0">
      <alignment vertical="center"/>
    </xf>
    <xf numFmtId="38" fontId="191" fillId="0" borderId="0" applyFont="0" applyFill="0" applyBorder="0" applyAlignment="0" applyProtection="0">
      <alignment vertical="center"/>
    </xf>
    <xf numFmtId="0" fontId="39" fillId="0" borderId="0"/>
    <xf numFmtId="261" fontId="190" fillId="0" borderId="0" applyFont="0" applyFill="0" applyBorder="0" applyAlignment="0" applyProtection="0"/>
    <xf numFmtId="188" fontId="192" fillId="0" borderId="0" applyFont="0" applyFill="0" applyBorder="0" applyAlignment="0" applyProtection="0"/>
    <xf numFmtId="262" fontId="19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11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3" borderId="0" applyNumberFormat="0" applyBorder="0" applyAlignment="0" applyProtection="0"/>
    <xf numFmtId="0" fontId="31" fillId="6" borderId="0" applyNumberFormat="0" applyBorder="0" applyAlignment="0" applyProtection="0"/>
    <xf numFmtId="0" fontId="31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8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19" borderId="0" applyNumberFormat="0" applyBorder="0" applyAlignment="0" applyProtection="0"/>
    <xf numFmtId="0" fontId="49" fillId="9" borderId="0" applyNumberFormat="0" applyBorder="0" applyAlignment="0" applyProtection="0"/>
    <xf numFmtId="0" fontId="62" fillId="29" borderId="16" applyNumberFormat="0" applyAlignment="0" applyProtection="0"/>
    <xf numFmtId="0" fontId="65" fillId="30" borderId="17" applyNumberFormat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6" fillId="11" borderId="0" applyNumberFormat="0" applyBorder="0" applyAlignment="0" applyProtection="0"/>
    <xf numFmtId="0" fontId="96" fillId="0" borderId="20" applyNumberFormat="0" applyFill="0" applyAlignment="0" applyProtection="0"/>
    <xf numFmtId="0" fontId="101" fillId="0" borderId="22" applyNumberFormat="0" applyFill="0" applyAlignment="0" applyProtection="0"/>
    <xf numFmtId="0" fontId="106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12" fillId="12" borderId="16" applyNumberFormat="0" applyAlignment="0" applyProtection="0"/>
    <xf numFmtId="0" fontId="124" fillId="0" borderId="28" applyNumberFormat="0" applyFill="0" applyAlignment="0" applyProtection="0"/>
    <xf numFmtId="0" fontId="134" fillId="15" borderId="0" applyNumberFormat="0" applyBorder="0" applyAlignment="0" applyProtection="0"/>
    <xf numFmtId="0" fontId="193" fillId="0" borderId="0"/>
    <xf numFmtId="0" fontId="32" fillId="0" borderId="0" applyNumberFormat="0" applyFont="0" applyFill="0" applyBorder="0" applyAlignment="0" applyProtection="0"/>
    <xf numFmtId="0" fontId="193" fillId="0" borderId="0"/>
    <xf numFmtId="0" fontId="180" fillId="0" borderId="0"/>
    <xf numFmtId="0" fontId="193" fillId="0" borderId="0"/>
    <xf numFmtId="0" fontId="193" fillId="0" borderId="0"/>
    <xf numFmtId="0" fontId="180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7" fillId="10" borderId="29" applyNumberFormat="0" applyFont="0" applyAlignment="0" applyProtection="0"/>
    <xf numFmtId="0" fontId="140" fillId="29" borderId="30" applyNumberFormat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34" applyNumberFormat="0" applyFill="0" applyAlignment="0" applyProtection="0"/>
    <xf numFmtId="0" fontId="120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193" fillId="0" borderId="0"/>
    <xf numFmtId="0" fontId="180" fillId="0" borderId="0"/>
    <xf numFmtId="0" fontId="193" fillId="0" borderId="0"/>
    <xf numFmtId="0" fontId="193" fillId="0" borderId="0"/>
    <xf numFmtId="9" fontId="40" fillId="0" borderId="0" applyFont="0" applyFill="0" applyBorder="0" applyAlignment="0" applyProtection="0"/>
    <xf numFmtId="211" fontId="29" fillId="0" borderId="0"/>
    <xf numFmtId="193" fontId="24" fillId="0" borderId="0" applyFont="0" applyFill="0" applyBorder="0" applyAlignment="0" applyProtection="0"/>
    <xf numFmtId="0" fontId="28" fillId="0" borderId="0"/>
    <xf numFmtId="211" fontId="29" fillId="0" borderId="0"/>
    <xf numFmtId="0" fontId="28" fillId="0" borderId="0"/>
    <xf numFmtId="0" fontId="195" fillId="0" borderId="0"/>
    <xf numFmtId="43" fontId="196" fillId="0" borderId="0" applyFont="0" applyFill="0" applyBorder="0" applyAlignment="0" applyProtection="0"/>
    <xf numFmtId="0" fontId="195" fillId="0" borderId="0"/>
    <xf numFmtId="9" fontId="27" fillId="0" borderId="0" applyFont="0" applyFill="0" applyBorder="0" applyAlignment="0" applyProtection="0"/>
    <xf numFmtId="43" fontId="196" fillId="0" borderId="0" applyFont="0" applyFill="0" applyBorder="0" applyAlignment="0" applyProtection="0"/>
    <xf numFmtId="0" fontId="7" fillId="0" borderId="0"/>
    <xf numFmtId="0" fontId="7" fillId="0" borderId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26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64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63" fontId="32" fillId="0" borderId="0" applyFont="0" applyFill="0" applyBorder="0" applyAlignment="0" applyProtection="0"/>
    <xf numFmtId="43" fontId="73" fillId="0" borderId="0" applyFont="0" applyFill="0" applyBorder="0" applyAlignment="0" applyProtection="0"/>
    <xf numFmtId="265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66" fontId="75" fillId="0" borderId="0"/>
    <xf numFmtId="219" fontId="69" fillId="0" borderId="0"/>
    <xf numFmtId="219" fontId="69" fillId="0" borderId="0"/>
    <xf numFmtId="219" fontId="69" fillId="0" borderId="0"/>
    <xf numFmtId="202" fontId="76" fillId="0" borderId="0"/>
    <xf numFmtId="202" fontId="76" fillId="0" borderId="0"/>
    <xf numFmtId="0" fontId="197" fillId="0" borderId="0"/>
    <xf numFmtId="0" fontId="197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25" fontId="69" fillId="0" borderId="0"/>
    <xf numFmtId="227" fontId="69" fillId="0" borderId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37" fontId="135" fillId="0" borderId="0"/>
    <xf numFmtId="0" fontId="7" fillId="0" borderId="0"/>
    <xf numFmtId="0" fontId="29" fillId="0" borderId="0"/>
    <xf numFmtId="0" fontId="7" fillId="0" borderId="0"/>
    <xf numFmtId="0" fontId="40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6" fillId="0" borderId="0"/>
    <xf numFmtId="41" fontId="7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244" fontId="152" fillId="0" borderId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0" fontId="30" fillId="0" borderId="0"/>
    <xf numFmtId="0" fontId="27" fillId="0" borderId="0"/>
    <xf numFmtId="0" fontId="7" fillId="0" borderId="0"/>
    <xf numFmtId="0" fontId="7" fillId="0" borderId="0"/>
    <xf numFmtId="0" fontId="27" fillId="0" borderId="0"/>
    <xf numFmtId="0" fontId="32" fillId="0" borderId="0"/>
    <xf numFmtId="0" fontId="32" fillId="0" borderId="0"/>
    <xf numFmtId="0" fontId="7" fillId="0" borderId="0"/>
    <xf numFmtId="0" fontId="29" fillId="0" borderId="0"/>
    <xf numFmtId="0" fontId="28" fillId="0" borderId="0"/>
    <xf numFmtId="0" fontId="7" fillId="0" borderId="0"/>
    <xf numFmtId="43" fontId="7" fillId="0" borderId="0" applyFont="0" applyFill="0" applyBorder="0" applyAlignment="0" applyProtection="0"/>
    <xf numFmtId="0" fontId="27" fillId="0" borderId="0"/>
    <xf numFmtId="19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0" fontId="194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23" fillId="0" borderId="0"/>
    <xf numFmtId="193" fontId="204" fillId="0" borderId="0" applyFont="0" applyFill="0" applyBorder="0" applyAlignment="0" applyProtection="0"/>
    <xf numFmtId="193" fontId="204" fillId="0" borderId="0" applyFont="0" applyFill="0" applyBorder="0" applyAlignment="0" applyProtection="0"/>
    <xf numFmtId="193" fontId="204" fillId="0" borderId="0" applyFont="0" applyFill="0" applyBorder="0" applyAlignment="0" applyProtection="0"/>
    <xf numFmtId="193" fontId="204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204" fillId="0" borderId="0" applyFont="0" applyFill="0" applyBorder="0" applyAlignment="0" applyProtection="0"/>
    <xf numFmtId="193" fontId="204" fillId="0" borderId="0" applyFont="0" applyFill="0" applyBorder="0" applyAlignment="0" applyProtection="0"/>
    <xf numFmtId="0" fontId="9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0" fontId="85" fillId="0" borderId="0"/>
    <xf numFmtId="9" fontId="69" fillId="0" borderId="0"/>
    <xf numFmtId="0" fontId="76" fillId="0" borderId="0"/>
    <xf numFmtId="269" fontId="69" fillId="0" borderId="0"/>
    <xf numFmtId="267" fontId="56" fillId="0" borderId="0"/>
    <xf numFmtId="268" fontId="7" fillId="0" borderId="36" applyFill="0">
      <alignment horizontal="fill" vertical="top" wrapText="1" indent="8" readingOrder="3"/>
      <protection locked="0" hidden="1"/>
    </xf>
    <xf numFmtId="0" fontId="91" fillId="0" borderId="0" applyProtection="0"/>
    <xf numFmtId="0" fontId="76" fillId="0" borderId="12" applyAlignment="0">
      <alignment horizontal="centerContinuous"/>
    </xf>
    <xf numFmtId="268" fontId="7" fillId="0" borderId="36" applyFill="0">
      <alignment horizontal="fill" vertical="top" wrapText="1" indent="8" readingOrder="3"/>
      <protection locked="0" hidden="1"/>
    </xf>
    <xf numFmtId="268" fontId="7" fillId="0" borderId="36" applyFill="0">
      <alignment horizontal="fill" vertical="top" wrapText="1" indent="8" readingOrder="3"/>
      <protection locked="0" hidden="1"/>
    </xf>
    <xf numFmtId="9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5" fillId="0" borderId="0"/>
    <xf numFmtId="0" fontId="9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224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</cellStyleXfs>
  <cellXfs count="612">
    <xf numFmtId="0" fontId="0" fillId="0" borderId="0" xfId="0"/>
    <xf numFmtId="0" fontId="9" fillId="0" borderId="0" xfId="0" applyFont="1"/>
    <xf numFmtId="194" fontId="9" fillId="0" borderId="0" xfId="0" applyNumberFormat="1" applyFont="1"/>
    <xf numFmtId="194" fontId="9" fillId="0" borderId="1" xfId="0" applyNumberFormat="1" applyFont="1" applyBorder="1"/>
    <xf numFmtId="37" fontId="11" fillId="0" borderId="0" xfId="0" applyNumberFormat="1" applyFont="1"/>
    <xf numFmtId="0" fontId="12" fillId="0" borderId="0" xfId="0" applyFont="1"/>
    <xf numFmtId="193" fontId="12" fillId="0" borderId="0" xfId="1" applyFont="1" applyFill="1" applyBorder="1" applyAlignment="1"/>
    <xf numFmtId="37" fontId="11" fillId="0" borderId="0" xfId="0" applyNumberFormat="1" applyFont="1" applyAlignment="1">
      <alignment horizontal="right"/>
    </xf>
    <xf numFmtId="49" fontId="8" fillId="0" borderId="0" xfId="0" applyNumberFormat="1" applyFont="1"/>
    <xf numFmtId="49" fontId="15" fillId="0" borderId="0" xfId="0" applyNumberFormat="1" applyFont="1" applyAlignment="1">
      <alignment horizontal="center"/>
    </xf>
    <xf numFmtId="0" fontId="13" fillId="0" borderId="0" xfId="0" applyFont="1"/>
    <xf numFmtId="49" fontId="11" fillId="0" borderId="0" xfId="0" applyNumberFormat="1" applyFont="1"/>
    <xf numFmtId="49" fontId="16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12" fillId="0" borderId="0" xfId="0" applyNumberFormat="1" applyFont="1"/>
    <xf numFmtId="49" fontId="17" fillId="0" borderId="0" xfId="0" applyNumberFormat="1" applyFont="1" applyAlignment="1">
      <alignment horizontal="center"/>
    </xf>
    <xf numFmtId="49" fontId="14" fillId="0" borderId="0" xfId="0" applyNumberFormat="1" applyFont="1"/>
    <xf numFmtId="37" fontId="11" fillId="0" borderId="1" xfId="0" applyNumberFormat="1" applyFont="1" applyBorder="1" applyAlignment="1">
      <alignment horizontal="right"/>
    </xf>
    <xf numFmtId="49" fontId="9" fillId="0" borderId="0" xfId="0" applyNumberFormat="1" applyFont="1"/>
    <xf numFmtId="37" fontId="9" fillId="0" borderId="0" xfId="0" applyNumberFormat="1" applyFont="1" applyAlignment="1">
      <alignment horizontal="right"/>
    </xf>
    <xf numFmtId="37" fontId="9" fillId="0" borderId="1" xfId="0" applyNumberFormat="1" applyFont="1" applyBorder="1" applyAlignment="1">
      <alignment horizontal="right"/>
    </xf>
    <xf numFmtId="37" fontId="11" fillId="0" borderId="2" xfId="0" applyNumberFormat="1" applyFont="1" applyBorder="1" applyAlignment="1">
      <alignment horizontal="right"/>
    </xf>
    <xf numFmtId="49" fontId="14" fillId="0" borderId="0" xfId="0" applyNumberFormat="1" applyFont="1" applyAlignment="1">
      <alignment horizontal="center"/>
    </xf>
    <xf numFmtId="194" fontId="9" fillId="0" borderId="0" xfId="0" applyNumberFormat="1" applyFont="1" applyAlignment="1">
      <alignment horizontal="right"/>
    </xf>
    <xf numFmtId="194" fontId="9" fillId="0" borderId="1" xfId="0" applyNumberFormat="1" applyFont="1" applyBorder="1" applyAlignment="1">
      <alignment horizontal="right"/>
    </xf>
    <xf numFmtId="37" fontId="11" fillId="0" borderId="4" xfId="0" applyNumberFormat="1" applyFont="1" applyBorder="1" applyAlignment="1">
      <alignment horizontal="right"/>
    </xf>
    <xf numFmtId="195" fontId="11" fillId="0" borderId="0" xfId="0" applyNumberFormat="1" applyFont="1"/>
    <xf numFmtId="195" fontId="11" fillId="0" borderId="2" xfId="0" applyNumberFormat="1" applyFont="1" applyBorder="1" applyAlignment="1">
      <alignment horizontal="right"/>
    </xf>
    <xf numFmtId="37" fontId="9" fillId="0" borderId="0" xfId="0" applyNumberFormat="1" applyFont="1"/>
    <xf numFmtId="49" fontId="16" fillId="0" borderId="0" xfId="0" applyNumberFormat="1" applyFont="1"/>
    <xf numFmtId="37" fontId="12" fillId="0" borderId="0" xfId="0" applyNumberFormat="1" applyFont="1"/>
    <xf numFmtId="0" fontId="0" fillId="0" borderId="0" xfId="0" applyAlignment="1">
      <alignment horizontal="center"/>
    </xf>
    <xf numFmtId="37" fontId="0" fillId="0" borderId="0" xfId="0" applyNumberFormat="1" applyAlignment="1">
      <alignment horizontal="center"/>
    </xf>
    <xf numFmtId="37" fontId="9" fillId="0" borderId="0" xfId="0" applyNumberFormat="1" applyFont="1" applyAlignment="1">
      <alignment horizontal="center"/>
    </xf>
    <xf numFmtId="49" fontId="0" fillId="0" borderId="0" xfId="0" applyNumberFormat="1"/>
    <xf numFmtId="37" fontId="0" fillId="0" borderId="0" xfId="0" applyNumberFormat="1" applyAlignment="1">
      <alignment horizontal="right"/>
    </xf>
    <xf numFmtId="196" fontId="11" fillId="0" borderId="0" xfId="0" applyNumberFormat="1" applyFont="1" applyAlignment="1">
      <alignment horizontal="center"/>
    </xf>
    <xf numFmtId="0" fontId="9" fillId="2" borderId="0" xfId="0" applyFont="1" applyFill="1"/>
    <xf numFmtId="0" fontId="12" fillId="2" borderId="0" xfId="0" applyFont="1" applyFill="1"/>
    <xf numFmtId="49" fontId="0" fillId="0" borderId="0" xfId="0" applyNumberFormat="1" applyAlignment="1">
      <alignment horizontal="left" indent="1"/>
    </xf>
    <xf numFmtId="194" fontId="9" fillId="0" borderId="2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37" fontId="0" fillId="0" borderId="0" xfId="0" applyNumberFormat="1"/>
    <xf numFmtId="194" fontId="0" fillId="0" borderId="1" xfId="0" applyNumberFormat="1" applyBorder="1" applyAlignment="1">
      <alignment horizont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96" fontId="9" fillId="0" borderId="0" xfId="5" applyNumberFormat="1" applyFont="1" applyFill="1" applyAlignment="1">
      <alignment horizontal="center"/>
    </xf>
    <xf numFmtId="196" fontId="0" fillId="0" borderId="0" xfId="5" quotePrefix="1" applyNumberFormat="1" applyFont="1" applyFill="1" applyAlignment="1">
      <alignment horizontal="center"/>
    </xf>
    <xf numFmtId="193" fontId="9" fillId="0" borderId="0" xfId="5" applyFont="1" applyFill="1" applyBorder="1" applyAlignment="1">
      <alignment horizontal="center"/>
    </xf>
    <xf numFmtId="196" fontId="0" fillId="0" borderId="0" xfId="5" applyNumberFormat="1" applyFont="1" applyFill="1" applyBorder="1" applyAlignment="1">
      <alignment horizontal="center"/>
    </xf>
    <xf numFmtId="196" fontId="0" fillId="0" borderId="1" xfId="5" quotePrefix="1" applyNumberFormat="1" applyFont="1" applyFill="1" applyBorder="1" applyAlignment="1">
      <alignment horizontal="center"/>
    </xf>
    <xf numFmtId="193" fontId="0" fillId="0" borderId="0" xfId="5" quotePrefix="1" applyFont="1" applyFill="1" applyBorder="1" applyAlignment="1">
      <alignment horizontal="center"/>
    </xf>
    <xf numFmtId="196" fontId="9" fillId="0" borderId="1" xfId="5" quotePrefix="1" applyNumberFormat="1" applyFont="1" applyFill="1" applyBorder="1" applyAlignment="1">
      <alignment horizontal="center"/>
    </xf>
    <xf numFmtId="196" fontId="0" fillId="0" borderId="1" xfId="5" quotePrefix="1" applyNumberFormat="1" applyFont="1" applyFill="1" applyBorder="1" applyAlignment="1">
      <alignment horizontal="left" indent="4"/>
    </xf>
    <xf numFmtId="196" fontId="0" fillId="0" borderId="1" xfId="5" quotePrefix="1" applyNumberFormat="1" applyFont="1" applyFill="1" applyBorder="1" applyAlignment="1">
      <alignment horizontal="left" indent="6"/>
    </xf>
    <xf numFmtId="196" fontId="0" fillId="0" borderId="1" xfId="5" quotePrefix="1" applyNumberFormat="1" applyFont="1" applyFill="1" applyBorder="1" applyAlignment="1">
      <alignment horizontal="left" indent="3"/>
    </xf>
    <xf numFmtId="196" fontId="11" fillId="0" borderId="1" xfId="5" quotePrefix="1" applyNumberFormat="1" applyFont="1" applyFill="1" applyBorder="1" applyAlignment="1">
      <alignment horizontal="center"/>
    </xf>
    <xf numFmtId="196" fontId="11" fillId="0" borderId="2" xfId="5" applyNumberFormat="1" applyFont="1" applyFill="1" applyBorder="1" applyAlignment="1">
      <alignment horizontal="right"/>
    </xf>
    <xf numFmtId="196" fontId="11" fillId="0" borderId="0" xfId="5" applyNumberFormat="1" applyFont="1" applyFill="1" applyBorder="1" applyAlignment="1">
      <alignment horizontal="right"/>
    </xf>
    <xf numFmtId="193" fontId="9" fillId="0" borderId="0" xfId="5" applyFont="1" applyFill="1" applyBorder="1" applyAlignment="1">
      <alignment horizontal="right"/>
    </xf>
    <xf numFmtId="196" fontId="11" fillId="0" borderId="4" xfId="5" applyNumberFormat="1" applyFont="1" applyFill="1" applyBorder="1" applyAlignment="1">
      <alignment horizontal="right"/>
    </xf>
    <xf numFmtId="194" fontId="0" fillId="0" borderId="0" xfId="0" applyNumberFormat="1" applyAlignment="1">
      <alignment horizontal="right"/>
    </xf>
    <xf numFmtId="196" fontId="12" fillId="0" borderId="0" xfId="0" applyNumberFormat="1" applyFont="1"/>
    <xf numFmtId="196" fontId="9" fillId="0" borderId="0" xfId="0" applyNumberFormat="1" applyFont="1"/>
    <xf numFmtId="0" fontId="0" fillId="0" borderId="0" xfId="0" applyAlignment="1">
      <alignment horizontal="left"/>
    </xf>
    <xf numFmtId="193" fontId="0" fillId="0" borderId="1" xfId="5" applyFont="1" applyFill="1" applyBorder="1" applyAlignment="1">
      <alignment horizontal="center"/>
    </xf>
    <xf numFmtId="193" fontId="0" fillId="0" borderId="1" xfId="5" applyFont="1" applyFill="1" applyBorder="1" applyAlignment="1">
      <alignment horizontal="left" indent="3"/>
    </xf>
    <xf numFmtId="196" fontId="0" fillId="0" borderId="0" xfId="5" applyNumberFormat="1" applyFont="1" applyFill="1" applyAlignment="1">
      <alignment horizontal="center"/>
    </xf>
    <xf numFmtId="193" fontId="11" fillId="0" borderId="0" xfId="1" applyFont="1" applyFill="1" applyBorder="1" applyAlignment="1">
      <alignment horizontal="right"/>
    </xf>
    <xf numFmtId="0" fontId="12" fillId="0" borderId="1" xfId="0" applyFont="1" applyBorder="1"/>
    <xf numFmtId="194" fontId="0" fillId="0" borderId="0" xfId="0" applyNumberFormat="1" applyAlignment="1">
      <alignment horizontal="center"/>
    </xf>
    <xf numFmtId="191" fontId="0" fillId="0" borderId="0" xfId="0" applyNumberFormat="1" applyAlignment="1">
      <alignment horizontal="center"/>
    </xf>
    <xf numFmtId="37" fontId="0" fillId="0" borderId="1" xfId="0" applyNumberFormat="1" applyBorder="1" applyAlignment="1">
      <alignment horizontal="right"/>
    </xf>
    <xf numFmtId="194" fontId="0" fillId="0" borderId="0" xfId="0" applyNumberFormat="1"/>
    <xf numFmtId="194" fontId="0" fillId="0" borderId="1" xfId="0" applyNumberFormat="1" applyBorder="1"/>
    <xf numFmtId="196" fontId="9" fillId="0" borderId="0" xfId="1" applyNumberFormat="1" applyFont="1" applyAlignment="1">
      <alignment horizontal="center"/>
    </xf>
    <xf numFmtId="37" fontId="9" fillId="0" borderId="1" xfId="0" applyNumberFormat="1" applyFont="1" applyBorder="1" applyAlignment="1">
      <alignment horizontal="center"/>
    </xf>
    <xf numFmtId="194" fontId="9" fillId="0" borderId="1" xfId="0" applyNumberFormat="1" applyFont="1" applyBorder="1" applyAlignment="1">
      <alignment horizontal="center"/>
    </xf>
    <xf numFmtId="193" fontId="9" fillId="0" borderId="0" xfId="1" applyFont="1" applyFill="1" applyBorder="1" applyAlignment="1"/>
    <xf numFmtId="193" fontId="12" fillId="0" borderId="6" xfId="1" applyFont="1" applyFill="1" applyBorder="1" applyAlignment="1"/>
    <xf numFmtId="37" fontId="0" fillId="4" borderId="0" xfId="0" applyNumberFormat="1" applyFill="1" applyAlignment="1">
      <alignment horizontal="right"/>
    </xf>
    <xf numFmtId="194" fontId="9" fillId="4" borderId="1" xfId="0" applyNumberFormat="1" applyFont="1" applyFill="1" applyBorder="1" applyAlignment="1">
      <alignment horizontal="right"/>
    </xf>
    <xf numFmtId="196" fontId="9" fillId="3" borderId="1" xfId="5" quotePrefix="1" applyNumberFormat="1" applyFont="1" applyFill="1" applyBorder="1" applyAlignment="1">
      <alignment horizontal="center"/>
    </xf>
    <xf numFmtId="3" fontId="12" fillId="0" borderId="0" xfId="0" applyNumberFormat="1" applyFont="1"/>
    <xf numFmtId="49" fontId="20" fillId="0" borderId="0" xfId="0" applyNumberFormat="1" applyFont="1"/>
    <xf numFmtId="49" fontId="21" fillId="0" borderId="0" xfId="0" applyNumberFormat="1" applyFont="1" applyAlignment="1">
      <alignment horizontal="center"/>
    </xf>
    <xf numFmtId="37" fontId="20" fillId="0" borderId="0" xfId="0" applyNumberFormat="1" applyFont="1" applyAlignment="1">
      <alignment horizontal="right"/>
    </xf>
    <xf numFmtId="0" fontId="22" fillId="0" borderId="0" xfId="0" applyFont="1"/>
    <xf numFmtId="196" fontId="20" fillId="3" borderId="0" xfId="5" applyNumberFormat="1" applyFont="1" applyFill="1" applyAlignment="1">
      <alignment horizontal="center"/>
    </xf>
    <xf numFmtId="196" fontId="20" fillId="0" borderId="0" xfId="5" applyNumberFormat="1" applyFont="1" applyFill="1" applyAlignment="1">
      <alignment horizontal="center"/>
    </xf>
    <xf numFmtId="0" fontId="20" fillId="0" borderId="0" xfId="0" applyFont="1"/>
    <xf numFmtId="196" fontId="11" fillId="0" borderId="0" xfId="1" applyNumberFormat="1" applyFont="1" applyFill="1" applyBorder="1" applyAlignment="1">
      <alignment horizontal="right"/>
    </xf>
    <xf numFmtId="196" fontId="11" fillId="0" borderId="2" xfId="1" applyNumberFormat="1" applyFont="1" applyFill="1" applyBorder="1" applyAlignment="1">
      <alignment horizontal="right"/>
    </xf>
    <xf numFmtId="0" fontId="11" fillId="0" borderId="0" xfId="0" applyFont="1"/>
    <xf numFmtId="191" fontId="11" fillId="0" borderId="0" xfId="5" applyNumberFormat="1" applyFont="1" applyFill="1" applyBorder="1" applyAlignment="1">
      <alignment horizontal="center"/>
    </xf>
    <xf numFmtId="191" fontId="11" fillId="0" borderId="0" xfId="0" applyNumberFormat="1" applyFont="1" applyAlignment="1">
      <alignment horizontal="center"/>
    </xf>
    <xf numFmtId="191" fontId="11" fillId="0" borderId="0" xfId="0" applyNumberFormat="1" applyFont="1" applyAlignment="1">
      <alignment horizontal="right"/>
    </xf>
    <xf numFmtId="194" fontId="11" fillId="0" borderId="0" xfId="0" applyNumberFormat="1" applyFont="1" applyAlignment="1">
      <alignment horizontal="left"/>
    </xf>
    <xf numFmtId="196" fontId="0" fillId="0" borderId="0" xfId="1" applyNumberFormat="1" applyFont="1" applyFill="1" applyAlignment="1">
      <alignment horizontal="center"/>
    </xf>
    <xf numFmtId="193" fontId="0" fillId="0" borderId="1" xfId="1" applyFont="1" applyFill="1" applyBorder="1" applyAlignment="1">
      <alignment horizontal="center"/>
    </xf>
    <xf numFmtId="196" fontId="0" fillId="0" borderId="0" xfId="1" applyNumberFormat="1" applyFont="1" applyFill="1" applyBorder="1" applyAlignment="1">
      <alignment horizontal="right"/>
    </xf>
    <xf numFmtId="196" fontId="9" fillId="0" borderId="0" xfId="1" applyNumberFormat="1" applyFont="1" applyFill="1" applyBorder="1" applyAlignment="1">
      <alignment horizontal="right"/>
    </xf>
    <xf numFmtId="0" fontId="24" fillId="0" borderId="0" xfId="6" applyFont="1"/>
    <xf numFmtId="0" fontId="8" fillId="0" borderId="0" xfId="6" applyFont="1" applyAlignment="1">
      <alignment horizontal="center"/>
    </xf>
    <xf numFmtId="0" fontId="8" fillId="0" borderId="0" xfId="6" applyFont="1"/>
    <xf numFmtId="197" fontId="24" fillId="0" borderId="0" xfId="7" applyNumberFormat="1" applyFont="1" applyFill="1"/>
    <xf numFmtId="198" fontId="24" fillId="0" borderId="0" xfId="7" applyNumberFormat="1" applyFont="1" applyFill="1" applyBorder="1"/>
    <xf numFmtId="198" fontId="24" fillId="0" borderId="0" xfId="7" applyNumberFormat="1" applyFont="1" applyFill="1"/>
    <xf numFmtId="197" fontId="24" fillId="0" borderId="5" xfId="7" applyNumberFormat="1" applyFont="1" applyFill="1" applyBorder="1"/>
    <xf numFmtId="197" fontId="24" fillId="0" borderId="1" xfId="7" applyNumberFormat="1" applyFont="1" applyFill="1" applyBorder="1"/>
    <xf numFmtId="197" fontId="24" fillId="0" borderId="0" xfId="7" applyNumberFormat="1" applyFont="1" applyFill="1" applyBorder="1"/>
    <xf numFmtId="197" fontId="8" fillId="0" borderId="3" xfId="7" applyNumberFormat="1" applyFont="1" applyFill="1" applyBorder="1"/>
    <xf numFmtId="198" fontId="8" fillId="0" borderId="0" xfId="7" applyNumberFormat="1" applyFont="1" applyFill="1" applyBorder="1"/>
    <xf numFmtId="191" fontId="24" fillId="0" borderId="0" xfId="7" applyNumberFormat="1" applyFont="1" applyFill="1" applyBorder="1"/>
    <xf numFmtId="191" fontId="24" fillId="0" borderId="0" xfId="7" applyNumberFormat="1" applyFont="1" applyFill="1"/>
    <xf numFmtId="197" fontId="8" fillId="0" borderId="5" xfId="7" applyNumberFormat="1" applyFont="1" applyFill="1" applyBorder="1"/>
    <xf numFmtId="197" fontId="8" fillId="0" borderId="0" xfId="7" applyNumberFormat="1" applyFont="1" applyFill="1"/>
    <xf numFmtId="197" fontId="8" fillId="0" borderId="0" xfId="7" applyNumberFormat="1" applyFont="1" applyFill="1" applyBorder="1"/>
    <xf numFmtId="197" fontId="8" fillId="0" borderId="4" xfId="7" applyNumberFormat="1" applyFont="1" applyFill="1" applyBorder="1"/>
    <xf numFmtId="43" fontId="8" fillId="0" borderId="0" xfId="7" applyFont="1" applyFill="1" applyBorder="1"/>
    <xf numFmtId="0" fontId="24" fillId="0" borderId="0" xfId="6" applyFont="1" applyAlignment="1">
      <alignment horizontal="center"/>
    </xf>
    <xf numFmtId="198" fontId="24" fillId="0" borderId="0" xfId="6" applyNumberFormat="1" applyFont="1"/>
    <xf numFmtId="43" fontId="24" fillId="0" borderId="0" xfId="6" applyNumberFormat="1" applyFont="1"/>
    <xf numFmtId="43" fontId="24" fillId="0" borderId="0" xfId="7" applyFont="1" applyFill="1"/>
    <xf numFmtId="191" fontId="24" fillId="0" borderId="0" xfId="6" applyNumberFormat="1" applyFont="1"/>
    <xf numFmtId="0" fontId="18" fillId="0" borderId="0" xfId="6" applyFont="1"/>
    <xf numFmtId="0" fontId="8" fillId="0" borderId="0" xfId="6" applyFont="1" applyAlignment="1">
      <alignment horizontal="left"/>
    </xf>
    <xf numFmtId="193" fontId="0" fillId="0" borderId="0" xfId="1" applyFont="1" applyFill="1" applyBorder="1" applyAlignment="1">
      <alignment horizontal="center"/>
    </xf>
    <xf numFmtId="193" fontId="0" fillId="0" borderId="0" xfId="1" applyFont="1" applyFill="1" applyBorder="1" applyAlignment="1"/>
    <xf numFmtId="193" fontId="11" fillId="0" borderId="0" xfId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right"/>
    </xf>
    <xf numFmtId="191" fontId="0" fillId="0" borderId="0" xfId="0" applyNumberFormat="1" applyAlignment="1">
      <alignment horizontal="right"/>
    </xf>
    <xf numFmtId="191" fontId="0" fillId="0" borderId="0" xfId="0" applyNumberFormat="1"/>
    <xf numFmtId="191" fontId="11" fillId="0" borderId="0" xfId="0" applyNumberFormat="1" applyFont="1"/>
    <xf numFmtId="191" fontId="0" fillId="0" borderId="0" xfId="1" applyNumberFormat="1" applyFont="1" applyFill="1" applyBorder="1" applyAlignment="1"/>
    <xf numFmtId="191" fontId="11" fillId="0" borderId="0" xfId="1" applyNumberFormat="1" applyFont="1" applyFill="1" applyBorder="1" applyAlignment="1"/>
    <xf numFmtId="191" fontId="11" fillId="0" borderId="2" xfId="0" applyNumberFormat="1" applyFont="1" applyBorder="1" applyAlignment="1">
      <alignment horizontal="right"/>
    </xf>
    <xf numFmtId="193" fontId="11" fillId="0" borderId="3" xfId="1" quotePrefix="1" applyFont="1" applyFill="1" applyBorder="1" applyAlignment="1">
      <alignment horizontal="center"/>
    </xf>
    <xf numFmtId="193" fontId="0" fillId="0" borderId="0" xfId="1" applyFont="1" applyFill="1" applyAlignment="1"/>
    <xf numFmtId="193" fontId="12" fillId="0" borderId="0" xfId="0" applyNumberFormat="1" applyFont="1"/>
    <xf numFmtId="193" fontId="0" fillId="0" borderId="0" xfId="0" applyNumberFormat="1"/>
    <xf numFmtId="196" fontId="0" fillId="0" borderId="0" xfId="1" applyNumberFormat="1" applyFont="1" applyFill="1" applyBorder="1" applyAlignment="1"/>
    <xf numFmtId="193" fontId="11" fillId="0" borderId="0" xfId="1" applyFont="1" applyFill="1" applyBorder="1" applyAlignment="1"/>
    <xf numFmtId="196" fontId="0" fillId="0" borderId="0" xfId="1" applyNumberFormat="1" applyFont="1" applyFill="1" applyBorder="1" applyAlignment="1">
      <alignment horizontal="center"/>
    </xf>
    <xf numFmtId="196" fontId="0" fillId="0" borderId="0" xfId="0" applyNumberFormat="1"/>
    <xf numFmtId="194" fontId="11" fillId="0" borderId="0" xfId="0" applyNumberFormat="1" applyFont="1" applyAlignment="1">
      <alignment horizontal="right"/>
    </xf>
    <xf numFmtId="193" fontId="11" fillId="0" borderId="0" xfId="1" applyFont="1" applyFill="1" applyAlignment="1">
      <alignment horizontal="right"/>
    </xf>
    <xf numFmtId="196" fontId="11" fillId="0" borderId="3" xfId="1" applyNumberFormat="1" applyFont="1" applyFill="1" applyBorder="1" applyAlignment="1">
      <alignment horizontal="right"/>
    </xf>
    <xf numFmtId="196" fontId="11" fillId="0" borderId="3" xfId="1" quotePrefix="1" applyNumberFormat="1" applyFont="1" applyFill="1" applyBorder="1" applyAlignment="1">
      <alignment horizontal="right"/>
    </xf>
    <xf numFmtId="0" fontId="203" fillId="0" borderId="0" xfId="0" applyFont="1"/>
    <xf numFmtId="193" fontId="11" fillId="0" borderId="3" xfId="1" applyFont="1" applyFill="1" applyBorder="1" applyAlignment="1">
      <alignment horizontal="right"/>
    </xf>
    <xf numFmtId="196" fontId="11" fillId="0" borderId="4" xfId="1" applyNumberFormat="1" applyFont="1" applyFill="1" applyBorder="1" applyAlignment="1">
      <alignment horizontal="right"/>
    </xf>
    <xf numFmtId="0" fontId="24" fillId="0" borderId="0" xfId="0" applyFont="1"/>
    <xf numFmtId="3" fontId="0" fillId="0" borderId="0" xfId="0" applyNumberFormat="1"/>
    <xf numFmtId="196" fontId="11" fillId="0" borderId="0" xfId="1" quotePrefix="1" applyNumberFormat="1" applyFont="1" applyFill="1" applyBorder="1" applyAlignment="1">
      <alignment horizontal="right"/>
    </xf>
    <xf numFmtId="0" fontId="14" fillId="0" borderId="0" xfId="0" applyFont="1" applyAlignment="1">
      <alignment horizontal="left"/>
    </xf>
    <xf numFmtId="191" fontId="11" fillId="0" borderId="1" xfId="0" applyNumberFormat="1" applyFont="1" applyBorder="1" applyAlignment="1">
      <alignment horizontal="right"/>
    </xf>
    <xf numFmtId="193" fontId="11" fillId="0" borderId="0" xfId="1" applyFont="1" applyFill="1" applyAlignment="1"/>
    <xf numFmtId="196" fontId="0" fillId="0" borderId="1" xfId="1" applyNumberFormat="1" applyFont="1" applyFill="1" applyBorder="1" applyAlignment="1">
      <alignment horizontal="center"/>
    </xf>
    <xf numFmtId="270" fontId="12" fillId="0" borderId="0" xfId="0" applyNumberFormat="1" applyFont="1"/>
    <xf numFmtId="270" fontId="11" fillId="0" borderId="0" xfId="0" applyNumberFormat="1" applyFont="1"/>
    <xf numFmtId="0" fontId="206" fillId="0" borderId="0" xfId="0" applyFont="1"/>
    <xf numFmtId="193" fontId="206" fillId="0" borderId="0" xfId="1" applyFont="1" applyFill="1" applyBorder="1" applyAlignment="1"/>
    <xf numFmtId="196" fontId="207" fillId="0" borderId="0" xfId="5" applyNumberFormat="1" applyFont="1" applyFill="1" applyBorder="1" applyAlignment="1">
      <alignment horizontal="right"/>
    </xf>
    <xf numFmtId="195" fontId="207" fillId="0" borderId="0" xfId="0" applyNumberFormat="1" applyFont="1" applyAlignment="1">
      <alignment horizontal="right"/>
    </xf>
    <xf numFmtId="193" fontId="0" fillId="0" borderId="0" xfId="1" applyFont="1" applyFill="1"/>
    <xf numFmtId="196" fontId="0" fillId="0" borderId="0" xfId="1" applyNumberFormat="1" applyFont="1" applyFill="1"/>
    <xf numFmtId="198" fontId="0" fillId="0" borderId="0" xfId="11" applyNumberFormat="1" applyFont="1" applyFill="1" applyBorder="1"/>
    <xf numFmtId="197" fontId="0" fillId="0" borderId="0" xfId="11" applyNumberFormat="1" applyFont="1" applyFill="1"/>
    <xf numFmtId="197" fontId="0" fillId="0" borderId="1" xfId="11" applyNumberFormat="1" applyFont="1" applyFill="1" applyBorder="1"/>
    <xf numFmtId="197" fontId="11" fillId="0" borderId="0" xfId="11" applyNumberFormat="1" applyFont="1" applyFill="1"/>
    <xf numFmtId="197" fontId="0" fillId="0" borderId="0" xfId="11" applyNumberFormat="1" applyFont="1" applyFill="1" applyBorder="1"/>
    <xf numFmtId="198" fontId="0" fillId="0" borderId="0" xfId="11" applyNumberFormat="1" applyFont="1" applyFill="1"/>
    <xf numFmtId="197" fontId="11" fillId="0" borderId="3" xfId="11" applyNumberFormat="1" applyFont="1" applyFill="1" applyBorder="1"/>
    <xf numFmtId="198" fontId="11" fillId="0" borderId="0" xfId="11" applyNumberFormat="1" applyFont="1" applyFill="1" applyBorder="1"/>
    <xf numFmtId="197" fontId="9" fillId="0" borderId="0" xfId="11" applyNumberFormat="1" applyFont="1" applyFill="1"/>
    <xf numFmtId="197" fontId="11" fillId="0" borderId="0" xfId="11" applyNumberFormat="1" applyFont="1" applyFill="1" applyBorder="1"/>
    <xf numFmtId="197" fontId="11" fillId="0" borderId="5" xfId="11" applyNumberFormat="1" applyFont="1" applyFill="1" applyBorder="1"/>
    <xf numFmtId="197" fontId="11" fillId="0" borderId="4" xfId="11" applyNumberFormat="1" applyFont="1" applyFill="1" applyBorder="1"/>
    <xf numFmtId="191" fontId="0" fillId="0" borderId="1" xfId="0" applyNumberFormat="1" applyBorder="1" applyAlignment="1">
      <alignment horizontal="right"/>
    </xf>
    <xf numFmtId="0" fontId="208" fillId="0" borderId="0" xfId="0" applyFont="1"/>
    <xf numFmtId="0" fontId="210" fillId="0" borderId="0" xfId="0" applyFont="1" applyAlignment="1">
      <alignment horizontal="center"/>
    </xf>
    <xf numFmtId="0" fontId="210" fillId="0" borderId="0" xfId="0" applyFont="1"/>
    <xf numFmtId="196" fontId="210" fillId="0" borderId="0" xfId="2706" applyNumberFormat="1" applyFont="1" applyFill="1" applyBorder="1" applyAlignment="1">
      <alignment horizontal="center"/>
    </xf>
    <xf numFmtId="196" fontId="210" fillId="0" borderId="0" xfId="2706" applyNumberFormat="1" applyFont="1" applyBorder="1"/>
    <xf numFmtId="196" fontId="210" fillId="0" borderId="0" xfId="2706" applyNumberFormat="1" applyFont="1"/>
    <xf numFmtId="270" fontId="11" fillId="0" borderId="0" xfId="0" applyNumberFormat="1" applyFont="1" applyAlignment="1">
      <alignment horizontal="right"/>
    </xf>
    <xf numFmtId="49" fontId="201" fillId="0" borderId="0" xfId="0" applyNumberFormat="1" applyFont="1"/>
    <xf numFmtId="49" fontId="202" fillId="0" borderId="0" xfId="0" applyNumberFormat="1" applyFont="1" applyAlignment="1">
      <alignment horizontal="center"/>
    </xf>
    <xf numFmtId="196" fontId="0" fillId="0" borderId="0" xfId="1" applyNumberFormat="1" applyFont="1" applyFill="1" applyAlignment="1">
      <alignment horizontal="right"/>
    </xf>
    <xf numFmtId="196" fontId="0" fillId="0" borderId="0" xfId="0" applyNumberFormat="1" applyAlignment="1">
      <alignment horizontal="right"/>
    </xf>
    <xf numFmtId="194" fontId="0" fillId="0" borderId="1" xfId="0" applyNumberFormat="1" applyBorder="1" applyAlignment="1">
      <alignment horizontal="right"/>
    </xf>
    <xf numFmtId="193" fontId="0" fillId="0" borderId="1" xfId="1" applyFont="1" applyFill="1" applyBorder="1" applyAlignment="1">
      <alignment horizontal="right"/>
    </xf>
    <xf numFmtId="0" fontId="16" fillId="0" borderId="0" xfId="0" applyFont="1" applyAlignment="1">
      <alignment horizontal="center"/>
    </xf>
    <xf numFmtId="0" fontId="209" fillId="0" borderId="0" xfId="2740" applyFont="1"/>
    <xf numFmtId="193" fontId="0" fillId="0" borderId="0" xfId="1" applyFont="1" applyFill="1" applyBorder="1" applyAlignment="1">
      <alignment horizontal="right"/>
    </xf>
    <xf numFmtId="193" fontId="0" fillId="0" borderId="0" xfId="1" applyFont="1" applyFill="1" applyAlignment="1">
      <alignment horizontal="right"/>
    </xf>
    <xf numFmtId="196" fontId="0" fillId="0" borderId="1" xfId="1" applyNumberFormat="1" applyFont="1" applyFill="1" applyBorder="1" applyAlignment="1">
      <alignment horizontal="right"/>
    </xf>
    <xf numFmtId="37" fontId="11" fillId="0" borderId="0" xfId="10" applyNumberFormat="1" applyFont="1" applyAlignment="1">
      <alignment horizontal="right"/>
    </xf>
    <xf numFmtId="196" fontId="11" fillId="0" borderId="1" xfId="1" applyNumberFormat="1" applyFont="1" applyFill="1" applyBorder="1" applyAlignment="1">
      <alignment horizontal="right"/>
    </xf>
    <xf numFmtId="196" fontId="11" fillId="0" borderId="2" xfId="2739" quotePrefix="1" applyNumberFormat="1" applyFont="1" applyFill="1" applyBorder="1" applyAlignment="1">
      <alignment horizontal="center"/>
    </xf>
    <xf numFmtId="193" fontId="0" fillId="0" borderId="0" xfId="1" quotePrefix="1" applyFont="1" applyFill="1" applyBorder="1" applyAlignment="1">
      <alignment horizontal="center"/>
    </xf>
    <xf numFmtId="196" fontId="11" fillId="0" borderId="1" xfId="1" applyNumberFormat="1" applyFont="1" applyFill="1" applyBorder="1" applyAlignment="1"/>
    <xf numFmtId="191" fontId="208" fillId="0" borderId="0" xfId="0" applyNumberFormat="1" applyFont="1" applyAlignment="1">
      <alignment horizontal="right"/>
    </xf>
    <xf numFmtId="37" fontId="208" fillId="0" borderId="0" xfId="0" applyNumberFormat="1" applyFont="1" applyAlignment="1">
      <alignment horizontal="right"/>
    </xf>
    <xf numFmtId="37" fontId="208" fillId="0" borderId="0" xfId="0" applyNumberFormat="1" applyFont="1" applyAlignment="1">
      <alignment horizontal="center"/>
    </xf>
    <xf numFmtId="196" fontId="208" fillId="0" borderId="0" xfId="1" applyNumberFormat="1" applyFont="1" applyFill="1" applyBorder="1" applyAlignment="1">
      <alignment horizontal="center"/>
    </xf>
    <xf numFmtId="37" fontId="208" fillId="0" borderId="0" xfId="0" applyNumberFormat="1" applyFont="1"/>
    <xf numFmtId="0" fontId="18" fillId="0" borderId="0" xfId="0" applyFont="1" applyAlignment="1">
      <alignment horizontal="center"/>
    </xf>
    <xf numFmtId="196" fontId="199" fillId="0" borderId="0" xfId="1" applyNumberFormat="1" applyFont="1" applyFill="1" applyBorder="1" applyAlignment="1">
      <alignment horizontal="right"/>
    </xf>
    <xf numFmtId="193" fontId="11" fillId="0" borderId="0" xfId="1" quotePrefix="1" applyFont="1" applyFill="1" applyBorder="1" applyAlignment="1">
      <alignment horizontal="center"/>
    </xf>
    <xf numFmtId="15" fontId="210" fillId="0" borderId="0" xfId="0" applyNumberFormat="1" applyFont="1" applyAlignment="1">
      <alignment horizontal="center"/>
    </xf>
    <xf numFmtId="193" fontId="210" fillId="0" borderId="0" xfId="1" applyFont="1"/>
    <xf numFmtId="196" fontId="210" fillId="0" borderId="0" xfId="1" applyNumberFormat="1" applyFont="1"/>
    <xf numFmtId="196" fontId="210" fillId="0" borderId="0" xfId="0" applyNumberFormat="1" applyFont="1"/>
    <xf numFmtId="15" fontId="211" fillId="0" borderId="0" xfId="0" applyNumberFormat="1" applyFont="1" applyAlignment="1">
      <alignment horizontal="left"/>
    </xf>
    <xf numFmtId="196" fontId="210" fillId="50" borderId="0" xfId="0" applyNumberFormat="1" applyFont="1" applyFill="1"/>
    <xf numFmtId="0" fontId="212" fillId="0" borderId="0" xfId="0" applyFont="1"/>
    <xf numFmtId="0" fontId="213" fillId="0" borderId="0" xfId="0" applyFont="1"/>
    <xf numFmtId="271" fontId="210" fillId="0" borderId="0" xfId="0" applyNumberFormat="1" applyFont="1"/>
    <xf numFmtId="0" fontId="210" fillId="0" borderId="0" xfId="0" applyFont="1" applyAlignment="1">
      <alignment vertical="center"/>
    </xf>
    <xf numFmtId="271" fontId="210" fillId="50" borderId="0" xfId="0" applyNumberFormat="1" applyFont="1" applyFill="1"/>
    <xf numFmtId="0" fontId="210" fillId="50" borderId="0" xfId="0" applyFont="1" applyFill="1"/>
    <xf numFmtId="193" fontId="210" fillId="50" borderId="0" xfId="1" applyFont="1" applyFill="1"/>
    <xf numFmtId="196" fontId="210" fillId="50" borderId="0" xfId="1" applyNumberFormat="1" applyFont="1" applyFill="1"/>
    <xf numFmtId="196" fontId="212" fillId="3" borderId="37" xfId="1" applyNumberFormat="1" applyFont="1" applyFill="1" applyBorder="1"/>
    <xf numFmtId="0" fontId="214" fillId="51" borderId="0" xfId="0" applyFont="1" applyFill="1" applyAlignment="1">
      <alignment horizontal="center" vertical="center"/>
    </xf>
    <xf numFmtId="0" fontId="214" fillId="51" borderId="0" xfId="0" applyFont="1" applyFill="1" applyAlignment="1">
      <alignment vertical="center"/>
    </xf>
    <xf numFmtId="0" fontId="214" fillId="51" borderId="0" xfId="0" applyFont="1" applyFill="1" applyAlignment="1">
      <alignment horizontal="center" vertical="center" wrapText="1"/>
    </xf>
    <xf numFmtId="15" fontId="212" fillId="0" borderId="0" xfId="0" applyNumberFormat="1" applyFont="1" applyAlignment="1">
      <alignment horizontal="center"/>
    </xf>
    <xf numFmtId="196" fontId="212" fillId="0" borderId="0" xfId="0" applyNumberFormat="1" applyFont="1"/>
    <xf numFmtId="196" fontId="212" fillId="0" borderId="37" xfId="0" applyNumberFormat="1" applyFont="1" applyBorder="1"/>
    <xf numFmtId="193" fontId="212" fillId="0" borderId="0" xfId="1" applyFont="1"/>
    <xf numFmtId="196" fontId="210" fillId="52" borderId="0" xfId="0" applyNumberFormat="1" applyFont="1" applyFill="1"/>
    <xf numFmtId="193" fontId="210" fillId="52" borderId="0" xfId="1" applyFont="1" applyFill="1"/>
    <xf numFmtId="196" fontId="210" fillId="52" borderId="0" xfId="1" applyNumberFormat="1" applyFont="1" applyFill="1"/>
    <xf numFmtId="271" fontId="210" fillId="52" borderId="0" xfId="0" applyNumberFormat="1" applyFont="1" applyFill="1"/>
    <xf numFmtId="0" fontId="210" fillId="52" borderId="0" xfId="0" applyFont="1" applyFill="1"/>
    <xf numFmtId="193" fontId="212" fillId="0" borderId="37" xfId="0" applyNumberFormat="1" applyFont="1" applyBorder="1"/>
    <xf numFmtId="193" fontId="210" fillId="52" borderId="0" xfId="0" applyNumberFormat="1" applyFont="1" applyFill="1"/>
    <xf numFmtId="193" fontId="212" fillId="3" borderId="37" xfId="1" applyFont="1" applyFill="1" applyBorder="1"/>
    <xf numFmtId="193" fontId="212" fillId="0" borderId="0" xfId="0" applyNumberFormat="1" applyFont="1"/>
    <xf numFmtId="15" fontId="210" fillId="3" borderId="0" xfId="0" applyNumberFormat="1" applyFont="1" applyFill="1" applyAlignment="1">
      <alignment horizontal="center"/>
    </xf>
    <xf numFmtId="0" fontId="209" fillId="0" borderId="0" xfId="0" applyFont="1"/>
    <xf numFmtId="0" fontId="11" fillId="0" borderId="0" xfId="0" applyFont="1" applyAlignment="1">
      <alignment horizontal="center" vertical="center"/>
    </xf>
    <xf numFmtId="193" fontId="12" fillId="0" borderId="1" xfId="1" applyFont="1" applyFill="1" applyBorder="1" applyAlignment="1"/>
    <xf numFmtId="193" fontId="0" fillId="0" borderId="0" xfId="1" applyFont="1" applyFill="1" applyBorder="1"/>
    <xf numFmtId="193" fontId="11" fillId="0" borderId="0" xfId="1" applyFont="1" applyFill="1" applyBorder="1"/>
    <xf numFmtId="196" fontId="0" fillId="0" borderId="0" xfId="0" applyNumberFormat="1" applyAlignment="1">
      <alignment horizontal="center"/>
    </xf>
    <xf numFmtId="193" fontId="0" fillId="0" borderId="1" xfId="1" quotePrefix="1" applyFont="1" applyFill="1" applyBorder="1" applyAlignment="1">
      <alignment horizontal="center"/>
    </xf>
    <xf numFmtId="196" fontId="11" fillId="0" borderId="1" xfId="1" applyNumberFormat="1" applyFont="1" applyFill="1" applyBorder="1" applyAlignment="1">
      <alignment horizontal="center"/>
    </xf>
    <xf numFmtId="196" fontId="11" fillId="0" borderId="0" xfId="1" applyNumberFormat="1" applyFont="1" applyFill="1" applyBorder="1" applyAlignment="1">
      <alignment horizontal="center"/>
    </xf>
    <xf numFmtId="196" fontId="210" fillId="3" borderId="0" xfId="2706" applyNumberFormat="1" applyFont="1" applyFill="1"/>
    <xf numFmtId="196" fontId="210" fillId="50" borderId="0" xfId="2706" applyNumberFormat="1" applyFont="1" applyFill="1"/>
    <xf numFmtId="0" fontId="219" fillId="53" borderId="0" xfId="2741" applyFont="1" applyFill="1" applyAlignment="1">
      <alignment horizontal="left"/>
    </xf>
    <xf numFmtId="0" fontId="3" fillId="53" borderId="0" xfId="2742" applyFill="1"/>
    <xf numFmtId="0" fontId="3" fillId="54" borderId="0" xfId="2742" applyFill="1"/>
    <xf numFmtId="0" fontId="207" fillId="54" borderId="0" xfId="2741" applyFont="1" applyFill="1" applyAlignment="1">
      <alignment horizontal="left" vertical="center"/>
    </xf>
    <xf numFmtId="0" fontId="220" fillId="54" borderId="0" xfId="2741" applyFont="1" applyFill="1" applyAlignment="1">
      <alignment horizontal="center"/>
    </xf>
    <xf numFmtId="0" fontId="221" fillId="54" borderId="0" xfId="2741" applyFont="1" applyFill="1" applyAlignment="1">
      <alignment horizontal="center"/>
    </xf>
    <xf numFmtId="0" fontId="222" fillId="54" borderId="0" xfId="2741" applyFont="1" applyFill="1" applyAlignment="1">
      <alignment horizontal="center"/>
    </xf>
    <xf numFmtId="0" fontId="221" fillId="54" borderId="0" xfId="2741" applyFont="1" applyFill="1" applyAlignment="1">
      <alignment horizontal="center" vertical="center"/>
    </xf>
    <xf numFmtId="0" fontId="223" fillId="54" borderId="0" xfId="2742" applyFont="1" applyFill="1" applyAlignment="1">
      <alignment horizontal="center" vertical="center"/>
    </xf>
    <xf numFmtId="0" fontId="216" fillId="55" borderId="8" xfId="2741" applyFont="1" applyFill="1" applyBorder="1" applyAlignment="1">
      <alignment horizontal="center"/>
    </xf>
    <xf numFmtId="0" fontId="216" fillId="55" borderId="15" xfId="2741" applyFont="1" applyFill="1" applyBorder="1" applyAlignment="1">
      <alignment horizontal="center"/>
    </xf>
    <xf numFmtId="0" fontId="216" fillId="55" borderId="38" xfId="2741" applyFont="1" applyFill="1" applyBorder="1" applyAlignment="1">
      <alignment horizontal="center"/>
    </xf>
    <xf numFmtId="0" fontId="216" fillId="55" borderId="5" xfId="2741" applyFont="1" applyFill="1" applyBorder="1" applyAlignment="1">
      <alignment horizontal="center"/>
    </xf>
    <xf numFmtId="0" fontId="216" fillId="55" borderId="39" xfId="2741" applyFont="1" applyFill="1" applyBorder="1" applyAlignment="1">
      <alignment horizontal="center"/>
    </xf>
    <xf numFmtId="0" fontId="218" fillId="55" borderId="15" xfId="2741" applyFont="1" applyFill="1" applyBorder="1"/>
    <xf numFmtId="0" fontId="218" fillId="55" borderId="15" xfId="2741" applyFont="1" applyFill="1" applyBorder="1" applyAlignment="1">
      <alignment horizontal="center"/>
    </xf>
    <xf numFmtId="0" fontId="216" fillId="55" borderId="40" xfId="2741" applyFont="1" applyFill="1" applyBorder="1" applyAlignment="1">
      <alignment horizontal="center"/>
    </xf>
    <xf numFmtId="0" fontId="216" fillId="55" borderId="1" xfId="2741" applyFont="1" applyFill="1" applyBorder="1" applyAlignment="1">
      <alignment horizontal="center"/>
    </xf>
    <xf numFmtId="15" fontId="206" fillId="56" borderId="41" xfId="2741" applyNumberFormat="1" applyFont="1" applyFill="1" applyBorder="1" applyAlignment="1">
      <alignment horizontal="left"/>
    </xf>
    <xf numFmtId="0" fontId="206" fillId="56" borderId="41" xfId="2741" applyFont="1" applyFill="1" applyBorder="1"/>
    <xf numFmtId="15" fontId="206" fillId="56" borderId="44" xfId="2741" applyNumberFormat="1" applyFont="1" applyFill="1" applyBorder="1" applyAlignment="1">
      <alignment horizontal="center" vertical="center"/>
    </xf>
    <xf numFmtId="15" fontId="206" fillId="56" borderId="44" xfId="2741" applyNumberFormat="1" applyFont="1" applyFill="1" applyBorder="1" applyAlignment="1">
      <alignment horizontal="center"/>
    </xf>
    <xf numFmtId="15" fontId="206" fillId="0" borderId="45" xfId="2741" applyNumberFormat="1" applyFont="1" applyBorder="1" applyAlignment="1">
      <alignment horizontal="left"/>
    </xf>
    <xf numFmtId="0" fontId="206" fillId="0" borderId="45" xfId="2741" applyFont="1" applyBorder="1"/>
    <xf numFmtId="15" fontId="206" fillId="56" borderId="45" xfId="2741" applyNumberFormat="1" applyFont="1" applyFill="1" applyBorder="1" applyAlignment="1">
      <alignment horizontal="center" vertical="center"/>
    </xf>
    <xf numFmtId="193" fontId="216" fillId="55" borderId="8" xfId="787" applyFont="1" applyFill="1" applyBorder="1"/>
    <xf numFmtId="193" fontId="216" fillId="55" borderId="47" xfId="787" applyFont="1" applyFill="1" applyBorder="1"/>
    <xf numFmtId="193" fontId="3" fillId="0" borderId="0" xfId="2742" applyNumberFormat="1"/>
    <xf numFmtId="193" fontId="217" fillId="57" borderId="0" xfId="2742" applyNumberFormat="1" applyFont="1" applyFill="1"/>
    <xf numFmtId="193" fontId="207" fillId="57" borderId="0" xfId="787" applyFont="1" applyFill="1" applyBorder="1"/>
    <xf numFmtId="15" fontId="206" fillId="57" borderId="45" xfId="2741" applyNumberFormat="1" applyFont="1" applyFill="1" applyBorder="1" applyAlignment="1">
      <alignment horizontal="left"/>
    </xf>
    <xf numFmtId="0" fontId="206" fillId="57" borderId="45" xfId="2741" applyFont="1" applyFill="1" applyBorder="1"/>
    <xf numFmtId="0" fontId="207" fillId="57" borderId="0" xfId="2741" applyFont="1" applyFill="1"/>
    <xf numFmtId="0" fontId="3" fillId="57" borderId="0" xfId="2742" applyFill="1"/>
    <xf numFmtId="193" fontId="217" fillId="57" borderId="0" xfId="2743" applyFont="1" applyFill="1" applyBorder="1"/>
    <xf numFmtId="196" fontId="3" fillId="57" borderId="0" xfId="2742" applyNumberFormat="1" applyFill="1"/>
    <xf numFmtId="15" fontId="206" fillId="58" borderId="49" xfId="2741" applyNumberFormat="1" applyFont="1" applyFill="1" applyBorder="1" applyAlignment="1">
      <alignment horizontal="left"/>
    </xf>
    <xf numFmtId="0" fontId="206" fillId="58" borderId="49" xfId="2741" applyFont="1" applyFill="1" applyBorder="1"/>
    <xf numFmtId="193" fontId="216" fillId="55" borderId="50" xfId="787" applyFont="1" applyFill="1" applyBorder="1"/>
    <xf numFmtId="193" fontId="216" fillId="55" borderId="51" xfId="787" applyFont="1" applyFill="1" applyBorder="1"/>
    <xf numFmtId="196" fontId="216" fillId="55" borderId="47" xfId="787" applyNumberFormat="1" applyFont="1" applyFill="1" applyBorder="1"/>
    <xf numFmtId="193" fontId="216" fillId="54" borderId="48" xfId="787" applyFont="1" applyFill="1" applyBorder="1"/>
    <xf numFmtId="14" fontId="206" fillId="54" borderId="0" xfId="2741" applyNumberFormat="1" applyFont="1" applyFill="1" applyAlignment="1">
      <alignment horizontal="left"/>
    </xf>
    <xf numFmtId="0" fontId="221" fillId="54" borderId="0" xfId="2741" applyFont="1" applyFill="1" applyAlignment="1">
      <alignment horizontal="right"/>
    </xf>
    <xf numFmtId="193" fontId="217" fillId="54" borderId="0" xfId="787" applyFont="1" applyFill="1"/>
    <xf numFmtId="193" fontId="221" fillId="54" borderId="0" xfId="787" applyFont="1" applyFill="1" applyAlignment="1">
      <alignment horizontal="right"/>
    </xf>
    <xf numFmtId="193" fontId="217" fillId="54" borderId="4" xfId="787" applyFont="1" applyFill="1" applyBorder="1"/>
    <xf numFmtId="193" fontId="217" fillId="54" borderId="0" xfId="787" applyFont="1" applyFill="1" applyBorder="1"/>
    <xf numFmtId="193" fontId="3" fillId="54" borderId="0" xfId="2742" applyNumberFormat="1" applyFill="1"/>
    <xf numFmtId="272" fontId="0" fillId="54" borderId="0" xfId="2744" applyNumberFormat="1" applyFont="1" applyFill="1"/>
    <xf numFmtId="4" fontId="221" fillId="54" borderId="0" xfId="2745" applyFont="1" applyFill="1" applyBorder="1"/>
    <xf numFmtId="193" fontId="217" fillId="54" borderId="0" xfId="2742" applyNumberFormat="1" applyFont="1" applyFill="1"/>
    <xf numFmtId="193" fontId="221" fillId="54" borderId="0" xfId="2741" applyNumberFormat="1" applyFont="1" applyFill="1"/>
    <xf numFmtId="193" fontId="217" fillId="54" borderId="0" xfId="2743" applyFont="1" applyFill="1" applyBorder="1"/>
    <xf numFmtId="0" fontId="217" fillId="53" borderId="0" xfId="2742" applyFont="1" applyFill="1" applyAlignment="1">
      <alignment horizontal="center" vertical="center"/>
    </xf>
    <xf numFmtId="0" fontId="217" fillId="56" borderId="0" xfId="2742" applyFont="1" applyFill="1" applyAlignment="1">
      <alignment horizontal="center" vertical="center"/>
    </xf>
    <xf numFmtId="0" fontId="225" fillId="54" borderId="0" xfId="2742" applyFont="1" applyFill="1" applyAlignment="1">
      <alignment horizontal="right"/>
    </xf>
    <xf numFmtId="0" fontId="216" fillId="54" borderId="48" xfId="2741" applyFont="1" applyFill="1" applyBorder="1" applyAlignment="1">
      <alignment horizontal="center" vertical="center"/>
    </xf>
    <xf numFmtId="0" fontId="219" fillId="57" borderId="0" xfId="2741" applyFont="1" applyFill="1" applyAlignment="1">
      <alignment horizontal="left"/>
    </xf>
    <xf numFmtId="196" fontId="9" fillId="0" borderId="0" xfId="1" applyNumberFormat="1" applyFont="1" applyFill="1" applyBorder="1" applyAlignment="1">
      <alignment horizontal="center"/>
    </xf>
    <xf numFmtId="196" fontId="0" fillId="0" borderId="0" xfId="2708" applyNumberFormat="1" applyFont="1" applyFill="1" applyAlignment="1">
      <alignment vertical="center"/>
    </xf>
    <xf numFmtId="196" fontId="0" fillId="0" borderId="0" xfId="2706" applyNumberFormat="1" applyFont="1" applyFill="1" applyAlignment="1">
      <alignment horizontal="right" vertical="center"/>
    </xf>
    <xf numFmtId="196" fontId="0" fillId="0" borderId="0" xfId="2708" applyNumberFormat="1" applyFont="1" applyFill="1" applyBorder="1" applyAlignment="1">
      <alignment vertical="center"/>
    </xf>
    <xf numFmtId="198" fontId="9" fillId="0" borderId="0" xfId="11" applyNumberFormat="1" applyFont="1" applyFill="1" applyBorder="1"/>
    <xf numFmtId="196" fontId="9" fillId="0" borderId="0" xfId="2706" applyNumberFormat="1" applyFont="1" applyFill="1"/>
    <xf numFmtId="196" fontId="9" fillId="0" borderId="0" xfId="2706" applyNumberFormat="1" applyFont="1" applyFill="1" applyBorder="1"/>
    <xf numFmtId="197" fontId="9" fillId="0" borderId="1" xfId="11" applyNumberFormat="1" applyFont="1" applyFill="1" applyBorder="1"/>
    <xf numFmtId="197" fontId="9" fillId="0" borderId="0" xfId="11" applyNumberFormat="1" applyFont="1" applyFill="1" applyBorder="1"/>
    <xf numFmtId="196" fontId="11" fillId="0" borderId="0" xfId="1" applyNumberFormat="1" applyFont="1" applyFill="1"/>
    <xf numFmtId="15" fontId="11" fillId="0" borderId="0" xfId="0" applyNumberFormat="1" applyFont="1" applyAlignment="1">
      <alignment horizontal="center" vertical="center"/>
    </xf>
    <xf numFmtId="0" fontId="8" fillId="0" borderId="0" xfId="0" applyFont="1"/>
    <xf numFmtId="0" fontId="0" fillId="0" borderId="1" xfId="0" applyBorder="1"/>
    <xf numFmtId="0" fontId="205" fillId="0" borderId="0" xfId="0" applyFont="1" applyAlignment="1">
      <alignment horizontal="center"/>
    </xf>
    <xf numFmtId="196" fontId="0" fillId="0" borderId="0" xfId="1" applyNumberFormat="1" applyFont="1" applyFill="1" applyAlignment="1"/>
    <xf numFmtId="196" fontId="9" fillId="0" borderId="1" xfId="1" applyNumberFormat="1" applyFont="1" applyFill="1" applyBorder="1" applyAlignment="1">
      <alignment horizontal="right"/>
    </xf>
    <xf numFmtId="196" fontId="11" fillId="0" borderId="2" xfId="1" quotePrefix="1" applyNumberFormat="1" applyFont="1" applyFill="1" applyBorder="1" applyAlignment="1">
      <alignment horizontal="center"/>
    </xf>
    <xf numFmtId="196" fontId="0" fillId="0" borderId="5" xfId="1" applyNumberFormat="1" applyFont="1" applyFill="1" applyBorder="1" applyAlignment="1">
      <alignment horizontal="right"/>
    </xf>
    <xf numFmtId="194" fontId="12" fillId="0" borderId="0" xfId="0" applyNumberFormat="1" applyFont="1"/>
    <xf numFmtId="196" fontId="206" fillId="0" borderId="0" xfId="0" applyNumberFormat="1" applyFont="1"/>
    <xf numFmtId="193" fontId="206" fillId="0" borderId="0" xfId="1" applyFont="1" applyFill="1"/>
    <xf numFmtId="193" fontId="206" fillId="0" borderId="0" xfId="0" applyNumberFormat="1" applyFont="1"/>
    <xf numFmtId="193" fontId="80" fillId="0" borderId="0" xfId="1" applyFont="1" applyFill="1" applyBorder="1" applyAlignment="1"/>
    <xf numFmtId="196" fontId="13" fillId="0" borderId="0" xfId="0" applyNumberFormat="1" applyFont="1"/>
    <xf numFmtId="196" fontId="190" fillId="0" borderId="0" xfId="1" applyNumberFormat="1" applyFont="1" applyFill="1"/>
    <xf numFmtId="196" fontId="226" fillId="0" borderId="0" xfId="1" applyNumberFormat="1" applyFont="1" applyFill="1" applyAlignment="1">
      <alignment horizontal="center"/>
    </xf>
    <xf numFmtId="37" fontId="201" fillId="0" borderId="1" xfId="0" applyNumberFormat="1" applyFont="1" applyBorder="1" applyAlignment="1">
      <alignment horizontal="right"/>
    </xf>
    <xf numFmtId="37" fontId="201" fillId="0" borderId="0" xfId="0" applyNumberFormat="1" applyFont="1" applyAlignment="1">
      <alignment horizontal="right"/>
    </xf>
    <xf numFmtId="194" fontId="30" fillId="0" borderId="1" xfId="0" applyNumberFormat="1" applyFont="1" applyBorder="1"/>
    <xf numFmtId="37" fontId="201" fillId="0" borderId="0" xfId="10" applyNumberFormat="1" applyFont="1" applyAlignment="1">
      <alignment horizontal="right"/>
    </xf>
    <xf numFmtId="37" fontId="30" fillId="0" borderId="0" xfId="0" applyNumberFormat="1" applyFont="1" applyAlignment="1">
      <alignment horizontal="right"/>
    </xf>
    <xf numFmtId="196" fontId="201" fillId="0" borderId="1" xfId="1" applyNumberFormat="1" applyFont="1" applyFill="1" applyBorder="1" applyAlignment="1">
      <alignment horizontal="right"/>
    </xf>
    <xf numFmtId="196" fontId="30" fillId="0" borderId="1" xfId="1" applyNumberFormat="1" applyFont="1" applyFill="1" applyBorder="1" applyAlignment="1">
      <alignment horizontal="right"/>
    </xf>
    <xf numFmtId="196" fontId="201" fillId="0" borderId="2" xfId="2739" quotePrefix="1" applyNumberFormat="1" applyFont="1" applyFill="1" applyBorder="1" applyAlignment="1">
      <alignment horizontal="center"/>
    </xf>
    <xf numFmtId="193" fontId="30" fillId="0" borderId="0" xfId="1" applyFont="1" applyFill="1" applyBorder="1" applyAlignment="1"/>
    <xf numFmtId="193" fontId="30" fillId="0" borderId="0" xfId="0" applyNumberFormat="1" applyFont="1"/>
    <xf numFmtId="193" fontId="30" fillId="0" borderId="1" xfId="1" applyFont="1" applyFill="1" applyBorder="1" applyAlignment="1"/>
    <xf numFmtId="193" fontId="30" fillId="0" borderId="1" xfId="0" applyNumberFormat="1" applyFont="1" applyBorder="1"/>
    <xf numFmtId="0" fontId="30" fillId="0" borderId="0" xfId="0" applyFont="1"/>
    <xf numFmtId="0" fontId="30" fillId="0" borderId="1" xfId="0" applyFont="1" applyBorder="1"/>
    <xf numFmtId="37" fontId="30" fillId="0" borderId="0" xfId="0" applyNumberFormat="1" applyFont="1"/>
    <xf numFmtId="0" fontId="201" fillId="0" borderId="0" xfId="0" applyFont="1" applyAlignment="1">
      <alignment horizontal="center" vertical="center"/>
    </xf>
    <xf numFmtId="194" fontId="30" fillId="0" borderId="0" xfId="0" applyNumberFormat="1" applyFont="1"/>
    <xf numFmtId="273" fontId="0" fillId="0" borderId="0" xfId="1" applyNumberFormat="1" applyFont="1" applyFill="1" applyBorder="1" applyAlignment="1">
      <alignment horizontal="center"/>
    </xf>
    <xf numFmtId="193" fontId="9" fillId="0" borderId="0" xfId="1" applyFont="1" applyFill="1"/>
    <xf numFmtId="194" fontId="0" fillId="0" borderId="2" xfId="0" applyNumberFormat="1" applyBorder="1" applyAlignment="1">
      <alignment horizontal="right"/>
    </xf>
    <xf numFmtId="196" fontId="11" fillId="0" borderId="0" xfId="1" applyNumberFormat="1" applyFont="1" applyFill="1" applyAlignment="1">
      <alignment horizontal="right"/>
    </xf>
    <xf numFmtId="0" fontId="229" fillId="0" borderId="0" xfId="0" applyFont="1"/>
    <xf numFmtId="0" fontId="229" fillId="0" borderId="0" xfId="0" applyFont="1" applyAlignment="1">
      <alignment horizontal="center"/>
    </xf>
    <xf numFmtId="191" fontId="229" fillId="0" borderId="0" xfId="0" applyNumberFormat="1" applyFont="1"/>
    <xf numFmtId="37" fontId="229" fillId="0" borderId="0" xfId="0" applyNumberFormat="1" applyFont="1"/>
    <xf numFmtId="193" fontId="229" fillId="0" borderId="0" xfId="1" applyFont="1" applyFill="1" applyBorder="1" applyAlignment="1"/>
    <xf numFmtId="193" fontId="228" fillId="0" borderId="0" xfId="1" applyFont="1" applyFill="1" applyBorder="1" applyAlignment="1"/>
    <xf numFmtId="194" fontId="229" fillId="0" borderId="0" xfId="0" applyNumberFormat="1" applyFont="1"/>
    <xf numFmtId="193" fontId="229" fillId="0" borderId="0" xfId="1" applyFont="1" applyFill="1" applyAlignment="1"/>
    <xf numFmtId="196" fontId="229" fillId="0" borderId="0" xfId="1" applyNumberFormat="1" applyFont="1" applyFill="1" applyAlignment="1"/>
    <xf numFmtId="196" fontId="229" fillId="0" borderId="0" xfId="0" applyNumberFormat="1" applyFont="1"/>
    <xf numFmtId="193" fontId="228" fillId="0" borderId="0" xfId="0" applyNumberFormat="1" applyFont="1"/>
    <xf numFmtId="196" fontId="0" fillId="0" borderId="0" xfId="11" applyNumberFormat="1" applyFont="1" applyFill="1"/>
    <xf numFmtId="194" fontId="30" fillId="0" borderId="0" xfId="0" applyNumberFormat="1" applyFont="1" applyAlignment="1">
      <alignment horizontal="right"/>
    </xf>
    <xf numFmtId="196" fontId="30" fillId="0" borderId="0" xfId="1" applyNumberFormat="1" applyFont="1" applyFill="1" applyBorder="1" applyAlignment="1"/>
    <xf numFmtId="196" fontId="0" fillId="0" borderId="1" xfId="2714" applyNumberFormat="1" applyFont="1" applyBorder="1" applyAlignment="1">
      <alignment horizontal="center"/>
    </xf>
    <xf numFmtId="193" fontId="0" fillId="0" borderId="1" xfId="1" applyFont="1" applyFill="1" applyBorder="1" applyAlignment="1"/>
    <xf numFmtId="191" fontId="0" fillId="0" borderId="1" xfId="1" applyNumberFormat="1" applyFont="1" applyFill="1" applyBorder="1" applyAlignment="1">
      <alignment horizontal="right"/>
    </xf>
    <xf numFmtId="193" fontId="11" fillId="0" borderId="1" xfId="1" applyFont="1" applyFill="1" applyBorder="1" applyAlignment="1"/>
    <xf numFmtId="191" fontId="11" fillId="0" borderId="1" xfId="1" applyNumberFormat="1" applyFont="1" applyFill="1" applyBorder="1" applyAlignment="1">
      <alignment horizontal="right"/>
    </xf>
    <xf numFmtId="196" fontId="0" fillId="0" borderId="1" xfId="1" applyNumberFormat="1" applyFont="1" applyFill="1" applyBorder="1" applyAlignment="1"/>
    <xf numFmtId="191" fontId="11" fillId="0" borderId="2" xfId="5" applyNumberFormat="1" applyFont="1" applyFill="1" applyBorder="1" applyAlignment="1">
      <alignment horizontal="center"/>
    </xf>
    <xf numFmtId="191" fontId="0" fillId="0" borderId="1" xfId="0" applyNumberFormat="1" applyBorder="1"/>
    <xf numFmtId="196" fontId="199" fillId="0" borderId="0" xfId="1" applyNumberFormat="1" applyFont="1" applyFill="1" applyAlignment="1">
      <alignment horizontal="right"/>
    </xf>
    <xf numFmtId="196" fontId="11" fillId="0" borderId="0" xfId="1" applyNumberFormat="1" applyFont="1" applyFill="1" applyBorder="1" applyAlignment="1"/>
    <xf numFmtId="193" fontId="2" fillId="54" borderId="0" xfId="1" applyFont="1" applyFill="1"/>
    <xf numFmtId="196" fontId="2" fillId="60" borderId="0" xfId="1" applyNumberFormat="1" applyFont="1" applyFill="1"/>
    <xf numFmtId="193" fontId="2" fillId="0" borderId="41" xfId="787" applyFont="1" applyFill="1" applyBorder="1"/>
    <xf numFmtId="196" fontId="2" fillId="0" borderId="41" xfId="787" applyNumberFormat="1" applyFont="1" applyFill="1" applyBorder="1"/>
    <xf numFmtId="193" fontId="2" fillId="0" borderId="42" xfId="787" applyFont="1" applyFill="1" applyBorder="1"/>
    <xf numFmtId="193" fontId="2" fillId="54" borderId="43" xfId="787" applyFont="1" applyFill="1" applyBorder="1"/>
    <xf numFmtId="193" fontId="2" fillId="54" borderId="48" xfId="787" applyFont="1" applyFill="1" applyBorder="1"/>
    <xf numFmtId="193" fontId="2" fillId="0" borderId="45" xfId="787" applyFont="1" applyFill="1" applyBorder="1"/>
    <xf numFmtId="193" fontId="2" fillId="0" borderId="46" xfId="787" applyFont="1" applyFill="1" applyBorder="1"/>
    <xf numFmtId="193" fontId="2" fillId="54" borderId="12" xfId="787" applyFont="1" applyFill="1" applyBorder="1"/>
    <xf numFmtId="196" fontId="2" fillId="0" borderId="45" xfId="787" applyNumberFormat="1" applyFont="1" applyFill="1" applyBorder="1"/>
    <xf numFmtId="193" fontId="2" fillId="54" borderId="0" xfId="787" applyFont="1" applyFill="1" applyBorder="1"/>
    <xf numFmtId="193" fontId="2" fillId="57" borderId="45" xfId="787" applyFont="1" applyFill="1" applyBorder="1"/>
    <xf numFmtId="193" fontId="2" fillId="57" borderId="46" xfId="787" applyFont="1" applyFill="1" applyBorder="1"/>
    <xf numFmtId="193" fontId="2" fillId="57" borderId="12" xfId="787" applyFont="1" applyFill="1" applyBorder="1"/>
    <xf numFmtId="196" fontId="2" fillId="57" borderId="45" xfId="787" applyNumberFormat="1" applyFont="1" applyFill="1" applyBorder="1"/>
    <xf numFmtId="193" fontId="2" fillId="57" borderId="48" xfId="787" applyFont="1" applyFill="1" applyBorder="1"/>
    <xf numFmtId="193" fontId="2" fillId="54" borderId="0" xfId="787" applyFont="1" applyFill="1"/>
    <xf numFmtId="193" fontId="2" fillId="59" borderId="0" xfId="787" applyFont="1" applyFill="1"/>
    <xf numFmtId="0" fontId="2" fillId="54" borderId="0" xfId="2742" applyFont="1" applyFill="1"/>
    <xf numFmtId="0" fontId="16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49" fontId="0" fillId="0" borderId="0" xfId="0" applyNumberFormat="1" applyFill="1"/>
    <xf numFmtId="0" fontId="0" fillId="0" borderId="0" xfId="0" applyFill="1" applyAlignment="1">
      <alignment horizontal="right"/>
    </xf>
    <xf numFmtId="194" fontId="0" fillId="0" borderId="0" xfId="0" applyNumberFormat="1" applyFill="1" applyAlignment="1">
      <alignment horizontal="right"/>
    </xf>
    <xf numFmtId="194" fontId="0" fillId="0" borderId="1" xfId="0" applyNumberForma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right"/>
    </xf>
    <xf numFmtId="49" fontId="11" fillId="0" borderId="0" xfId="0" applyNumberFormat="1" applyFont="1" applyFill="1"/>
    <xf numFmtId="196" fontId="11" fillId="0" borderId="2" xfId="0" applyNumberFormat="1" applyFont="1" applyFill="1" applyBorder="1" applyAlignment="1">
      <alignment horizontal="right"/>
    </xf>
    <xf numFmtId="49" fontId="16" fillId="0" borderId="0" xfId="0" applyNumberFormat="1" applyFont="1" applyFill="1" applyAlignment="1">
      <alignment horizontal="center"/>
    </xf>
    <xf numFmtId="196" fontId="11" fillId="0" borderId="3" xfId="1" applyNumberFormat="1" applyFont="1" applyBorder="1" applyAlignment="1">
      <alignment horizontal="right"/>
    </xf>
    <xf numFmtId="196" fontId="11" fillId="0" borderId="0" xfId="0" applyNumberFormat="1" applyFont="1" applyFill="1" applyAlignment="1">
      <alignment horizontal="right"/>
    </xf>
    <xf numFmtId="196" fontId="0" fillId="0" borderId="0" xfId="0" applyNumberFormat="1" applyFill="1" applyAlignment="1">
      <alignment horizontal="right"/>
    </xf>
    <xf numFmtId="196" fontId="0" fillId="0" borderId="1" xfId="0" applyNumberFormat="1" applyFill="1" applyBorder="1" applyAlignment="1">
      <alignment horizontal="right"/>
    </xf>
    <xf numFmtId="196" fontId="11" fillId="0" borderId="1" xfId="0" applyNumberFormat="1" applyFont="1" applyFill="1" applyBorder="1" applyAlignment="1">
      <alignment horizontal="right"/>
    </xf>
    <xf numFmtId="191" fontId="11" fillId="0" borderId="2" xfId="0" applyNumberFormat="1" applyFont="1" applyFill="1" applyBorder="1" applyAlignment="1">
      <alignment horizontal="right"/>
    </xf>
    <xf numFmtId="196" fontId="0" fillId="0" borderId="0" xfId="1" applyNumberFormat="1" applyFont="1" applyAlignment="1">
      <alignment horizontal="right"/>
    </xf>
    <xf numFmtId="196" fontId="0" fillId="0" borderId="0" xfId="1" applyNumberFormat="1" applyFont="1"/>
    <xf numFmtId="196" fontId="11" fillId="0" borderId="0" xfId="1" applyNumberFormat="1" applyFont="1" applyAlignment="1">
      <alignment horizontal="right"/>
    </xf>
    <xf numFmtId="196" fontId="0" fillId="0" borderId="1" xfId="1" applyNumberFormat="1" applyFont="1" applyBorder="1" applyAlignment="1">
      <alignment horizontal="right"/>
    </xf>
    <xf numFmtId="196" fontId="11" fillId="0" borderId="1" xfId="1" applyNumberFormat="1" applyFont="1" applyBorder="1" applyAlignment="1">
      <alignment horizontal="right"/>
    </xf>
    <xf numFmtId="196" fontId="9" fillId="0" borderId="0" xfId="1" applyNumberFormat="1" applyFont="1" applyAlignment="1">
      <alignment horizontal="right"/>
    </xf>
    <xf numFmtId="196" fontId="0" fillId="0" borderId="0" xfId="1" applyNumberFormat="1" applyFont="1" applyBorder="1" applyAlignment="1">
      <alignment horizontal="right"/>
    </xf>
    <xf numFmtId="196" fontId="9" fillId="0" borderId="0" xfId="1" applyNumberFormat="1" applyFont="1" applyBorder="1" applyAlignment="1">
      <alignment horizontal="right"/>
    </xf>
    <xf numFmtId="196" fontId="9" fillId="0" borderId="0" xfId="1" applyNumberFormat="1" applyFont="1"/>
    <xf numFmtId="273" fontId="11" fillId="0" borderId="0" xfId="1" applyNumberFormat="1" applyFont="1" applyAlignment="1">
      <alignment horizontal="right"/>
    </xf>
    <xf numFmtId="271" fontId="11" fillId="0" borderId="2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center"/>
    </xf>
    <xf numFmtId="37" fontId="0" fillId="0" borderId="0" xfId="0" applyNumberFormat="1" applyFill="1" applyAlignment="1">
      <alignment horizontal="right"/>
    </xf>
    <xf numFmtId="193" fontId="0" fillId="0" borderId="0" xfId="0" applyNumberFormat="1" applyFill="1"/>
    <xf numFmtId="37" fontId="199" fillId="0" borderId="0" xfId="0" applyNumberFormat="1" applyFont="1" applyFill="1" applyAlignment="1">
      <alignment horizontal="right"/>
    </xf>
    <xf numFmtId="37" fontId="0" fillId="0" borderId="0" xfId="0" applyNumberFormat="1" applyFill="1" applyAlignment="1">
      <alignment horizontal="center"/>
    </xf>
    <xf numFmtId="0" fontId="16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9" fillId="0" borderId="0" xfId="0" applyFont="1" applyFill="1" applyAlignment="1">
      <alignment horizontal="left"/>
    </xf>
    <xf numFmtId="0" fontId="12" fillId="0" borderId="0" xfId="0" applyFont="1" applyFill="1"/>
    <xf numFmtId="193" fontId="12" fillId="0" borderId="0" xfId="0" applyNumberFormat="1" applyFont="1" applyFill="1"/>
    <xf numFmtId="197" fontId="0" fillId="0" borderId="0" xfId="0" applyNumberFormat="1" applyFill="1"/>
    <xf numFmtId="0" fontId="12" fillId="0" borderId="0" xfId="0" applyFont="1" applyFill="1" applyAlignment="1">
      <alignment horizontal="left"/>
    </xf>
    <xf numFmtId="37" fontId="12" fillId="0" borderId="0" xfId="0" applyNumberFormat="1" applyFont="1" applyFill="1"/>
    <xf numFmtId="0" fontId="16" fillId="0" borderId="0" xfId="0" applyFont="1" applyFill="1" applyAlignment="1">
      <alignment horizontal="left"/>
    </xf>
    <xf numFmtId="15" fontId="12" fillId="0" borderId="0" xfId="0" applyNumberFormat="1" applyFont="1" applyFill="1"/>
    <xf numFmtId="37" fontId="0" fillId="0" borderId="0" xfId="0" applyNumberFormat="1" applyFill="1"/>
    <xf numFmtId="49" fontId="8" fillId="0" borderId="0" xfId="0" applyNumberFormat="1" applyFont="1" applyFill="1"/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9" fillId="0" borderId="0" xfId="0" applyFont="1" applyFill="1" applyAlignment="1">
      <alignment horizontal="center"/>
    </xf>
    <xf numFmtId="49" fontId="14" fillId="0" borderId="0" xfId="0" applyNumberFormat="1" applyFont="1" applyFill="1"/>
    <xf numFmtId="37" fontId="9" fillId="0" borderId="0" xfId="0" applyNumberFormat="1" applyFont="1" applyFill="1" applyAlignment="1">
      <alignment horizontal="right"/>
    </xf>
    <xf numFmtId="37" fontId="230" fillId="0" borderId="0" xfId="0" applyNumberFormat="1" applyFont="1" applyFill="1" applyAlignment="1">
      <alignment horizontal="right"/>
    </xf>
    <xf numFmtId="49" fontId="16" fillId="0" borderId="0" xfId="0" applyNumberFormat="1" applyFont="1" applyFill="1"/>
    <xf numFmtId="197" fontId="12" fillId="0" borderId="0" xfId="0" applyNumberFormat="1" applyFont="1" applyFill="1"/>
    <xf numFmtId="3" fontId="12" fillId="0" borderId="0" xfId="0" applyNumberFormat="1" applyFont="1" applyFill="1"/>
    <xf numFmtId="196" fontId="0" fillId="0" borderId="0" xfId="0" applyNumberFormat="1" applyFill="1"/>
    <xf numFmtId="0" fontId="11" fillId="0" borderId="0" xfId="0" applyFont="1" applyFill="1"/>
    <xf numFmtId="37" fontId="11" fillId="0" borderId="0" xfId="0" applyNumberFormat="1" applyFont="1" applyFill="1" applyAlignment="1">
      <alignment horizontal="right"/>
    </xf>
    <xf numFmtId="0" fontId="14" fillId="0" borderId="0" xfId="0" applyFont="1" applyFill="1"/>
    <xf numFmtId="0" fontId="209" fillId="0" borderId="0" xfId="2740" applyFont="1" applyFill="1"/>
    <xf numFmtId="0" fontId="9" fillId="0" borderId="0" xfId="0" applyFont="1" applyFill="1"/>
    <xf numFmtId="197" fontId="9" fillId="0" borderId="0" xfId="0" applyNumberFormat="1" applyFont="1" applyFill="1"/>
    <xf numFmtId="194" fontId="9" fillId="0" borderId="0" xfId="0" applyNumberFormat="1" applyFont="1" applyFill="1" applyAlignment="1">
      <alignment horizontal="right"/>
    </xf>
    <xf numFmtId="0" fontId="0" fillId="0" borderId="0" xfId="9" applyFont="1" applyFill="1"/>
    <xf numFmtId="0" fontId="206" fillId="0" borderId="0" xfId="0" applyFont="1" applyFill="1"/>
    <xf numFmtId="196" fontId="0" fillId="0" borderId="0" xfId="11" applyNumberFormat="1" applyFont="1" applyFill="1" applyBorder="1"/>
    <xf numFmtId="0" fontId="0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8" fillId="0" borderId="0" xfId="0" applyFont="1" applyFill="1"/>
    <xf numFmtId="0" fontId="24" fillId="0" borderId="0" xfId="0" applyFont="1" applyFill="1"/>
    <xf numFmtId="0" fontId="24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49" fontId="0" fillId="0" borderId="0" xfId="0" applyNumberFormat="1" applyFill="1" applyAlignment="1">
      <alignment horizontal="center"/>
    </xf>
    <xf numFmtId="0" fontId="205" fillId="0" borderId="0" xfId="0" applyFont="1" applyFill="1" applyAlignment="1">
      <alignment horizontal="center"/>
    </xf>
    <xf numFmtId="3" fontId="0" fillId="0" borderId="0" xfId="0" applyNumberFormat="1" applyFill="1"/>
    <xf numFmtId="196" fontId="0" fillId="0" borderId="0" xfId="0" applyNumberFormat="1" applyFill="1" applyAlignment="1">
      <alignment horizontal="center"/>
    </xf>
    <xf numFmtId="0" fontId="14" fillId="0" borderId="0" xfId="0" applyFont="1" applyFill="1" applyAlignment="1">
      <alignment horizontal="left"/>
    </xf>
    <xf numFmtId="196" fontId="11" fillId="0" borderId="0" xfId="0" applyNumberFormat="1" applyFont="1" applyFill="1" applyAlignment="1">
      <alignment horizontal="center"/>
    </xf>
    <xf numFmtId="196" fontId="11" fillId="0" borderId="0" xfId="0" applyNumberFormat="1" applyFont="1" applyFill="1"/>
    <xf numFmtId="37" fontId="11" fillId="0" borderId="0" xfId="0" applyNumberFormat="1" applyFont="1" applyFill="1" applyAlignment="1">
      <alignment horizontal="center"/>
    </xf>
    <xf numFmtId="37" fontId="11" fillId="0" borderId="0" xfId="0" applyNumberFormat="1" applyFont="1" applyFill="1"/>
    <xf numFmtId="194" fontId="0" fillId="0" borderId="0" xfId="0" applyNumberFormat="1" applyFill="1"/>
    <xf numFmtId="193" fontId="12" fillId="0" borderId="0" xfId="1" applyFont="1"/>
    <xf numFmtId="196" fontId="9" fillId="0" borderId="0" xfId="1" applyNumberFormat="1" applyFont="1" applyFill="1" applyAlignment="1">
      <alignment horizontal="right"/>
    </xf>
    <xf numFmtId="193" fontId="30" fillId="0" borderId="0" xfId="0" applyNumberFormat="1" applyFont="1" applyFill="1"/>
    <xf numFmtId="0" fontId="30" fillId="0" borderId="0" xfId="0" applyFont="1" applyFill="1"/>
    <xf numFmtId="194" fontId="30" fillId="0" borderId="0" xfId="0" applyNumberFormat="1" applyFont="1" applyFill="1"/>
    <xf numFmtId="0" fontId="14" fillId="0" borderId="0" xfId="9" applyFont="1" applyFill="1"/>
    <xf numFmtId="0" fontId="16" fillId="0" borderId="0" xfId="0" applyFont="1" applyAlignment="1">
      <alignment horizontal="center"/>
    </xf>
    <xf numFmtId="0" fontId="16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200" fillId="0" borderId="0" xfId="0" applyFont="1" applyAlignment="1">
      <alignment horizontal="center"/>
    </xf>
    <xf numFmtId="193" fontId="11" fillId="0" borderId="0" xfId="0" applyNumberFormat="1" applyFont="1"/>
    <xf numFmtId="49" fontId="0" fillId="0" borderId="0" xfId="0" applyNumberFormat="1" applyAlignment="1">
      <alignment horizontal="center"/>
    </xf>
    <xf numFmtId="196" fontId="11" fillId="0" borderId="0" xfId="0" applyNumberFormat="1" applyFont="1"/>
    <xf numFmtId="37" fontId="11" fillId="0" borderId="0" xfId="0" applyNumberFormat="1" applyFont="1" applyAlignment="1">
      <alignment horizontal="center"/>
    </xf>
    <xf numFmtId="49" fontId="9" fillId="0" borderId="0" xfId="0" applyNumberFormat="1" applyFont="1" applyFill="1"/>
    <xf numFmtId="49" fontId="0" fillId="0" borderId="0" xfId="0" applyNumberFormat="1" applyFill="1" applyAlignment="1">
      <alignment horizontal="left" indent="1"/>
    </xf>
    <xf numFmtId="0" fontId="11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273" fontId="11" fillId="0" borderId="2" xfId="1" applyNumberFormat="1" applyFont="1" applyBorder="1" applyAlignment="1">
      <alignment horizontal="right"/>
    </xf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196" fontId="0" fillId="0" borderId="1" xfId="1" quotePrefix="1" applyNumberFormat="1" applyFont="1" applyFill="1" applyBorder="1" applyAlignment="1">
      <alignment horizontal="center"/>
    </xf>
    <xf numFmtId="273" fontId="11" fillId="0" borderId="2" xfId="1" applyNumberFormat="1" applyFont="1" applyFill="1" applyBorder="1" applyAlignment="1">
      <alignment horizontal="right"/>
    </xf>
    <xf numFmtId="194" fontId="0" fillId="0" borderId="1" xfId="0" applyNumberFormat="1" applyFill="1" applyBorder="1"/>
    <xf numFmtId="196" fontId="9" fillId="0" borderId="0" xfId="1" applyNumberFormat="1" applyFont="1" applyFill="1"/>
    <xf numFmtId="194" fontId="12" fillId="0" borderId="0" xfId="0" applyNumberFormat="1" applyFont="1" applyFill="1"/>
    <xf numFmtId="196" fontId="9" fillId="0" borderId="0" xfId="1" applyNumberFormat="1" applyFont="1" applyFill="1" applyAlignment="1">
      <alignment horizontal="center"/>
    </xf>
    <xf numFmtId="196" fontId="206" fillId="0" borderId="0" xfId="0" applyNumberFormat="1" applyFont="1" applyFill="1"/>
    <xf numFmtId="0" fontId="231" fillId="0" borderId="0" xfId="0" applyFont="1" applyAlignment="1"/>
    <xf numFmtId="194" fontId="0" fillId="0" borderId="0" xfId="0" applyNumberFormat="1" applyBorder="1" applyAlignment="1">
      <alignment horizontal="right"/>
    </xf>
    <xf numFmtId="193" fontId="229" fillId="0" borderId="0" xfId="1" applyFont="1"/>
    <xf numFmtId="194" fontId="0" fillId="0" borderId="0" xfId="0" applyNumberForma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37" fontId="0" fillId="0" borderId="2" xfId="0" applyNumberFormat="1" applyFill="1" applyBorder="1" applyAlignment="1">
      <alignment horizontal="right"/>
    </xf>
    <xf numFmtId="194" fontId="0" fillId="0" borderId="2" xfId="0" applyNumberFormat="1" applyFill="1" applyBorder="1" applyAlignment="1">
      <alignment horizontal="right"/>
    </xf>
    <xf numFmtId="0" fontId="203" fillId="0" borderId="0" xfId="0" applyFont="1" applyFill="1"/>
    <xf numFmtId="270" fontId="11" fillId="0" borderId="0" xfId="0" applyNumberFormat="1" applyFont="1" applyFill="1"/>
    <xf numFmtId="270" fontId="11" fillId="0" borderId="0" xfId="0" applyNumberFormat="1" applyFont="1" applyFill="1" applyAlignment="1">
      <alignment horizontal="right"/>
    </xf>
    <xf numFmtId="270" fontId="12" fillId="0" borderId="0" xfId="0" applyNumberFormat="1" applyFont="1" applyFill="1"/>
    <xf numFmtId="273" fontId="11" fillId="0" borderId="0" xfId="1" applyNumberFormat="1" applyFont="1" applyFill="1" applyAlignment="1">
      <alignment horizontal="right"/>
    </xf>
    <xf numFmtId="0" fontId="16" fillId="0" borderId="0" xfId="0" applyFont="1" applyAlignment="1">
      <alignment horizontal="center"/>
    </xf>
    <xf numFmtId="0" fontId="16" fillId="0" borderId="0" xfId="0" applyFont="1" applyFill="1" applyAlignment="1">
      <alignment horizontal="center"/>
    </xf>
    <xf numFmtId="0" fontId="208" fillId="0" borderId="0" xfId="0" applyFont="1" applyFill="1"/>
    <xf numFmtId="193" fontId="30" fillId="0" borderId="1" xfId="0" applyNumberFormat="1" applyFont="1" applyFill="1" applyBorder="1"/>
    <xf numFmtId="0" fontId="30" fillId="0" borderId="1" xfId="0" applyFont="1" applyFill="1" applyBorder="1"/>
    <xf numFmtId="194" fontId="30" fillId="0" borderId="1" xfId="0" applyNumberFormat="1" applyFont="1" applyFill="1" applyBorder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232" fillId="0" borderId="0" xfId="0" applyFont="1" applyAlignment="1">
      <alignment horizontal="left" vertical="center" indent="1"/>
    </xf>
    <xf numFmtId="193" fontId="190" fillId="0" borderId="0" xfId="1" applyFont="1" applyFill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/>
    </xf>
    <xf numFmtId="191" fontId="11" fillId="0" borderId="0" xfId="0" applyNumberFormat="1" applyFont="1" applyFill="1" applyAlignment="1">
      <alignment horizontal="right"/>
    </xf>
    <xf numFmtId="191" fontId="0" fillId="0" borderId="0" xfId="0" applyNumberFormat="1" applyFill="1" applyAlignment="1">
      <alignment horizontal="center"/>
    </xf>
    <xf numFmtId="191" fontId="0" fillId="0" borderId="0" xfId="0" applyNumberFormat="1" applyFill="1"/>
    <xf numFmtId="193" fontId="0" fillId="0" borderId="0" xfId="0" applyNumberFormat="1" applyFill="1" applyAlignment="1">
      <alignment horizontal="center"/>
    </xf>
    <xf numFmtId="191" fontId="0" fillId="0" borderId="0" xfId="0" applyNumberFormat="1" applyFill="1" applyBorder="1" applyAlignment="1">
      <alignment horizontal="center"/>
    </xf>
    <xf numFmtId="191" fontId="0" fillId="0" borderId="0" xfId="0" applyNumberFormat="1" applyFill="1" applyBorder="1"/>
    <xf numFmtId="0" fontId="12" fillId="52" borderId="0" xfId="0" applyFont="1" applyFill="1"/>
    <xf numFmtId="0" fontId="0" fillId="52" borderId="0" xfId="0" applyFill="1"/>
    <xf numFmtId="0" fontId="209" fillId="52" borderId="0" xfId="2740" applyFont="1" applyFill="1"/>
    <xf numFmtId="193" fontId="9" fillId="52" borderId="0" xfId="1" applyFont="1" applyFill="1"/>
    <xf numFmtId="197" fontId="12" fillId="52" borderId="0" xfId="0" applyNumberFormat="1" applyFont="1" applyFill="1"/>
    <xf numFmtId="37" fontId="12" fillId="52" borderId="0" xfId="0" applyNumberFormat="1" applyFont="1" applyFill="1"/>
    <xf numFmtId="197" fontId="0" fillId="52" borderId="0" xfId="0" applyNumberFormat="1" applyFill="1"/>
    <xf numFmtId="193" fontId="0" fillId="52" borderId="0" xfId="1" applyFont="1" applyFill="1" applyBorder="1" applyAlignment="1"/>
    <xf numFmtId="197" fontId="24" fillId="56" borderId="0" xfId="11" applyNumberFormat="1" applyFont="1" applyFill="1"/>
    <xf numFmtId="0" fontId="12" fillId="56" borderId="0" xfId="0" applyFont="1" applyFill="1"/>
    <xf numFmtId="0" fontId="0" fillId="56" borderId="0" xfId="0" applyFill="1"/>
    <xf numFmtId="191" fontId="0" fillId="0" borderId="0" xfId="0" applyNumberFormat="1" applyBorder="1" applyAlignment="1">
      <alignment horizontal="center"/>
    </xf>
    <xf numFmtId="191" fontId="0" fillId="0" borderId="0" xfId="0" applyNumberFormat="1" applyBorder="1"/>
    <xf numFmtId="0" fontId="14" fillId="0" borderId="0" xfId="0" applyFont="1" applyAlignment="1">
      <alignment horizontal="center"/>
    </xf>
    <xf numFmtId="193" fontId="11" fillId="0" borderId="3" xfId="1" applyFont="1" applyFill="1" applyBorder="1" applyAlignment="1"/>
    <xf numFmtId="191" fontId="11" fillId="0" borderId="0" xfId="0" applyNumberFormat="1" applyFont="1" applyFill="1" applyAlignment="1">
      <alignment horizontal="center"/>
    </xf>
    <xf numFmtId="191" fontId="11" fillId="0" borderId="0" xfId="0" applyNumberFormat="1" applyFont="1" applyFill="1"/>
    <xf numFmtId="196" fontId="11" fillId="0" borderId="3" xfId="1" applyNumberFormat="1" applyFont="1" applyFill="1" applyBorder="1" applyAlignment="1"/>
    <xf numFmtId="191" fontId="11" fillId="0" borderId="3" xfId="1" applyNumberFormat="1" applyFont="1" applyFill="1" applyBorder="1" applyAlignment="1">
      <alignment horizontal="right"/>
    </xf>
    <xf numFmtId="191" fontId="0" fillId="0" borderId="0" xfId="0" applyNumberFormat="1" applyFill="1" applyAlignment="1">
      <alignment horizontal="right"/>
    </xf>
    <xf numFmtId="191" fontId="0" fillId="0" borderId="1" xfId="0" applyNumberForma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1" xfId="0" applyFill="1" applyBorder="1" applyAlignment="1"/>
    <xf numFmtId="196" fontId="11" fillId="0" borderId="0" xfId="1" applyNumberFormat="1" applyFont="1" applyFill="1" applyAlignment="1">
      <alignment horizontal="center"/>
    </xf>
    <xf numFmtId="0" fontId="0" fillId="0" borderId="0" xfId="0" applyBorder="1" applyAlignment="1">
      <alignment horizontal="center"/>
    </xf>
    <xf numFmtId="196" fontId="0" fillId="0" borderId="1" xfId="0" applyNumberFormat="1" applyBorder="1" applyAlignment="1">
      <alignment horizontal="right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Font="1"/>
    <xf numFmtId="0" fontId="0" fillId="0" borderId="0" xfId="0" applyFont="1" applyFill="1"/>
    <xf numFmtId="193" fontId="9" fillId="0" borderId="1" xfId="1" applyFont="1" applyFill="1" applyBorder="1" applyAlignment="1">
      <alignment horizontal="center"/>
    </xf>
    <xf numFmtId="193" fontId="9" fillId="0" borderId="0" xfId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0" fillId="0" borderId="1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27" fillId="0" borderId="0" xfId="0" applyFont="1" applyAlignment="1">
      <alignment horizontal="center"/>
    </xf>
    <xf numFmtId="0" fontId="215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16" fillId="55" borderId="15" xfId="2741" applyFont="1" applyFill="1" applyBorder="1" applyAlignment="1">
      <alignment horizontal="center" vertical="center"/>
    </xf>
    <xf numFmtId="0" fontId="18" fillId="0" borderId="0" xfId="6" applyFont="1" applyAlignment="1">
      <alignment horizontal="center"/>
    </xf>
    <xf numFmtId="0" fontId="8" fillId="0" borderId="0" xfId="6" applyFont="1" applyAlignment="1">
      <alignment horizontal="center"/>
    </xf>
    <xf numFmtId="0" fontId="24" fillId="0" borderId="0" xfId="6" applyFont="1" applyAlignment="1">
      <alignment horizontal="center"/>
    </xf>
    <xf numFmtId="0" fontId="8" fillId="0" borderId="0" xfId="6" applyFont="1" applyAlignment="1">
      <alignment horizontal="left"/>
    </xf>
  </cellXfs>
  <cellStyles count="2779">
    <cellStyle name="_x000a_mouse.drv=lm" xfId="29"/>
    <cellStyle name="??" xfId="30"/>
    <cellStyle name="?? - Style1" xfId="31"/>
    <cellStyle name="?? [0.00]_PRODUCT DETAIL Q1" xfId="32"/>
    <cellStyle name="?? [0]" xfId="33"/>
    <cellStyle name="?? [0] - Style2" xfId="34"/>
    <cellStyle name="?? [0]_PERSONAL" xfId="35"/>
    <cellStyle name="???? [0.00]_PRODUCT DETAIL Q1" xfId="36"/>
    <cellStyle name="?????? - Style3" xfId="37"/>
    <cellStyle name="?????? - Style4" xfId="38"/>
    <cellStyle name="??????????????????? [0]_PERSONAL" xfId="39"/>
    <cellStyle name="???????????????????_PERSONAL" xfId="40"/>
    <cellStyle name="????_P - Style5" xfId="41"/>
    <cellStyle name="???_HOBONG" xfId="42"/>
    <cellStyle name="??_(????)??????" xfId="43"/>
    <cellStyle name="_A-R Duty draw back" xfId="44"/>
    <cellStyle name="_Aug JE" xfId="45"/>
    <cellStyle name="_Bank reconciliation -- Monthly" xfId="46"/>
    <cellStyle name="_CIP_Balance" xfId="47"/>
    <cellStyle name="_CY2009 Surin Close Form 032509 by K.Steven" xfId="48"/>
    <cellStyle name="_FA_register" xfId="49"/>
    <cellStyle name="_Final Trim part Control 2008 1" xfId="50"/>
    <cellStyle name="_Fixed Assets Surin Plant CY08 4May09" xfId="51"/>
    <cellStyle name="_General accrual" xfId="52"/>
    <cellStyle name="_HBI Vietnam_Hung Yen_AR Interco reconciliation_P5" xfId="53"/>
    <cellStyle name="_HBI Vietnam_Hung Yen_AR Interco reconciliation_P6" xfId="54"/>
    <cellStyle name="_Jan-July recon" xfId="55"/>
    <cellStyle name="_Lead HBI YE2007 after adjust 23 Apr 08" xfId="56"/>
    <cellStyle name="_Lead HbI_2008 (Surin)19.01.09" xfId="57"/>
    <cellStyle name="_Lead_HBI Chonburi 1208" xfId="58"/>
    <cellStyle name="_Remaining Surin Fixed Assets to be closed P03" xfId="59"/>
    <cellStyle name="_Trim part Control 2008" xfId="60"/>
    <cellStyle name="_Trim part Control 2008 up to Aug" xfId="61"/>
    <cellStyle name="_VN MFG EXP CY08 P8 - version1" xfId="62"/>
    <cellStyle name="W_CAP_P011" xfId="63"/>
    <cellStyle name="0,0_x000a__x000a_NA_x000a__x000a_" xfId="2461"/>
    <cellStyle name="0,0_x000d__x000a_NA_x000d__x000a_" xfId="64"/>
    <cellStyle name="0,0_x000d__x000a_NA_x000d__x000a_ 2" xfId="65"/>
    <cellStyle name="0,0_x000d__x000a_NA_x000d__x000a_ 3" xfId="66"/>
    <cellStyle name="0,0_x000d__x000a_NA_x000d__x000a_ 4" xfId="67"/>
    <cellStyle name="0,0_x000d__x000a_NA_x000d__x000a_ 5" xfId="68"/>
    <cellStyle name="0,0_x000d__x000a_NA_x000d__x000a__FRI_Y'53_PER AUDIT TOP" xfId="2462"/>
    <cellStyle name="20% - Accent1 10" xfId="69"/>
    <cellStyle name="20% - Accent1 11" xfId="70"/>
    <cellStyle name="20% - Accent1 12" xfId="71"/>
    <cellStyle name="20% - Accent1 13" xfId="2364"/>
    <cellStyle name="20% - Accent1 2" xfId="72"/>
    <cellStyle name="20% - Accent1 2 2" xfId="73"/>
    <cellStyle name="20% - Accent1 2 3" xfId="74"/>
    <cellStyle name="20% - Accent1 2_X2" xfId="75"/>
    <cellStyle name="20% - Accent1 3" xfId="76"/>
    <cellStyle name="20% - Accent1 3 2" xfId="77"/>
    <cellStyle name="20% - Accent1 3 3" xfId="78"/>
    <cellStyle name="20% - Accent1 3_X2" xfId="79"/>
    <cellStyle name="20% - Accent1 4" xfId="80"/>
    <cellStyle name="20% - Accent1 4 2" xfId="81"/>
    <cellStyle name="20% - Accent1 5" xfId="82"/>
    <cellStyle name="20% - Accent1 5 2" xfId="83"/>
    <cellStyle name="20% - Accent1 6" xfId="84"/>
    <cellStyle name="20% - Accent1 7" xfId="85"/>
    <cellStyle name="20% - Accent1 8" xfId="86"/>
    <cellStyle name="20% - Accent1 9" xfId="87"/>
    <cellStyle name="20% - Accent2 10" xfId="88"/>
    <cellStyle name="20% - Accent2 11" xfId="89"/>
    <cellStyle name="20% - Accent2 12" xfId="90"/>
    <cellStyle name="20% - Accent2 13" xfId="2365"/>
    <cellStyle name="20% - Accent2 2" xfId="91"/>
    <cellStyle name="20% - Accent2 2 2" xfId="92"/>
    <cellStyle name="20% - Accent2 2 3" xfId="93"/>
    <cellStyle name="20% - Accent2 2_X2" xfId="94"/>
    <cellStyle name="20% - Accent2 3" xfId="95"/>
    <cellStyle name="20% - Accent2 3 2" xfId="96"/>
    <cellStyle name="20% - Accent2 3 3" xfId="97"/>
    <cellStyle name="20% - Accent2 3_X2" xfId="98"/>
    <cellStyle name="20% - Accent2 4" xfId="99"/>
    <cellStyle name="20% - Accent2 4 2" xfId="100"/>
    <cellStyle name="20% - Accent2 5" xfId="101"/>
    <cellStyle name="20% - Accent2 5 2" xfId="102"/>
    <cellStyle name="20% - Accent2 6" xfId="103"/>
    <cellStyle name="20% - Accent2 7" xfId="104"/>
    <cellStyle name="20% - Accent2 8" xfId="105"/>
    <cellStyle name="20% - Accent2 9" xfId="106"/>
    <cellStyle name="20% - Accent3 10" xfId="107"/>
    <cellStyle name="20% - Accent3 11" xfId="108"/>
    <cellStyle name="20% - Accent3 12" xfId="109"/>
    <cellStyle name="20% - Accent3 13" xfId="2366"/>
    <cellStyle name="20% - Accent3 2" xfId="110"/>
    <cellStyle name="20% - Accent3 2 2" xfId="111"/>
    <cellStyle name="20% - Accent3 2 3" xfId="112"/>
    <cellStyle name="20% - Accent3 2_X2" xfId="113"/>
    <cellStyle name="20% - Accent3 3" xfId="114"/>
    <cellStyle name="20% - Accent3 3 2" xfId="115"/>
    <cellStyle name="20% - Accent3 3 3" xfId="116"/>
    <cellStyle name="20% - Accent3 3_X2" xfId="117"/>
    <cellStyle name="20% - Accent3 4" xfId="118"/>
    <cellStyle name="20% - Accent3 4 2" xfId="119"/>
    <cellStyle name="20% - Accent3 5" xfId="120"/>
    <cellStyle name="20% - Accent3 5 2" xfId="121"/>
    <cellStyle name="20% - Accent3 6" xfId="122"/>
    <cellStyle name="20% - Accent3 7" xfId="123"/>
    <cellStyle name="20% - Accent3 8" xfId="124"/>
    <cellStyle name="20% - Accent3 9" xfId="125"/>
    <cellStyle name="20% - Accent4 10" xfId="126"/>
    <cellStyle name="20% - Accent4 11" xfId="127"/>
    <cellStyle name="20% - Accent4 12" xfId="128"/>
    <cellStyle name="20% - Accent4 13" xfId="2367"/>
    <cellStyle name="20% - Accent4 2" xfId="129"/>
    <cellStyle name="20% - Accent4 2 2" xfId="130"/>
    <cellStyle name="20% - Accent4 2 3" xfId="131"/>
    <cellStyle name="20% - Accent4 2_X2" xfId="132"/>
    <cellStyle name="20% - Accent4 3" xfId="133"/>
    <cellStyle name="20% - Accent4 3 2" xfId="134"/>
    <cellStyle name="20% - Accent4 3 3" xfId="135"/>
    <cellStyle name="20% - Accent4 3_X2" xfId="136"/>
    <cellStyle name="20% - Accent4 4" xfId="137"/>
    <cellStyle name="20% - Accent4 4 2" xfId="138"/>
    <cellStyle name="20% - Accent4 5" xfId="139"/>
    <cellStyle name="20% - Accent4 5 2" xfId="140"/>
    <cellStyle name="20% - Accent4 6" xfId="141"/>
    <cellStyle name="20% - Accent4 7" xfId="142"/>
    <cellStyle name="20% - Accent4 8" xfId="143"/>
    <cellStyle name="20% - Accent4 9" xfId="144"/>
    <cellStyle name="20% - Accent5 10" xfId="145"/>
    <cellStyle name="20% - Accent5 11" xfId="146"/>
    <cellStyle name="20% - Accent5 12" xfId="147"/>
    <cellStyle name="20% - Accent5 13" xfId="2368"/>
    <cellStyle name="20% - Accent5 2" xfId="148"/>
    <cellStyle name="20% - Accent5 2 2" xfId="149"/>
    <cellStyle name="20% - Accent5 2 3" xfId="150"/>
    <cellStyle name="20% - Accent5 2_X2" xfId="151"/>
    <cellStyle name="20% - Accent5 3" xfId="152"/>
    <cellStyle name="20% - Accent5 3 2" xfId="153"/>
    <cellStyle name="20% - Accent5 3 3" xfId="154"/>
    <cellStyle name="20% - Accent5 3_X2" xfId="155"/>
    <cellStyle name="20% - Accent5 4" xfId="156"/>
    <cellStyle name="20% - Accent5 4 2" xfId="157"/>
    <cellStyle name="20% - Accent5 5" xfId="158"/>
    <cellStyle name="20% - Accent5 6" xfId="159"/>
    <cellStyle name="20% - Accent5 7" xfId="160"/>
    <cellStyle name="20% - Accent5 8" xfId="161"/>
    <cellStyle name="20% - Accent5 9" xfId="162"/>
    <cellStyle name="20% - Accent6 10" xfId="163"/>
    <cellStyle name="20% - Accent6 11" xfId="164"/>
    <cellStyle name="20% - Accent6 12" xfId="165"/>
    <cellStyle name="20% - Accent6 13" xfId="2369"/>
    <cellStyle name="20% - Accent6 2" xfId="166"/>
    <cellStyle name="20% - Accent6 2 2" xfId="167"/>
    <cellStyle name="20% - Accent6 2 3" xfId="168"/>
    <cellStyle name="20% - Accent6 2_X2" xfId="169"/>
    <cellStyle name="20% - Accent6 3" xfId="170"/>
    <cellStyle name="20% - Accent6 3 2" xfId="171"/>
    <cellStyle name="20% - Accent6 3 3" xfId="172"/>
    <cellStyle name="20% - Accent6 3_X2" xfId="173"/>
    <cellStyle name="20% - Accent6 4" xfId="174"/>
    <cellStyle name="20% - Accent6 4 2" xfId="175"/>
    <cellStyle name="20% - Accent6 5" xfId="176"/>
    <cellStyle name="20% - Accent6 5 2" xfId="177"/>
    <cellStyle name="20% - Accent6 6" xfId="178"/>
    <cellStyle name="20% - Accent6 7" xfId="179"/>
    <cellStyle name="20% - Accent6 8" xfId="180"/>
    <cellStyle name="20% - Accent6 9" xfId="181"/>
    <cellStyle name="20% - ส่วนที่ถูกเน้น1 2" xfId="182"/>
    <cellStyle name="20% - ส่วนที่ถูกเน้น1 2 2" xfId="183"/>
    <cellStyle name="20% - ส่วนที่ถูกเน้น1 3" xfId="184"/>
    <cellStyle name="20% - ส่วนที่ถูกเน้น1 3 2" xfId="185"/>
    <cellStyle name="20% - ส่วนที่ถูกเน้น1 4" xfId="186"/>
    <cellStyle name="20% - ส่วนที่ถูกเน้น1 4 2" xfId="187"/>
    <cellStyle name="20% - ส่วนที่ถูกเน้น1 5" xfId="188"/>
    <cellStyle name="20% - ส่วนที่ถูกเน้น1 6" xfId="189"/>
    <cellStyle name="20% - ส่วนที่ถูกเน้น2 2" xfId="190"/>
    <cellStyle name="20% - ส่วนที่ถูกเน้น2 2 2" xfId="191"/>
    <cellStyle name="20% - ส่วนที่ถูกเน้น2 3" xfId="192"/>
    <cellStyle name="20% - ส่วนที่ถูกเน้น2 3 2" xfId="193"/>
    <cellStyle name="20% - ส่วนที่ถูกเน้น2 4" xfId="194"/>
    <cellStyle name="20% - ส่วนที่ถูกเน้น2 4 2" xfId="195"/>
    <cellStyle name="20% - ส่วนที่ถูกเน้น2 5" xfId="196"/>
    <cellStyle name="20% - ส่วนที่ถูกเน้น2 6" xfId="197"/>
    <cellStyle name="20% - ส่วนที่ถูกเน้น3 2" xfId="198"/>
    <cellStyle name="20% - ส่วนที่ถูกเน้น3 2 2" xfId="199"/>
    <cellStyle name="20% - ส่วนที่ถูกเน้น3 3" xfId="200"/>
    <cellStyle name="20% - ส่วนที่ถูกเน้น3 3 2" xfId="201"/>
    <cellStyle name="20% - ส่วนที่ถูกเน้น3 4" xfId="202"/>
    <cellStyle name="20% - ส่วนที่ถูกเน้น3 4 2" xfId="203"/>
    <cellStyle name="20% - ส่วนที่ถูกเน้น3 5" xfId="204"/>
    <cellStyle name="20% - ส่วนที่ถูกเน้น3 6" xfId="205"/>
    <cellStyle name="20% - ส่วนที่ถูกเน้น4 2" xfId="206"/>
    <cellStyle name="20% - ส่วนที่ถูกเน้น4 2 2" xfId="207"/>
    <cellStyle name="20% - ส่วนที่ถูกเน้น4 3" xfId="208"/>
    <cellStyle name="20% - ส่วนที่ถูกเน้น4 3 2" xfId="209"/>
    <cellStyle name="20% - ส่วนที่ถูกเน้น4 4" xfId="210"/>
    <cellStyle name="20% - ส่วนที่ถูกเน้น4 4 2" xfId="211"/>
    <cellStyle name="20% - ส่วนที่ถูกเน้น4 5" xfId="212"/>
    <cellStyle name="20% - ส่วนที่ถูกเน้น4 6" xfId="213"/>
    <cellStyle name="20% - ส่วนที่ถูกเน้น5 2" xfId="214"/>
    <cellStyle name="20% - ส่วนที่ถูกเน้น5 2 2" xfId="215"/>
    <cellStyle name="20% - ส่วนที่ถูกเน้น5 3" xfId="216"/>
    <cellStyle name="20% - ส่วนที่ถูกเน้น5 3 2" xfId="217"/>
    <cellStyle name="20% - ส่วนที่ถูกเน้น5 4" xfId="218"/>
    <cellStyle name="20% - ส่วนที่ถูกเน้น5 4 2" xfId="219"/>
    <cellStyle name="20% - ส่วนที่ถูกเน้น5 5" xfId="220"/>
    <cellStyle name="20% - ส่วนที่ถูกเน้น5 6" xfId="221"/>
    <cellStyle name="20% - ส่วนที่ถูกเน้น6 2" xfId="222"/>
    <cellStyle name="20% - ส่วนที่ถูกเน้น6 2 2" xfId="223"/>
    <cellStyle name="20% - ส่วนที่ถูกเน้น6 3" xfId="224"/>
    <cellStyle name="20% - ส่วนที่ถูกเน้น6 3 2" xfId="225"/>
    <cellStyle name="20% - ส่วนที่ถูกเน้น6 4" xfId="226"/>
    <cellStyle name="20% - ส่วนที่ถูกเน้น6 4 2" xfId="227"/>
    <cellStyle name="20% - ส่วนที่ถูกเน้น6 5" xfId="228"/>
    <cellStyle name="20% - ส่วนที่ถูกเน้น6 6" xfId="229"/>
    <cellStyle name="40% - Accent1 10" xfId="230"/>
    <cellStyle name="40% - Accent1 11" xfId="231"/>
    <cellStyle name="40% - Accent1 12" xfId="232"/>
    <cellStyle name="40% - Accent1 13" xfId="2370"/>
    <cellStyle name="40% - Accent1 2" xfId="233"/>
    <cellStyle name="40% - Accent1 2 2" xfId="234"/>
    <cellStyle name="40% - Accent1 2 3" xfId="235"/>
    <cellStyle name="40% - Accent1 2_X2" xfId="236"/>
    <cellStyle name="40% - Accent1 3" xfId="237"/>
    <cellStyle name="40% - Accent1 3 2" xfId="238"/>
    <cellStyle name="40% - Accent1 3 3" xfId="239"/>
    <cellStyle name="40% - Accent1 3_X2" xfId="240"/>
    <cellStyle name="40% - Accent1 4" xfId="241"/>
    <cellStyle name="40% - Accent1 4 2" xfId="242"/>
    <cellStyle name="40% - Accent1 5" xfId="243"/>
    <cellStyle name="40% - Accent1 5 2" xfId="244"/>
    <cellStyle name="40% - Accent1 6" xfId="245"/>
    <cellStyle name="40% - Accent1 7" xfId="246"/>
    <cellStyle name="40% - Accent1 8" xfId="247"/>
    <cellStyle name="40% - Accent1 9" xfId="248"/>
    <cellStyle name="40% - Accent2 10" xfId="249"/>
    <cellStyle name="40% - Accent2 11" xfId="250"/>
    <cellStyle name="40% - Accent2 12" xfId="251"/>
    <cellStyle name="40% - Accent2 13" xfId="2371"/>
    <cellStyle name="40% - Accent2 2" xfId="252"/>
    <cellStyle name="40% - Accent2 2 2" xfId="253"/>
    <cellStyle name="40% - Accent2 2 3" xfId="254"/>
    <cellStyle name="40% - Accent2 2_X2" xfId="255"/>
    <cellStyle name="40% - Accent2 3" xfId="256"/>
    <cellStyle name="40% - Accent2 3 2" xfId="257"/>
    <cellStyle name="40% - Accent2 3 3" xfId="258"/>
    <cellStyle name="40% - Accent2 3_X2" xfId="259"/>
    <cellStyle name="40% - Accent2 4" xfId="260"/>
    <cellStyle name="40% - Accent2 4 2" xfId="261"/>
    <cellStyle name="40% - Accent2 5" xfId="262"/>
    <cellStyle name="40% - Accent2 6" xfId="263"/>
    <cellStyle name="40% - Accent2 7" xfId="264"/>
    <cellStyle name="40% - Accent2 8" xfId="265"/>
    <cellStyle name="40% - Accent2 9" xfId="266"/>
    <cellStyle name="40% - Accent3 10" xfId="267"/>
    <cellStyle name="40% - Accent3 11" xfId="268"/>
    <cellStyle name="40% - Accent3 12" xfId="269"/>
    <cellStyle name="40% - Accent3 13" xfId="2372"/>
    <cellStyle name="40% - Accent3 2" xfId="270"/>
    <cellStyle name="40% - Accent3 2 2" xfId="271"/>
    <cellStyle name="40% - Accent3 2 3" xfId="272"/>
    <cellStyle name="40% - Accent3 2_X2" xfId="273"/>
    <cellStyle name="40% - Accent3 3" xfId="274"/>
    <cellStyle name="40% - Accent3 3 2" xfId="275"/>
    <cellStyle name="40% - Accent3 3 3" xfId="276"/>
    <cellStyle name="40% - Accent3 3_X2" xfId="277"/>
    <cellStyle name="40% - Accent3 4" xfId="278"/>
    <cellStyle name="40% - Accent3 4 2" xfId="279"/>
    <cellStyle name="40% - Accent3 5" xfId="280"/>
    <cellStyle name="40% - Accent3 5 2" xfId="281"/>
    <cellStyle name="40% - Accent3 6" xfId="282"/>
    <cellStyle name="40% - Accent3 7" xfId="283"/>
    <cellStyle name="40% - Accent3 8" xfId="284"/>
    <cellStyle name="40% - Accent3 9" xfId="285"/>
    <cellStyle name="40% - Accent4 10" xfId="286"/>
    <cellStyle name="40% - Accent4 11" xfId="287"/>
    <cellStyle name="40% - Accent4 12" xfId="288"/>
    <cellStyle name="40% - Accent4 13" xfId="2373"/>
    <cellStyle name="40% - Accent4 2" xfId="289"/>
    <cellStyle name="40% - Accent4 2 2" xfId="290"/>
    <cellStyle name="40% - Accent4 2 3" xfId="291"/>
    <cellStyle name="40% - Accent4 2_X2" xfId="292"/>
    <cellStyle name="40% - Accent4 3" xfId="293"/>
    <cellStyle name="40% - Accent4 3 2" xfId="294"/>
    <cellStyle name="40% - Accent4 3 3" xfId="295"/>
    <cellStyle name="40% - Accent4 3_X2" xfId="296"/>
    <cellStyle name="40% - Accent4 4" xfId="297"/>
    <cellStyle name="40% - Accent4 4 2" xfId="298"/>
    <cellStyle name="40% - Accent4 5" xfId="299"/>
    <cellStyle name="40% - Accent4 5 2" xfId="300"/>
    <cellStyle name="40% - Accent4 6" xfId="301"/>
    <cellStyle name="40% - Accent4 7" xfId="302"/>
    <cellStyle name="40% - Accent4 8" xfId="303"/>
    <cellStyle name="40% - Accent4 9" xfId="304"/>
    <cellStyle name="40% - Accent5 10" xfId="305"/>
    <cellStyle name="40% - Accent5 11" xfId="306"/>
    <cellStyle name="40% - Accent5 12" xfId="307"/>
    <cellStyle name="40% - Accent5 13" xfId="2374"/>
    <cellStyle name="40% - Accent5 2" xfId="308"/>
    <cellStyle name="40% - Accent5 2 2" xfId="309"/>
    <cellStyle name="40% - Accent5 2 3" xfId="310"/>
    <cellStyle name="40% - Accent5 2_X2" xfId="311"/>
    <cellStyle name="40% - Accent5 3" xfId="312"/>
    <cellStyle name="40% - Accent5 3 2" xfId="313"/>
    <cellStyle name="40% - Accent5 3 3" xfId="314"/>
    <cellStyle name="40% - Accent5 3_X2" xfId="315"/>
    <cellStyle name="40% - Accent5 4" xfId="316"/>
    <cellStyle name="40% - Accent5 4 2" xfId="317"/>
    <cellStyle name="40% - Accent5 5" xfId="318"/>
    <cellStyle name="40% - Accent5 5 2" xfId="319"/>
    <cellStyle name="40% - Accent5 6" xfId="320"/>
    <cellStyle name="40% - Accent5 7" xfId="321"/>
    <cellStyle name="40% - Accent5 8" xfId="322"/>
    <cellStyle name="40% - Accent5 9" xfId="323"/>
    <cellStyle name="40% - Accent6 10" xfId="324"/>
    <cellStyle name="40% - Accent6 11" xfId="325"/>
    <cellStyle name="40% - Accent6 12" xfId="326"/>
    <cellStyle name="40% - Accent6 13" xfId="2375"/>
    <cellStyle name="40% - Accent6 2" xfId="327"/>
    <cellStyle name="40% - Accent6 2 2" xfId="328"/>
    <cellStyle name="40% - Accent6 2 3" xfId="329"/>
    <cellStyle name="40% - Accent6 2_X2" xfId="330"/>
    <cellStyle name="40% - Accent6 3" xfId="331"/>
    <cellStyle name="40% - Accent6 3 2" xfId="332"/>
    <cellStyle name="40% - Accent6 3 3" xfId="333"/>
    <cellStyle name="40% - Accent6 3_X2" xfId="334"/>
    <cellStyle name="40% - Accent6 4" xfId="335"/>
    <cellStyle name="40% - Accent6 4 2" xfId="336"/>
    <cellStyle name="40% - Accent6 5" xfId="337"/>
    <cellStyle name="40% - Accent6 5 2" xfId="338"/>
    <cellStyle name="40% - Accent6 6" xfId="339"/>
    <cellStyle name="40% - Accent6 7" xfId="340"/>
    <cellStyle name="40% - Accent6 8" xfId="341"/>
    <cellStyle name="40% - Accent6 9" xfId="342"/>
    <cellStyle name="40% - ส่วนที่ถูกเน้น1 2" xfId="343"/>
    <cellStyle name="40% - ส่วนที่ถูกเน้น1 2 2" xfId="344"/>
    <cellStyle name="40% - ส่วนที่ถูกเน้น1 3" xfId="345"/>
    <cellStyle name="40% - ส่วนที่ถูกเน้น1 3 2" xfId="346"/>
    <cellStyle name="40% - ส่วนที่ถูกเน้น1 4" xfId="347"/>
    <cellStyle name="40% - ส่วนที่ถูกเน้น1 4 2" xfId="348"/>
    <cellStyle name="40% - ส่วนที่ถูกเน้น1 5" xfId="349"/>
    <cellStyle name="40% - ส่วนที่ถูกเน้น1 6" xfId="350"/>
    <cellStyle name="40% - ส่วนที่ถูกเน้น2 2" xfId="351"/>
    <cellStyle name="40% - ส่วนที่ถูกเน้น2 2 2" xfId="352"/>
    <cellStyle name="40% - ส่วนที่ถูกเน้น2 3" xfId="353"/>
    <cellStyle name="40% - ส่วนที่ถูกเน้น2 3 2" xfId="354"/>
    <cellStyle name="40% - ส่วนที่ถูกเน้น2 4" xfId="355"/>
    <cellStyle name="40% - ส่วนที่ถูกเน้น2 4 2" xfId="356"/>
    <cellStyle name="40% - ส่วนที่ถูกเน้น2 5" xfId="357"/>
    <cellStyle name="40% - ส่วนที่ถูกเน้น2 6" xfId="358"/>
    <cellStyle name="40% - ส่วนที่ถูกเน้น3 2" xfId="359"/>
    <cellStyle name="40% - ส่วนที่ถูกเน้น3 2 2" xfId="360"/>
    <cellStyle name="40% - ส่วนที่ถูกเน้น3 3" xfId="361"/>
    <cellStyle name="40% - ส่วนที่ถูกเน้น3 3 2" xfId="362"/>
    <cellStyle name="40% - ส่วนที่ถูกเน้น3 4" xfId="363"/>
    <cellStyle name="40% - ส่วนที่ถูกเน้น3 4 2" xfId="364"/>
    <cellStyle name="40% - ส่วนที่ถูกเน้น3 5" xfId="365"/>
    <cellStyle name="40% - ส่วนที่ถูกเน้น3 6" xfId="366"/>
    <cellStyle name="40% - ส่วนที่ถูกเน้น4 2" xfId="367"/>
    <cellStyle name="40% - ส่วนที่ถูกเน้น4 2 2" xfId="368"/>
    <cellStyle name="40% - ส่วนที่ถูกเน้น4 3" xfId="369"/>
    <cellStyle name="40% - ส่วนที่ถูกเน้น4 3 2" xfId="370"/>
    <cellStyle name="40% - ส่วนที่ถูกเน้น4 4" xfId="371"/>
    <cellStyle name="40% - ส่วนที่ถูกเน้น4 4 2" xfId="372"/>
    <cellStyle name="40% - ส่วนที่ถูกเน้น4 5" xfId="373"/>
    <cellStyle name="40% - ส่วนที่ถูกเน้น4 6" xfId="374"/>
    <cellStyle name="40% - ส่วนที่ถูกเน้น5 2" xfId="375"/>
    <cellStyle name="40% - ส่วนที่ถูกเน้น5 2 2" xfId="376"/>
    <cellStyle name="40% - ส่วนที่ถูกเน้น5 3" xfId="377"/>
    <cellStyle name="40% - ส่วนที่ถูกเน้น5 3 2" xfId="378"/>
    <cellStyle name="40% - ส่วนที่ถูกเน้น5 4" xfId="379"/>
    <cellStyle name="40% - ส่วนที่ถูกเน้น5 4 2" xfId="380"/>
    <cellStyle name="40% - ส่วนที่ถูกเน้น5 5" xfId="381"/>
    <cellStyle name="40% - ส่วนที่ถูกเน้น5 6" xfId="382"/>
    <cellStyle name="40% - ส่วนที่ถูกเน้น6 2" xfId="383"/>
    <cellStyle name="40% - ส่วนที่ถูกเน้น6 2 2" xfId="384"/>
    <cellStyle name="40% - ส่วนที่ถูกเน้น6 3" xfId="385"/>
    <cellStyle name="40% - ส่วนที่ถูกเน้น6 3 2" xfId="386"/>
    <cellStyle name="40% - ส่วนที่ถูกเน้น6 4" xfId="387"/>
    <cellStyle name="40% - ส่วนที่ถูกเน้น6 4 2" xfId="388"/>
    <cellStyle name="40% - ส่วนที่ถูกเน้น6 5" xfId="389"/>
    <cellStyle name="40% - ส่วนที่ถูกเน้น6 6" xfId="390"/>
    <cellStyle name="60% - Accent1 10" xfId="391"/>
    <cellStyle name="60% - Accent1 11" xfId="392"/>
    <cellStyle name="60% - Accent1 12" xfId="393"/>
    <cellStyle name="60% - Accent1 13" xfId="2376"/>
    <cellStyle name="60% - Accent1 2" xfId="394"/>
    <cellStyle name="60% - Accent1 2 2" xfId="395"/>
    <cellStyle name="60% - Accent1 2 3" xfId="396"/>
    <cellStyle name="60% - Accent1 3" xfId="397"/>
    <cellStyle name="60% - Accent1 3 2" xfId="398"/>
    <cellStyle name="60% - Accent1 3 3" xfId="399"/>
    <cellStyle name="60% - Accent1 4" xfId="400"/>
    <cellStyle name="60% - Accent1 4 2" xfId="401"/>
    <cellStyle name="60% - Accent1 5" xfId="402"/>
    <cellStyle name="60% - Accent1 5 2" xfId="403"/>
    <cellStyle name="60% - Accent1 6" xfId="404"/>
    <cellStyle name="60% - Accent1 7" xfId="405"/>
    <cellStyle name="60% - Accent1 8" xfId="406"/>
    <cellStyle name="60% - Accent1 9" xfId="407"/>
    <cellStyle name="60% - Accent2 10" xfId="408"/>
    <cellStyle name="60% - Accent2 11" xfId="409"/>
    <cellStyle name="60% - Accent2 12" xfId="410"/>
    <cellStyle name="60% - Accent2 13" xfId="2377"/>
    <cellStyle name="60% - Accent2 2" xfId="411"/>
    <cellStyle name="60% - Accent2 2 2" xfId="412"/>
    <cellStyle name="60% - Accent2 2 3" xfId="413"/>
    <cellStyle name="60% - Accent2 3" xfId="414"/>
    <cellStyle name="60% - Accent2 3 2" xfId="415"/>
    <cellStyle name="60% - Accent2 3 3" xfId="416"/>
    <cellStyle name="60% - Accent2 4" xfId="417"/>
    <cellStyle name="60% - Accent2 4 2" xfId="418"/>
    <cellStyle name="60% - Accent2 5" xfId="419"/>
    <cellStyle name="60% - Accent2 5 2" xfId="420"/>
    <cellStyle name="60% - Accent2 6" xfId="421"/>
    <cellStyle name="60% - Accent2 7" xfId="422"/>
    <cellStyle name="60% - Accent2 8" xfId="423"/>
    <cellStyle name="60% - Accent2 9" xfId="424"/>
    <cellStyle name="60% - Accent3 10" xfId="425"/>
    <cellStyle name="60% - Accent3 11" xfId="426"/>
    <cellStyle name="60% - Accent3 12" xfId="427"/>
    <cellStyle name="60% - Accent3 13" xfId="2378"/>
    <cellStyle name="60% - Accent3 2" xfId="428"/>
    <cellStyle name="60% - Accent3 2 2" xfId="429"/>
    <cellStyle name="60% - Accent3 2 3" xfId="430"/>
    <cellStyle name="60% - Accent3 3" xfId="431"/>
    <cellStyle name="60% - Accent3 3 2" xfId="432"/>
    <cellStyle name="60% - Accent3 3 3" xfId="433"/>
    <cellStyle name="60% - Accent3 4" xfId="434"/>
    <cellStyle name="60% - Accent3 4 2" xfId="435"/>
    <cellStyle name="60% - Accent3 5" xfId="436"/>
    <cellStyle name="60% - Accent3 5 2" xfId="437"/>
    <cellStyle name="60% - Accent3 6" xfId="438"/>
    <cellStyle name="60% - Accent3 7" xfId="439"/>
    <cellStyle name="60% - Accent3 8" xfId="440"/>
    <cellStyle name="60% - Accent3 9" xfId="441"/>
    <cellStyle name="60% - Accent4 10" xfId="442"/>
    <cellStyle name="60% - Accent4 11" xfId="443"/>
    <cellStyle name="60% - Accent4 12" xfId="444"/>
    <cellStyle name="60% - Accent4 13" xfId="2379"/>
    <cellStyle name="60% - Accent4 2" xfId="445"/>
    <cellStyle name="60% - Accent4 2 2" xfId="446"/>
    <cellStyle name="60% - Accent4 2 3" xfId="447"/>
    <cellStyle name="60% - Accent4 3" xfId="448"/>
    <cellStyle name="60% - Accent4 3 2" xfId="449"/>
    <cellStyle name="60% - Accent4 3 3" xfId="450"/>
    <cellStyle name="60% - Accent4 4" xfId="451"/>
    <cellStyle name="60% - Accent4 4 2" xfId="452"/>
    <cellStyle name="60% - Accent4 5" xfId="453"/>
    <cellStyle name="60% - Accent4 5 2" xfId="454"/>
    <cellStyle name="60% - Accent4 6" xfId="455"/>
    <cellStyle name="60% - Accent4 7" xfId="456"/>
    <cellStyle name="60% - Accent4 8" xfId="457"/>
    <cellStyle name="60% - Accent4 9" xfId="458"/>
    <cellStyle name="60% - Accent5 10" xfId="459"/>
    <cellStyle name="60% - Accent5 11" xfId="460"/>
    <cellStyle name="60% - Accent5 12" xfId="461"/>
    <cellStyle name="60% - Accent5 13" xfId="2380"/>
    <cellStyle name="60% - Accent5 2" xfId="462"/>
    <cellStyle name="60% - Accent5 2 2" xfId="463"/>
    <cellStyle name="60% - Accent5 2 3" xfId="464"/>
    <cellStyle name="60% - Accent5 3" xfId="465"/>
    <cellStyle name="60% - Accent5 3 2" xfId="466"/>
    <cellStyle name="60% - Accent5 3 3" xfId="467"/>
    <cellStyle name="60% - Accent5 4" xfId="468"/>
    <cellStyle name="60% - Accent5 4 2" xfId="469"/>
    <cellStyle name="60% - Accent5 5" xfId="470"/>
    <cellStyle name="60% - Accent5 5 2" xfId="471"/>
    <cellStyle name="60% - Accent5 6" xfId="472"/>
    <cellStyle name="60% - Accent5 7" xfId="473"/>
    <cellStyle name="60% - Accent5 8" xfId="474"/>
    <cellStyle name="60% - Accent5 9" xfId="475"/>
    <cellStyle name="60% - Accent6 10" xfId="476"/>
    <cellStyle name="60% - Accent6 11" xfId="477"/>
    <cellStyle name="60% - Accent6 12" xfId="478"/>
    <cellStyle name="60% - Accent6 13" xfId="2381"/>
    <cellStyle name="60% - Accent6 2" xfId="479"/>
    <cellStyle name="60% - Accent6 2 2" xfId="480"/>
    <cellStyle name="60% - Accent6 2 3" xfId="481"/>
    <cellStyle name="60% - Accent6 3" xfId="482"/>
    <cellStyle name="60% - Accent6 3 2" xfId="483"/>
    <cellStyle name="60% - Accent6 3 3" xfId="484"/>
    <cellStyle name="60% - Accent6 4" xfId="485"/>
    <cellStyle name="60% - Accent6 4 2" xfId="486"/>
    <cellStyle name="60% - Accent6 5" xfId="487"/>
    <cellStyle name="60% - Accent6 5 2" xfId="488"/>
    <cellStyle name="60% - Accent6 6" xfId="489"/>
    <cellStyle name="60% - Accent6 7" xfId="490"/>
    <cellStyle name="60% - Accent6 8" xfId="491"/>
    <cellStyle name="60% - Accent6 9" xfId="492"/>
    <cellStyle name="60% - ส่วนที่ถูกเน้น1 2" xfId="493"/>
    <cellStyle name="60% - ส่วนที่ถูกเน้น1 3" xfId="494"/>
    <cellStyle name="60% - ส่วนที่ถูกเน้น1 4" xfId="495"/>
    <cellStyle name="60% - ส่วนที่ถูกเน้น1 5" xfId="496"/>
    <cellStyle name="60% - ส่วนที่ถูกเน้น1 6" xfId="497"/>
    <cellStyle name="60% - ส่วนที่ถูกเน้น2 2" xfId="498"/>
    <cellStyle name="60% - ส่วนที่ถูกเน้น2 3" xfId="499"/>
    <cellStyle name="60% - ส่วนที่ถูกเน้น2 4" xfId="500"/>
    <cellStyle name="60% - ส่วนที่ถูกเน้น2 5" xfId="501"/>
    <cellStyle name="60% - ส่วนที่ถูกเน้น2 6" xfId="502"/>
    <cellStyle name="60% - ส่วนที่ถูกเน้น3 2" xfId="503"/>
    <cellStyle name="60% - ส่วนที่ถูกเน้น3 3" xfId="504"/>
    <cellStyle name="60% - ส่วนที่ถูกเน้น3 4" xfId="505"/>
    <cellStyle name="60% - ส่วนที่ถูกเน้น3 5" xfId="506"/>
    <cellStyle name="60% - ส่วนที่ถูกเน้น3 6" xfId="507"/>
    <cellStyle name="60% - ส่วนที่ถูกเน้น4 2" xfId="508"/>
    <cellStyle name="60% - ส่วนที่ถูกเน้น4 3" xfId="509"/>
    <cellStyle name="60% - ส่วนที่ถูกเน้น4 4" xfId="510"/>
    <cellStyle name="60% - ส่วนที่ถูกเน้น4 5" xfId="511"/>
    <cellStyle name="60% - ส่วนที่ถูกเน้น4 6" xfId="512"/>
    <cellStyle name="60% - ส่วนที่ถูกเน้น5 2" xfId="513"/>
    <cellStyle name="60% - ส่วนที่ถูกเน้น5 3" xfId="514"/>
    <cellStyle name="60% - ส่วนที่ถูกเน้น5 4" xfId="515"/>
    <cellStyle name="60% - ส่วนที่ถูกเน้น5 5" xfId="516"/>
    <cellStyle name="60% - ส่วนที่ถูกเน้น5 6" xfId="517"/>
    <cellStyle name="60% - ส่วนที่ถูกเน้น6 2" xfId="518"/>
    <cellStyle name="60% - ส่วนที่ถูกเน้น6 3" xfId="519"/>
    <cellStyle name="60% - ส่วนที่ถูกเน้น6 4" xfId="520"/>
    <cellStyle name="60% - ส่วนที่ถูกเน้น6 5" xfId="521"/>
    <cellStyle name="60% - ส่วนที่ถูกเน้น6 6" xfId="522"/>
    <cellStyle name="75" xfId="523"/>
    <cellStyle name="75 2" xfId="2720"/>
    <cellStyle name="Accent1 10" xfId="524"/>
    <cellStyle name="Accent1 11" xfId="525"/>
    <cellStyle name="Accent1 12" xfId="526"/>
    <cellStyle name="Accent1 13" xfId="2382"/>
    <cellStyle name="Accent1 2" xfId="527"/>
    <cellStyle name="Accent1 2 2" xfId="528"/>
    <cellStyle name="Accent1 2 3" xfId="529"/>
    <cellStyle name="Accent1 3" xfId="530"/>
    <cellStyle name="Accent1 3 2" xfId="531"/>
    <cellStyle name="Accent1 3 3" xfId="532"/>
    <cellStyle name="Accent1 4" xfId="533"/>
    <cellStyle name="Accent1 4 2" xfId="534"/>
    <cellStyle name="Accent1 5" xfId="535"/>
    <cellStyle name="Accent1 5 2" xfId="536"/>
    <cellStyle name="Accent1 6" xfId="537"/>
    <cellStyle name="Accent1 7" xfId="538"/>
    <cellStyle name="Accent1 8" xfId="539"/>
    <cellStyle name="Accent1 9" xfId="540"/>
    <cellStyle name="Accent2 10" xfId="541"/>
    <cellStyle name="Accent2 11" xfId="542"/>
    <cellStyle name="Accent2 12" xfId="543"/>
    <cellStyle name="Accent2 13" xfId="2383"/>
    <cellStyle name="Accent2 2" xfId="544"/>
    <cellStyle name="Accent2 2 2" xfId="545"/>
    <cellStyle name="Accent2 2 3" xfId="546"/>
    <cellStyle name="Accent2 3" xfId="547"/>
    <cellStyle name="Accent2 3 2" xfId="548"/>
    <cellStyle name="Accent2 3 3" xfId="549"/>
    <cellStyle name="Accent2 4" xfId="550"/>
    <cellStyle name="Accent2 4 2" xfId="551"/>
    <cellStyle name="Accent2 5" xfId="552"/>
    <cellStyle name="Accent2 5 2" xfId="553"/>
    <cellStyle name="Accent2 6" xfId="554"/>
    <cellStyle name="Accent2 7" xfId="555"/>
    <cellStyle name="Accent2 8" xfId="556"/>
    <cellStyle name="Accent2 9" xfId="557"/>
    <cellStyle name="Accent3 10" xfId="558"/>
    <cellStyle name="Accent3 11" xfId="559"/>
    <cellStyle name="Accent3 12" xfId="560"/>
    <cellStyle name="Accent3 13" xfId="2384"/>
    <cellStyle name="Accent3 2" xfId="561"/>
    <cellStyle name="Accent3 2 2" xfId="562"/>
    <cellStyle name="Accent3 2 3" xfId="563"/>
    <cellStyle name="Accent3 3" xfId="564"/>
    <cellStyle name="Accent3 3 2" xfId="565"/>
    <cellStyle name="Accent3 3 3" xfId="566"/>
    <cellStyle name="Accent3 4" xfId="567"/>
    <cellStyle name="Accent3 4 2" xfId="568"/>
    <cellStyle name="Accent3 5" xfId="569"/>
    <cellStyle name="Accent3 5 2" xfId="570"/>
    <cellStyle name="Accent3 6" xfId="571"/>
    <cellStyle name="Accent3 7" xfId="572"/>
    <cellStyle name="Accent3 8" xfId="573"/>
    <cellStyle name="Accent3 9" xfId="574"/>
    <cellStyle name="Accent4 10" xfId="575"/>
    <cellStyle name="Accent4 11" xfId="576"/>
    <cellStyle name="Accent4 12" xfId="577"/>
    <cellStyle name="Accent4 13" xfId="2385"/>
    <cellStyle name="Accent4 2" xfId="578"/>
    <cellStyle name="Accent4 2 2" xfId="579"/>
    <cellStyle name="Accent4 2 3" xfId="580"/>
    <cellStyle name="Accent4 3" xfId="581"/>
    <cellStyle name="Accent4 3 2" xfId="582"/>
    <cellStyle name="Accent4 3 3" xfId="583"/>
    <cellStyle name="Accent4 4" xfId="584"/>
    <cellStyle name="Accent4 4 2" xfId="585"/>
    <cellStyle name="Accent4 5" xfId="586"/>
    <cellStyle name="Accent4 5 2" xfId="587"/>
    <cellStyle name="Accent4 6" xfId="588"/>
    <cellStyle name="Accent4 7" xfId="589"/>
    <cellStyle name="Accent4 8" xfId="590"/>
    <cellStyle name="Accent4 9" xfId="591"/>
    <cellStyle name="Accent5 10" xfId="592"/>
    <cellStyle name="Accent5 11" xfId="593"/>
    <cellStyle name="Accent5 12" xfId="594"/>
    <cellStyle name="Accent5 13" xfId="2386"/>
    <cellStyle name="Accent5 2" xfId="595"/>
    <cellStyle name="Accent5 2 2" xfId="596"/>
    <cellStyle name="Accent5 2 3" xfId="597"/>
    <cellStyle name="Accent5 3" xfId="598"/>
    <cellStyle name="Accent5 3 2" xfId="599"/>
    <cellStyle name="Accent5 3 3" xfId="600"/>
    <cellStyle name="Accent5 4" xfId="601"/>
    <cellStyle name="Accent5 4 2" xfId="602"/>
    <cellStyle name="Accent5 5" xfId="603"/>
    <cellStyle name="Accent5 6" xfId="604"/>
    <cellStyle name="Accent5 7" xfId="605"/>
    <cellStyle name="Accent5 8" xfId="606"/>
    <cellStyle name="Accent5 9" xfId="607"/>
    <cellStyle name="Accent6 10" xfId="608"/>
    <cellStyle name="Accent6 11" xfId="609"/>
    <cellStyle name="Accent6 12" xfId="610"/>
    <cellStyle name="Accent6 13" xfId="2387"/>
    <cellStyle name="Accent6 2" xfId="611"/>
    <cellStyle name="Accent6 2 2" xfId="612"/>
    <cellStyle name="Accent6 2 3" xfId="613"/>
    <cellStyle name="Accent6 3" xfId="614"/>
    <cellStyle name="Accent6 3 2" xfId="615"/>
    <cellStyle name="Accent6 3 3" xfId="616"/>
    <cellStyle name="Accent6 4" xfId="617"/>
    <cellStyle name="Accent6 4 2" xfId="618"/>
    <cellStyle name="Accent6 5" xfId="619"/>
    <cellStyle name="Accent6 5 2" xfId="620"/>
    <cellStyle name="Accent6 6" xfId="621"/>
    <cellStyle name="Accent6 7" xfId="622"/>
    <cellStyle name="Accent6 8" xfId="623"/>
    <cellStyle name="Accent6 9" xfId="624"/>
    <cellStyle name="ÅëÈ­ [0]_¿ì¹°Åë" xfId="625"/>
    <cellStyle name="AeE­ [0]_INQUIRY ¿µ¾÷AßAø " xfId="626"/>
    <cellStyle name="ÅëÈ­_¿ì¹°Åë" xfId="627"/>
    <cellStyle name="AeE­_INQUIRY ¿µ¾÷AßAø " xfId="628"/>
    <cellStyle name="ÄÞ¸¶ [0]_¿ì¹°Åë" xfId="629"/>
    <cellStyle name="AÞ¸¶ [0]_INQUIRY ¿?¾÷AßAø " xfId="630"/>
    <cellStyle name="ÄÞ¸¶_¿ì¹°Åë" xfId="631"/>
    <cellStyle name="AÞ¸¶_INQUIRY ¿?¾÷AßAø " xfId="632"/>
    <cellStyle name="Bad 10" xfId="633"/>
    <cellStyle name="Bad 11" xfId="634"/>
    <cellStyle name="Bad 12" xfId="635"/>
    <cellStyle name="Bad 13" xfId="2388"/>
    <cellStyle name="Bad 2" xfId="636"/>
    <cellStyle name="Bad 2 2" xfId="637"/>
    <cellStyle name="Bad 2 3" xfId="638"/>
    <cellStyle name="Bad 3" xfId="639"/>
    <cellStyle name="Bad 3 2" xfId="640"/>
    <cellStyle name="Bad 3 3" xfId="641"/>
    <cellStyle name="Bad 4" xfId="642"/>
    <cellStyle name="Bad 4 2" xfId="643"/>
    <cellStyle name="Bad 5" xfId="644"/>
    <cellStyle name="Bad 5 2" xfId="645"/>
    <cellStyle name="Bad 6" xfId="646"/>
    <cellStyle name="Bad 7" xfId="647"/>
    <cellStyle name="Bad 8" xfId="648"/>
    <cellStyle name="Bad 9" xfId="649"/>
    <cellStyle name="Best" xfId="650"/>
    <cellStyle name="Body" xfId="651"/>
    <cellStyle name="Border" xfId="652"/>
    <cellStyle name="C?AØ_¿?¾÷CoE² " xfId="653"/>
    <cellStyle name="Ç¥ÁØ_´çÃÊ±¸ÀÔ»ý»ê" xfId="654"/>
    <cellStyle name="C￥AØ_¿μ¾÷CoE² " xfId="655"/>
    <cellStyle name="Calc Currency (0)" xfId="656"/>
    <cellStyle name="Calc Currency (0) 2" xfId="657"/>
    <cellStyle name="Calc Currency (2)" xfId="658"/>
    <cellStyle name="Calc Percent (0)" xfId="659"/>
    <cellStyle name="Calc Percent (1)" xfId="660"/>
    <cellStyle name="Calc Percent (2)" xfId="661"/>
    <cellStyle name="Calc Units (0)" xfId="662"/>
    <cellStyle name="Calc Units (1)" xfId="663"/>
    <cellStyle name="Calc Units (2)" xfId="664"/>
    <cellStyle name="Calculation 10" xfId="665"/>
    <cellStyle name="Calculation 11" xfId="666"/>
    <cellStyle name="Calculation 12" xfId="667"/>
    <cellStyle name="Calculation 13" xfId="2389"/>
    <cellStyle name="Calculation 2" xfId="668"/>
    <cellStyle name="Calculation 2 2" xfId="669"/>
    <cellStyle name="Calculation 2 3" xfId="670"/>
    <cellStyle name="Calculation 3" xfId="671"/>
    <cellStyle name="Calculation 3 2" xfId="672"/>
    <cellStyle name="Calculation 3 3" xfId="673"/>
    <cellStyle name="Calculation 4" xfId="674"/>
    <cellStyle name="Calculation 4 2" xfId="675"/>
    <cellStyle name="Calculation 5" xfId="676"/>
    <cellStyle name="Calculation 5 2" xfId="677"/>
    <cellStyle name="Calculation 6" xfId="678"/>
    <cellStyle name="Calculation 7" xfId="679"/>
    <cellStyle name="Calculation 8" xfId="680"/>
    <cellStyle name="Calculation 9" xfId="681"/>
    <cellStyle name="category" xfId="682"/>
    <cellStyle name="Change A&amp;ll" xfId="683"/>
    <cellStyle name="Charles" xfId="684"/>
    <cellStyle name="Check Cell 10" xfId="685"/>
    <cellStyle name="Check Cell 11" xfId="686"/>
    <cellStyle name="Check Cell 12" xfId="687"/>
    <cellStyle name="Check Cell 13" xfId="2390"/>
    <cellStyle name="Check Cell 2" xfId="688"/>
    <cellStyle name="Check Cell 2 2" xfId="689"/>
    <cellStyle name="Check Cell 2 3" xfId="690"/>
    <cellStyle name="Check Cell 2 4" xfId="691"/>
    <cellStyle name="Check Cell 3" xfId="692"/>
    <cellStyle name="Check Cell 3 2" xfId="693"/>
    <cellStyle name="Check Cell 3 3" xfId="694"/>
    <cellStyle name="Check Cell 3 4" xfId="695"/>
    <cellStyle name="Check Cell 4" xfId="696"/>
    <cellStyle name="Check Cell 4 2" xfId="697"/>
    <cellStyle name="Check Cell 4 3" xfId="698"/>
    <cellStyle name="Check Cell 4 4" xfId="699"/>
    <cellStyle name="Check Cell 5" xfId="700"/>
    <cellStyle name="Check Cell 5 2" xfId="701"/>
    <cellStyle name="Check Cell 6" xfId="702"/>
    <cellStyle name="Check Cell 6 2" xfId="703"/>
    <cellStyle name="Check Cell 7" xfId="704"/>
    <cellStyle name="Check Cell 8" xfId="705"/>
    <cellStyle name="Check Cell 9" xfId="706"/>
    <cellStyle name="Comma" xfId="1" builtinId="3"/>
    <cellStyle name="Comma  - Style1" xfId="707"/>
    <cellStyle name="Comma  - Style1 2" xfId="708"/>
    <cellStyle name="Comma  - Style2" xfId="709"/>
    <cellStyle name="Comma  - Style2 2" xfId="710"/>
    <cellStyle name="Comma  - Style3" xfId="711"/>
    <cellStyle name="Comma  - Style3 2" xfId="712"/>
    <cellStyle name="Comma  - Style4" xfId="713"/>
    <cellStyle name="Comma  - Style4 2" xfId="714"/>
    <cellStyle name="Comma  - Style5" xfId="715"/>
    <cellStyle name="Comma  - Style5 2" xfId="716"/>
    <cellStyle name="Comma  - Style6" xfId="717"/>
    <cellStyle name="Comma  - Style6 2" xfId="718"/>
    <cellStyle name="Comma  - Style7" xfId="719"/>
    <cellStyle name="Comma  - Style7 2" xfId="720"/>
    <cellStyle name="Comma  - Style8" xfId="721"/>
    <cellStyle name="Comma  - Style8 2" xfId="722"/>
    <cellStyle name="Comma [00]" xfId="723"/>
    <cellStyle name="Comma 10" xfId="17"/>
    <cellStyle name="Comma 10 10" xfId="2746"/>
    <cellStyle name="Comma 10 17" xfId="2749"/>
    <cellStyle name="Comma 10 2" xfId="724"/>
    <cellStyle name="Comma 10 2 2" xfId="725"/>
    <cellStyle name="Comma 10 2 2 2" xfId="2747"/>
    <cellStyle name="Comma 10 3" xfId="726"/>
    <cellStyle name="Comma 10 3 2" xfId="2750"/>
    <cellStyle name="Comma 10 4" xfId="727"/>
    <cellStyle name="Comma 10 5" xfId="728"/>
    <cellStyle name="Comma 10 6" xfId="729"/>
    <cellStyle name="Comma 11" xfId="730"/>
    <cellStyle name="Comma 11 2" xfId="731"/>
    <cellStyle name="Comma 11 2 14 2" xfId="2748"/>
    <cellStyle name="Comma 11 3" xfId="732"/>
    <cellStyle name="Comma 11 4" xfId="733"/>
    <cellStyle name="Comma 12" xfId="734"/>
    <cellStyle name="Comma 12 2" xfId="735"/>
    <cellStyle name="Comma 12 3" xfId="736"/>
    <cellStyle name="Comma 12 3 2" xfId="737"/>
    <cellStyle name="Comma 13" xfId="738"/>
    <cellStyle name="Comma 13 2" xfId="739"/>
    <cellStyle name="Comma 13 3" xfId="740"/>
    <cellStyle name="Comma 13 4" xfId="741"/>
    <cellStyle name="Comma 14" xfId="742"/>
    <cellStyle name="Comma 14 2" xfId="743"/>
    <cellStyle name="Comma 14 3" xfId="744"/>
    <cellStyle name="Comma 15" xfId="745"/>
    <cellStyle name="Comma 15 2" xfId="746"/>
    <cellStyle name="Comma 16" xfId="747"/>
    <cellStyle name="Comma 16 2" xfId="748"/>
    <cellStyle name="Comma 16 2 2" xfId="749"/>
    <cellStyle name="Comma 16 3" xfId="750"/>
    <cellStyle name="Comma 16 4" xfId="751"/>
    <cellStyle name="Comma 16 5" xfId="752"/>
    <cellStyle name="Comma 16 6" xfId="753"/>
    <cellStyle name="Comma 16 6 2" xfId="754"/>
    <cellStyle name="Comma 16 6 3" xfId="2391"/>
    <cellStyle name="Comma 16 6 4" xfId="2463"/>
    <cellStyle name="Comma 16 6 5" xfId="2464"/>
    <cellStyle name="Comma 16 6 6" xfId="2465"/>
    <cellStyle name="Comma 16 7" xfId="755"/>
    <cellStyle name="Comma 16 7 2" xfId="756"/>
    <cellStyle name="Comma 16 7 3" xfId="2392"/>
    <cellStyle name="Comma 16 7 4" xfId="2466"/>
    <cellStyle name="Comma 16 7 5" xfId="2467"/>
    <cellStyle name="Comma 16 7 6" xfId="2468"/>
    <cellStyle name="Comma 16 8" xfId="757"/>
    <cellStyle name="Comma 16 8 2" xfId="758"/>
    <cellStyle name="Comma 16 8 3" xfId="2393"/>
    <cellStyle name="Comma 16 8 4" xfId="2469"/>
    <cellStyle name="Comma 16 8 5" xfId="2470"/>
    <cellStyle name="Comma 16 8 6" xfId="2471"/>
    <cellStyle name="Comma 16 9" xfId="759"/>
    <cellStyle name="Comma 164" xfId="2752"/>
    <cellStyle name="Comma 164 2" xfId="2778"/>
    <cellStyle name="Comma 17" xfId="760"/>
    <cellStyle name="Comma 17 2" xfId="761"/>
    <cellStyle name="Comma 17 2 2" xfId="762"/>
    <cellStyle name="Comma 17 2 3" xfId="2394"/>
    <cellStyle name="Comma 17 3" xfId="763"/>
    <cellStyle name="Comma 17 3 2" xfId="764"/>
    <cellStyle name="Comma 17 3 3" xfId="2395"/>
    <cellStyle name="Comma 17 3 4" xfId="2472"/>
    <cellStyle name="Comma 17 3 5" xfId="2473"/>
    <cellStyle name="Comma 17 3 6" xfId="2474"/>
    <cellStyle name="Comma 17 4" xfId="765"/>
    <cellStyle name="Comma 17 4 2" xfId="766"/>
    <cellStyle name="Comma 17 4 3" xfId="2396"/>
    <cellStyle name="Comma 17 4 4" xfId="2475"/>
    <cellStyle name="Comma 17 4 5" xfId="2476"/>
    <cellStyle name="Comma 17 4 6" xfId="2477"/>
    <cellStyle name="Comma 18" xfId="767"/>
    <cellStyle name="Comma 18 2" xfId="768"/>
    <cellStyle name="Comma 18 2 2" xfId="769"/>
    <cellStyle name="Comma 18 2 2 2" xfId="2478"/>
    <cellStyle name="Comma 18 2 2 3" xfId="2479"/>
    <cellStyle name="Comma 18 2 2 4" xfId="2480"/>
    <cellStyle name="Comma 18 2 2 5" xfId="2481"/>
    <cellStyle name="Comma 18 2 2 6" xfId="2482"/>
    <cellStyle name="Comma 18 2 3" xfId="2397"/>
    <cellStyle name="Comma 18 3" xfId="770"/>
    <cellStyle name="Comma 18 3 2" xfId="771"/>
    <cellStyle name="Comma 18 3 3" xfId="2398"/>
    <cellStyle name="Comma 18 3 4" xfId="2483"/>
    <cellStyle name="Comma 18 3 5" xfId="2484"/>
    <cellStyle name="Comma 18 3 6" xfId="2485"/>
    <cellStyle name="Comma 18 4" xfId="772"/>
    <cellStyle name="Comma 18 4 2" xfId="773"/>
    <cellStyle name="Comma 18 4 3" xfId="2399"/>
    <cellStyle name="Comma 18 4 4" xfId="2486"/>
    <cellStyle name="Comma 18 4 5" xfId="2487"/>
    <cellStyle name="Comma 18 4 6" xfId="2488"/>
    <cellStyle name="Comma 19" xfId="774"/>
    <cellStyle name="Comma 19 10" xfId="775"/>
    <cellStyle name="Comma 19 2" xfId="776"/>
    <cellStyle name="Comma 19 2 2" xfId="777"/>
    <cellStyle name="Comma 19 2 3" xfId="2400"/>
    <cellStyle name="Comma 19 3" xfId="778"/>
    <cellStyle name="Comma 19 3 2" xfId="779"/>
    <cellStyle name="Comma 19 3 3" xfId="2401"/>
    <cellStyle name="Comma 19 3 4" xfId="2489"/>
    <cellStyle name="Comma 19 3 5" xfId="2490"/>
    <cellStyle name="Comma 19 3 6" xfId="2491"/>
    <cellStyle name="Comma 19 4" xfId="780"/>
    <cellStyle name="Comma 19 4 2" xfId="781"/>
    <cellStyle name="Comma 19 4 3" xfId="2402"/>
    <cellStyle name="Comma 19 4 4" xfId="2492"/>
    <cellStyle name="Comma 19 4 5" xfId="2493"/>
    <cellStyle name="Comma 19 4 6" xfId="2494"/>
    <cellStyle name="Comma 19 5" xfId="782"/>
    <cellStyle name="Comma 19 6" xfId="783"/>
    <cellStyle name="Comma 19 7" xfId="784"/>
    <cellStyle name="Comma 19 8" xfId="785"/>
    <cellStyle name="Comma 19 9" xfId="786"/>
    <cellStyle name="Comma 2" xfId="2"/>
    <cellStyle name="Comma 2 10" xfId="787"/>
    <cellStyle name="Comma 2 10 2" xfId="788"/>
    <cellStyle name="Comma 2 10 2 2" xfId="2495"/>
    <cellStyle name="Comma 2 10 3" xfId="789"/>
    <cellStyle name="Comma 2 11" xfId="790"/>
    <cellStyle name="Comma 2 12" xfId="791"/>
    <cellStyle name="Comma 2 13" xfId="792"/>
    <cellStyle name="Comma 2 14" xfId="793"/>
    <cellStyle name="Comma 2 15" xfId="794"/>
    <cellStyle name="Comma 2 15 2" xfId="795"/>
    <cellStyle name="Comma 2 16" xfId="796"/>
    <cellStyle name="Comma 2 16 2" xfId="797"/>
    <cellStyle name="Comma 2 17" xfId="798"/>
    <cellStyle name="Comma 2 17 2" xfId="799"/>
    <cellStyle name="Comma 2 18" xfId="800"/>
    <cellStyle name="Comma 2 18 2" xfId="801"/>
    <cellStyle name="Comma 2 19" xfId="802"/>
    <cellStyle name="Comma 2 19 2" xfId="803"/>
    <cellStyle name="Comma 2 2" xfId="3"/>
    <cellStyle name="Comma 2 2 2" xfId="804"/>
    <cellStyle name="Comma 2 2 2 2" xfId="805"/>
    <cellStyle name="Comma 2 2 2 3" xfId="806"/>
    <cellStyle name="Comma 2 2 3" xfId="807"/>
    <cellStyle name="Comma 2 2 3 2" xfId="808"/>
    <cellStyle name="Comma 2 2 3 3" xfId="809"/>
    <cellStyle name="Comma 2 2 4" xfId="810"/>
    <cellStyle name="Comma 2 2 5" xfId="2496"/>
    <cellStyle name="Comma 2 2 6" xfId="2497"/>
    <cellStyle name="Comma 2 2 7" xfId="2498"/>
    <cellStyle name="Comma 2 2 8" xfId="2698"/>
    <cellStyle name="Comma 2 2_INEC_Q4'53_WP -FON" xfId="811"/>
    <cellStyle name="Comma 2 20" xfId="812"/>
    <cellStyle name="Comma 2 20 2" xfId="813"/>
    <cellStyle name="Comma 2 21" xfId="814"/>
    <cellStyle name="Comma 2 22" xfId="815"/>
    <cellStyle name="Comma 2 23" xfId="816"/>
    <cellStyle name="Comma 2 24" xfId="817"/>
    <cellStyle name="Comma 2 24 2" xfId="818"/>
    <cellStyle name="Comma 2 24 2 2" xfId="819"/>
    <cellStyle name="Comma 2 25" xfId="820"/>
    <cellStyle name="Comma 2 25 2" xfId="821"/>
    <cellStyle name="Comma 2 26" xfId="822"/>
    <cellStyle name="Comma 2 27" xfId="823"/>
    <cellStyle name="Comma 2 28" xfId="824"/>
    <cellStyle name="Comma 2 29" xfId="825"/>
    <cellStyle name="Comma 2 3" xfId="826"/>
    <cellStyle name="Comma 2 3 10" xfId="827"/>
    <cellStyle name="Comma 2 3 11" xfId="2745"/>
    <cellStyle name="Comma 2 3 2" xfId="828"/>
    <cellStyle name="Comma 2 3 3" xfId="829"/>
    <cellStyle name="Comma 2 3 4" xfId="830"/>
    <cellStyle name="Comma 2 3 5" xfId="831"/>
    <cellStyle name="Comma 2 3 6" xfId="832"/>
    <cellStyle name="Comma 2 3 7" xfId="833"/>
    <cellStyle name="Comma 2 3 8" xfId="834"/>
    <cellStyle name="Comma 2 3 9" xfId="835"/>
    <cellStyle name="Comma 2 30" xfId="836"/>
    <cellStyle name="Comma 2 31" xfId="837"/>
    <cellStyle name="Comma 2 32" xfId="2403"/>
    <cellStyle name="Comma 2 4" xfId="838"/>
    <cellStyle name="Comma 2 4 2" xfId="2499"/>
    <cellStyle name="Comma 2 5" xfId="839"/>
    <cellStyle name="Comma 2 6" xfId="840"/>
    <cellStyle name="Comma 2 6 2" xfId="2500"/>
    <cellStyle name="Comma 2 7" xfId="841"/>
    <cellStyle name="Comma 2 8" xfId="842"/>
    <cellStyle name="Comma 2 9" xfId="843"/>
    <cellStyle name="Comma 2_INEC_Q4'53_TOP-PER AUDIT" xfId="844"/>
    <cellStyle name="Comma 20" xfId="845"/>
    <cellStyle name="Comma 20 2" xfId="846"/>
    <cellStyle name="Comma 20 3" xfId="847"/>
    <cellStyle name="Comma 20 4" xfId="2404"/>
    <cellStyle name="Comma 21" xfId="848"/>
    <cellStyle name="Comma 21 2" xfId="849"/>
    <cellStyle name="Comma 22" xfId="850"/>
    <cellStyle name="Comma 22 2" xfId="851"/>
    <cellStyle name="Comma 22 3" xfId="852"/>
    <cellStyle name="Comma 22 4" xfId="853"/>
    <cellStyle name="Comma 22 5" xfId="854"/>
    <cellStyle name="Comma 22 6" xfId="855"/>
    <cellStyle name="Comma 22 7" xfId="856"/>
    <cellStyle name="Comma 23" xfId="857"/>
    <cellStyle name="Comma 24" xfId="858"/>
    <cellStyle name="Comma 24 2" xfId="859"/>
    <cellStyle name="Comma 24 3" xfId="860"/>
    <cellStyle name="Comma 25" xfId="861"/>
    <cellStyle name="Comma 25 3" xfId="2706"/>
    <cellStyle name="Comma 26" xfId="862"/>
    <cellStyle name="Comma 26 2" xfId="863"/>
    <cellStyle name="Comma 26 3" xfId="2457"/>
    <cellStyle name="Comma 27" xfId="864"/>
    <cellStyle name="Comma 28" xfId="865"/>
    <cellStyle name="Comma 28 2" xfId="866"/>
    <cellStyle name="Comma 29" xfId="867"/>
    <cellStyle name="Comma 29 2" xfId="868"/>
    <cellStyle name="Comma 3" xfId="4"/>
    <cellStyle name="Comma 3 10" xfId="870"/>
    <cellStyle name="Comma 3 10 2" xfId="871"/>
    <cellStyle name="Comma 3 10 3" xfId="872"/>
    <cellStyle name="Comma 3 10 4" xfId="873"/>
    <cellStyle name="Comma 3 11" xfId="874"/>
    <cellStyle name="Comma 3 12" xfId="875"/>
    <cellStyle name="Comma 3 13" xfId="876"/>
    <cellStyle name="Comma 3 14" xfId="877"/>
    <cellStyle name="Comma 3 15" xfId="878"/>
    <cellStyle name="Comma 3 16" xfId="879"/>
    <cellStyle name="Comma 3 17" xfId="869"/>
    <cellStyle name="Comma 3 2" xfId="880"/>
    <cellStyle name="Comma 3 2 2" xfId="881"/>
    <cellStyle name="Comma 3 2 3" xfId="882"/>
    <cellStyle name="Comma 3 2 4" xfId="2501"/>
    <cellStyle name="Comma 3 2 5" xfId="2502"/>
    <cellStyle name="Comma 3 2 5 2" xfId="2503"/>
    <cellStyle name="Comma 3 2 5 3" xfId="2504"/>
    <cellStyle name="Comma 3 3" xfId="883"/>
    <cellStyle name="Comma 3 3 2" xfId="884"/>
    <cellStyle name="Comma 3 4" xfId="885"/>
    <cellStyle name="Comma 3 5" xfId="886"/>
    <cellStyle name="Comma 3 6" xfId="887"/>
    <cellStyle name="Comma 3 7" xfId="888"/>
    <cellStyle name="Comma 3 8" xfId="889"/>
    <cellStyle name="Comma 3 9" xfId="890"/>
    <cellStyle name="Comma 3_GFPTNR_Q2'53_F" xfId="891"/>
    <cellStyle name="Comma 30" xfId="892"/>
    <cellStyle name="Comma 31" xfId="893"/>
    <cellStyle name="Comma 32" xfId="894"/>
    <cellStyle name="Comma 32 2" xfId="895"/>
    <cellStyle name="Comma 33" xfId="896"/>
    <cellStyle name="Comma 34" xfId="897"/>
    <cellStyle name="Comma 35" xfId="898"/>
    <cellStyle name="Comma 36" xfId="899"/>
    <cellStyle name="Comma 37" xfId="900"/>
    <cellStyle name="Comma 38" xfId="901"/>
    <cellStyle name="Comma 39" xfId="902"/>
    <cellStyle name="Comma 4" xfId="5"/>
    <cellStyle name="Comma 4 10" xfId="2707"/>
    <cellStyle name="Comma 4 2" xfId="903"/>
    <cellStyle name="Comma 4 2 2" xfId="904"/>
    <cellStyle name="Comma 4 2 2 2" xfId="905"/>
    <cellStyle name="Comma 4 2 2 3" xfId="906"/>
    <cellStyle name="Comma 4 2 3" xfId="907"/>
    <cellStyle name="Comma 4 2 4" xfId="2708"/>
    <cellStyle name="Comma 4 3" xfId="908"/>
    <cellStyle name="Comma 4 3 2" xfId="909"/>
    <cellStyle name="Comma 4 3 3" xfId="910"/>
    <cellStyle name="Comma 4 3 4" xfId="911"/>
    <cellStyle name="Comma 4 4" xfId="912"/>
    <cellStyle name="Comma 4 4 2" xfId="913"/>
    <cellStyle name="Comma 4 5" xfId="914"/>
    <cellStyle name="Comma 4 6" xfId="915"/>
    <cellStyle name="Comma 4 7" xfId="916"/>
    <cellStyle name="Comma 4 8" xfId="917"/>
    <cellStyle name="Comma 4 9" xfId="2703"/>
    <cellStyle name="Comma 4_GFPTNR_Q3'53_A" xfId="918"/>
    <cellStyle name="Comma 40" xfId="919"/>
    <cellStyle name="Comma 41" xfId="920"/>
    <cellStyle name="Comma 42" xfId="921"/>
    <cellStyle name="Comma 43" xfId="922"/>
    <cellStyle name="Comma 44" xfId="923"/>
    <cellStyle name="Comma 45" xfId="924"/>
    <cellStyle name="Comma 46" xfId="2405"/>
    <cellStyle name="Comma 47" xfId="2699"/>
    <cellStyle name="Comma 48" xfId="2696"/>
    <cellStyle name="Comma 49" xfId="2705"/>
    <cellStyle name="Comma 5" xfId="7"/>
    <cellStyle name="Comma 5 2" xfId="926"/>
    <cellStyle name="Comma 5 2 2" xfId="927"/>
    <cellStyle name="Comma 5 2 2 2" xfId="928"/>
    <cellStyle name="Comma 5 2 2 3" xfId="929"/>
    <cellStyle name="Comma 5 2 3" xfId="930"/>
    <cellStyle name="Comma 5 3" xfId="931"/>
    <cellStyle name="Comma 5 3 2" xfId="2505"/>
    <cellStyle name="Comma 5 4" xfId="932"/>
    <cellStyle name="Comma 5 4 2" xfId="933"/>
    <cellStyle name="Comma 5 4 3" xfId="934"/>
    <cellStyle name="Comma 5 5" xfId="935"/>
    <cellStyle name="Comma 5 5 2" xfId="936"/>
    <cellStyle name="Comma 5 6" xfId="937"/>
    <cellStyle name="Comma 5 6 2" xfId="938"/>
    <cellStyle name="Comma 5 7" xfId="939"/>
    <cellStyle name="Comma 5 8" xfId="11"/>
    <cellStyle name="Comma 5 9" xfId="925"/>
    <cellStyle name="Comma 5_GFPTNR_Q3'53_A" xfId="940"/>
    <cellStyle name="Comma 50" xfId="2734"/>
    <cellStyle name="Comma 51" xfId="2743"/>
    <cellStyle name="Comma 51 2" xfId="2775"/>
    <cellStyle name="Comma 54" xfId="2709"/>
    <cellStyle name="Comma 54 2" xfId="2730"/>
    <cellStyle name="Comma 54 2 2" xfId="2736"/>
    <cellStyle name="Comma 54 2 2 2" xfId="2771"/>
    <cellStyle name="Comma 54 2 3" xfId="2767"/>
    <cellStyle name="Comma 54 3" xfId="2732"/>
    <cellStyle name="Comma 54 3 2" xfId="2737"/>
    <cellStyle name="Comma 54 3 2 2" xfId="2772"/>
    <cellStyle name="Comma 54 3 3" xfId="2768"/>
    <cellStyle name="Comma 54 4" xfId="2733"/>
    <cellStyle name="Comma 54 4 2" xfId="2738"/>
    <cellStyle name="Comma 54 4 2 2" xfId="2773"/>
    <cellStyle name="Comma 54 4 3" xfId="2769"/>
    <cellStyle name="Comma 54 5" xfId="2735"/>
    <cellStyle name="Comma 54 5 2" xfId="2770"/>
    <cellStyle name="Comma 54 6" xfId="2766"/>
    <cellStyle name="Comma 6" xfId="27"/>
    <cellStyle name="Comma 6 2" xfId="941"/>
    <cellStyle name="Comma 6 2 2" xfId="2506"/>
    <cellStyle name="Comma 6 3" xfId="942"/>
    <cellStyle name="Comma 6 3 2" xfId="943"/>
    <cellStyle name="Comma 6 3 3" xfId="944"/>
    <cellStyle name="Comma 6 4" xfId="945"/>
    <cellStyle name="Comma 6 4 2" xfId="946"/>
    <cellStyle name="Comma 6 5" xfId="947"/>
    <cellStyle name="Comma 6_GFN_Q2'53_X2" xfId="948"/>
    <cellStyle name="Comma 68" xfId="949"/>
    <cellStyle name="Comma 68 2" xfId="950"/>
    <cellStyle name="Comma 7" xfId="951"/>
    <cellStyle name="Comma 7 2" xfId="952"/>
    <cellStyle name="Comma 7 2 2" xfId="2507"/>
    <cellStyle name="Comma 7 2 2 2" xfId="2508"/>
    <cellStyle name="Comma 7 2 3" xfId="2711"/>
    <cellStyle name="Comma 7 3" xfId="953"/>
    <cellStyle name="Comma 7 4" xfId="954"/>
    <cellStyle name="Comma 7 5" xfId="955"/>
    <cellStyle name="Comma 7 6" xfId="2710"/>
    <cellStyle name="Comma 8" xfId="956"/>
    <cellStyle name="Comma 8 2" xfId="957"/>
    <cellStyle name="Comma 8 3" xfId="958"/>
    <cellStyle name="Comma 8 4" xfId="959"/>
    <cellStyle name="Comma 9" xfId="2363"/>
    <cellStyle name="Comma 9 2" xfId="960"/>
    <cellStyle name="Comma 9 2 2" xfId="961"/>
    <cellStyle name="Comma 9 2 3" xfId="962"/>
    <cellStyle name="Comma 9 2 4" xfId="2406"/>
    <cellStyle name="Comma 9 3" xfId="963"/>
    <cellStyle name="Comma 9 4" xfId="964"/>
    <cellStyle name="Comma 9 4 2" xfId="965"/>
    <cellStyle name="comma zerodec" xfId="966"/>
    <cellStyle name="comma zerodec 10" xfId="2721"/>
    <cellStyle name="comma zerodec 2" xfId="967"/>
    <cellStyle name="comma zerodec 2 2" xfId="968"/>
    <cellStyle name="comma zerodec 2 2 2" xfId="2509"/>
    <cellStyle name="comma zerodec 2 3" xfId="2510"/>
    <cellStyle name="comma zerodec 3" xfId="969"/>
    <cellStyle name="comma zerodec 3 2" xfId="2511"/>
    <cellStyle name="comma zerodec 4" xfId="970"/>
    <cellStyle name="comma zerodec 4 2" xfId="2512"/>
    <cellStyle name="comma zerodec 5" xfId="971"/>
    <cellStyle name="comma zerodec 5 2" xfId="2513"/>
    <cellStyle name="comma zerodec 6" xfId="972"/>
    <cellStyle name="comma zerodec 6 2" xfId="2514"/>
    <cellStyle name="comma zerodec 7" xfId="973"/>
    <cellStyle name="comma zerodec 8" xfId="974"/>
    <cellStyle name="comma zerodec 9" xfId="975"/>
    <cellStyle name="comma zerodec_GF-Food _Q4'52_CC2" xfId="976"/>
    <cellStyle name="Comma0" xfId="977"/>
    <cellStyle name="Curren - Style3" xfId="978"/>
    <cellStyle name="Curren - Style4" xfId="979"/>
    <cellStyle name="Currency $" xfId="980"/>
    <cellStyle name="Currency [0] 2" xfId="981"/>
    <cellStyle name="Currency [0] 2 2" xfId="2515"/>
    <cellStyle name="Currency [0] 3" xfId="2516"/>
    <cellStyle name="Currency [00]" xfId="982"/>
    <cellStyle name="Currency 2" xfId="983"/>
    <cellStyle name="Currency 2 2" xfId="2517"/>
    <cellStyle name="Currency 2 2 2" xfId="2518"/>
    <cellStyle name="Currency 3" xfId="984"/>
    <cellStyle name="Currency 4" xfId="985"/>
    <cellStyle name="Currency0" xfId="986"/>
    <cellStyle name="Currency1" xfId="987"/>
    <cellStyle name="Currency1 10" xfId="2722"/>
    <cellStyle name="Currency1 2" xfId="988"/>
    <cellStyle name="Currency1 2 2" xfId="989"/>
    <cellStyle name="Currency1 2 2 2" xfId="990"/>
    <cellStyle name="Currency1 2 3" xfId="2519"/>
    <cellStyle name="Currency1 3" xfId="991"/>
    <cellStyle name="Currency1 3 2" xfId="992"/>
    <cellStyle name="Currency1 4" xfId="993"/>
    <cellStyle name="Currency1 4 2" xfId="994"/>
    <cellStyle name="Currency1 5" xfId="995"/>
    <cellStyle name="Currency1 5 2" xfId="996"/>
    <cellStyle name="Currency1 6" xfId="997"/>
    <cellStyle name="Currency1 6 2" xfId="998"/>
    <cellStyle name="Currency1 7" xfId="999"/>
    <cellStyle name="Currency1 7 2" xfId="1000"/>
    <cellStyle name="Currency1 8" xfId="1001"/>
    <cellStyle name="Currency1 8 2" xfId="1002"/>
    <cellStyle name="Currency1 9" xfId="1003"/>
    <cellStyle name="Currency1_GF-Food _Q4'52_CC2" xfId="1004"/>
    <cellStyle name="Dan" xfId="1005"/>
    <cellStyle name="Date" xfId="1006"/>
    <cellStyle name="Date 2" xfId="1007"/>
    <cellStyle name="Date 3" xfId="1008"/>
    <cellStyle name="Date 4" xfId="1009"/>
    <cellStyle name="Date 5" xfId="1010"/>
    <cellStyle name="Date 6" xfId="1011"/>
    <cellStyle name="Date 7" xfId="1012"/>
    <cellStyle name="Date Short" xfId="1013"/>
    <cellStyle name="Date_~5190766" xfId="1014"/>
    <cellStyle name="Dezimal [0]_35ERI8T2gbIEMixb4v26icuOo" xfId="1015"/>
    <cellStyle name="Dezimal_35ERI8T2gbIEMixb4v26icuOo" xfId="1016"/>
    <cellStyle name="Dollar (zero dec)" xfId="1017"/>
    <cellStyle name="Dollar (zero dec) 10" xfId="2723"/>
    <cellStyle name="Dollar (zero dec) 2" xfId="1018"/>
    <cellStyle name="Dollar (zero dec) 2 2" xfId="1019"/>
    <cellStyle name="Dollar (zero dec) 2 2 2" xfId="1020"/>
    <cellStyle name="Dollar (zero dec) 2 3" xfId="2520"/>
    <cellStyle name="Dollar (zero dec) 3" xfId="1021"/>
    <cellStyle name="Dollar (zero dec) 3 2" xfId="1022"/>
    <cellStyle name="Dollar (zero dec) 4" xfId="1023"/>
    <cellStyle name="Dollar (zero dec) 4 2" xfId="1024"/>
    <cellStyle name="Dollar (zero dec) 5" xfId="1025"/>
    <cellStyle name="Dollar (zero dec) 5 2" xfId="1026"/>
    <cellStyle name="Dollar (zero dec) 6" xfId="1027"/>
    <cellStyle name="Dollar (zero dec) 6 2" xfId="1028"/>
    <cellStyle name="Dollar (zero dec) 7" xfId="1029"/>
    <cellStyle name="Dollar (zero dec) 7 2" xfId="1030"/>
    <cellStyle name="Dollar (zero dec) 8" xfId="1031"/>
    <cellStyle name="Dollar (zero dec) 8 2" xfId="1032"/>
    <cellStyle name="Dollar (zero dec) 9" xfId="1033"/>
    <cellStyle name="Dollar (zero dec)_GF-Food _Q4'52_CC2" xfId="1034"/>
    <cellStyle name="Dollars" xfId="1035"/>
    <cellStyle name="E&amp;Y House" xfId="1036"/>
    <cellStyle name="Enter Currency (0)" xfId="1037"/>
    <cellStyle name="Enter Currency (2)" xfId="1038"/>
    <cellStyle name="Enter Units (0)" xfId="1039"/>
    <cellStyle name="Enter Units (1)" xfId="1040"/>
    <cellStyle name="Enter Units (2)" xfId="1041"/>
    <cellStyle name="Euro" xfId="1042"/>
    <cellStyle name="Excel_BuiltIn_Comma 1" xfId="1043"/>
    <cellStyle name="Explanatory Text 10" xfId="1044"/>
    <cellStyle name="Explanatory Text 11" xfId="1045"/>
    <cellStyle name="Explanatory Text 12" xfId="1046"/>
    <cellStyle name="Explanatory Text 13" xfId="2407"/>
    <cellStyle name="Explanatory Text 2" xfId="1047"/>
    <cellStyle name="Explanatory Text 2 2" xfId="1048"/>
    <cellStyle name="Explanatory Text 2 3" xfId="1049"/>
    <cellStyle name="Explanatory Text 3" xfId="1050"/>
    <cellStyle name="Explanatory Text 3 2" xfId="1051"/>
    <cellStyle name="Explanatory Text 3 3" xfId="1052"/>
    <cellStyle name="Explanatory Text 4" xfId="1053"/>
    <cellStyle name="Explanatory Text 4 2" xfId="1054"/>
    <cellStyle name="Explanatory Text 5" xfId="1055"/>
    <cellStyle name="Explanatory Text 6" xfId="1056"/>
    <cellStyle name="Explanatory Text 7" xfId="1057"/>
    <cellStyle name="Explanatory Text 8" xfId="1058"/>
    <cellStyle name="Explanatory Text 9" xfId="1059"/>
    <cellStyle name="Fixed" xfId="1060"/>
    <cellStyle name="Format Number Column" xfId="1061"/>
    <cellStyle name="Good 10" xfId="1062"/>
    <cellStyle name="Good 11" xfId="1063"/>
    <cellStyle name="Good 12" xfId="1064"/>
    <cellStyle name="Good 13" xfId="2408"/>
    <cellStyle name="Good 2" xfId="1065"/>
    <cellStyle name="Good 2 2" xfId="1066"/>
    <cellStyle name="Good 2 3" xfId="1067"/>
    <cellStyle name="Good 3" xfId="1068"/>
    <cellStyle name="Good 3 2" xfId="1069"/>
    <cellStyle name="Good 3 3" xfId="1070"/>
    <cellStyle name="Good 4" xfId="1071"/>
    <cellStyle name="Good 4 2" xfId="1072"/>
    <cellStyle name="Good 5" xfId="1073"/>
    <cellStyle name="Good 5 2" xfId="1074"/>
    <cellStyle name="Good 6" xfId="1075"/>
    <cellStyle name="Good 7" xfId="1076"/>
    <cellStyle name="Good 8" xfId="1077"/>
    <cellStyle name="Good 9" xfId="1078"/>
    <cellStyle name="Grey" xfId="1079"/>
    <cellStyle name="Grey 2" xfId="1080"/>
    <cellStyle name="Grey 3" xfId="1081"/>
    <cellStyle name="HEADER" xfId="1082"/>
    <cellStyle name="Header - Style1" xfId="1083"/>
    <cellStyle name="Header1" xfId="1084"/>
    <cellStyle name="Header2" xfId="1085"/>
    <cellStyle name="Header2 2" xfId="1086"/>
    <cellStyle name="Heading" xfId="1087"/>
    <cellStyle name="Heading 1 10" xfId="1088"/>
    <cellStyle name="Heading 1 11" xfId="1089"/>
    <cellStyle name="Heading 1 12" xfId="1090"/>
    <cellStyle name="Heading 1 13" xfId="2409"/>
    <cellStyle name="Heading 1 2" xfId="1091"/>
    <cellStyle name="Heading 1 2 2" xfId="1092"/>
    <cellStyle name="Heading 1 2 3" xfId="1093"/>
    <cellStyle name="Heading 1 3" xfId="1094"/>
    <cellStyle name="Heading 1 3 2" xfId="1095"/>
    <cellStyle name="Heading 1 3 3" xfId="1096"/>
    <cellStyle name="Heading 1 4" xfId="1097"/>
    <cellStyle name="Heading 1 4 2" xfId="1098"/>
    <cellStyle name="Heading 1 5" xfId="1099"/>
    <cellStyle name="Heading 1 5 2" xfId="1100"/>
    <cellStyle name="Heading 1 6" xfId="1101"/>
    <cellStyle name="Heading 1 7" xfId="1102"/>
    <cellStyle name="Heading 1 8" xfId="1103"/>
    <cellStyle name="Heading 1 9" xfId="1104"/>
    <cellStyle name="Heading 2 10" xfId="1105"/>
    <cellStyle name="Heading 2 11" xfId="1106"/>
    <cellStyle name="Heading 2 12" xfId="1107"/>
    <cellStyle name="Heading 2 13" xfId="2410"/>
    <cellStyle name="Heading 2 2" xfId="1108"/>
    <cellStyle name="Heading 2 2 2" xfId="1109"/>
    <cellStyle name="Heading 2 2 3" xfId="1110"/>
    <cellStyle name="Heading 2 3" xfId="1111"/>
    <cellStyle name="Heading 2 3 2" xfId="1112"/>
    <cellStyle name="Heading 2 3 3" xfId="1113"/>
    <cellStyle name="Heading 2 4" xfId="1114"/>
    <cellStyle name="Heading 2 4 2" xfId="1115"/>
    <cellStyle name="Heading 2 5" xfId="1116"/>
    <cellStyle name="Heading 2 5 2" xfId="1117"/>
    <cellStyle name="Heading 2 6" xfId="1118"/>
    <cellStyle name="Heading 2 7" xfId="1119"/>
    <cellStyle name="Heading 2 8" xfId="1120"/>
    <cellStyle name="Heading 2 9" xfId="1121"/>
    <cellStyle name="Heading 3 10" xfId="1122"/>
    <cellStyle name="Heading 3 11" xfId="1123"/>
    <cellStyle name="Heading 3 12" xfId="1124"/>
    <cellStyle name="Heading 3 13" xfId="2411"/>
    <cellStyle name="Heading 3 2" xfId="1125"/>
    <cellStyle name="Heading 3 2 2" xfId="1126"/>
    <cellStyle name="Heading 3 2 3" xfId="1127"/>
    <cellStyle name="Heading 3 3" xfId="1128"/>
    <cellStyle name="Heading 3 3 2" xfId="1129"/>
    <cellStyle name="Heading 3 3 3" xfId="1130"/>
    <cellStyle name="Heading 3 4" xfId="1131"/>
    <cellStyle name="Heading 3 4 2" xfId="1132"/>
    <cellStyle name="Heading 3 5" xfId="1133"/>
    <cellStyle name="Heading 3 5 2" xfId="1134"/>
    <cellStyle name="Heading 3 6" xfId="1135"/>
    <cellStyle name="Heading 3 7" xfId="1136"/>
    <cellStyle name="Heading 3 8" xfId="1137"/>
    <cellStyle name="Heading 3 9" xfId="1138"/>
    <cellStyle name="Heading 4 10" xfId="1139"/>
    <cellStyle name="Heading 4 11" xfId="1140"/>
    <cellStyle name="Heading 4 12" xfId="1141"/>
    <cellStyle name="Heading 4 13" xfId="2412"/>
    <cellStyle name="Heading 4 2" xfId="1142"/>
    <cellStyle name="Heading 4 2 2" xfId="1143"/>
    <cellStyle name="Heading 4 2 3" xfId="1144"/>
    <cellStyle name="Heading 4 3" xfId="1145"/>
    <cellStyle name="Heading 4 3 2" xfId="1146"/>
    <cellStyle name="Heading 4 3 3" xfId="1147"/>
    <cellStyle name="Heading 4 4" xfId="1148"/>
    <cellStyle name="Heading 4 4 2" xfId="1149"/>
    <cellStyle name="Heading 4 5" xfId="1150"/>
    <cellStyle name="Heading 4 5 2" xfId="1151"/>
    <cellStyle name="Heading 4 6" xfId="1152"/>
    <cellStyle name="Heading 4 7" xfId="1153"/>
    <cellStyle name="Heading 4 8" xfId="1154"/>
    <cellStyle name="Heading 4 9" xfId="1155"/>
    <cellStyle name="HEADING, MAJOR" xfId="1156"/>
    <cellStyle name="HEADING, MINOR" xfId="1157"/>
    <cellStyle name="HEADING, RIGHT" xfId="1158"/>
    <cellStyle name="HEADING,MAJOR" xfId="1159"/>
    <cellStyle name="HEADING1" xfId="1160"/>
    <cellStyle name="HEADING2" xfId="1161"/>
    <cellStyle name="HEADING2 2" xfId="2725"/>
    <cellStyle name="Hyperlink 2" xfId="1162"/>
    <cellStyle name="Hyperlink 2 2" xfId="2701"/>
    <cellStyle name="Hyperlink 3" xfId="1163"/>
    <cellStyle name="Indent" xfId="1164"/>
    <cellStyle name="Input [yellow]" xfId="1165"/>
    <cellStyle name="Input [yellow] 2" xfId="1166"/>
    <cellStyle name="Input [yellow] 3" xfId="1167"/>
    <cellStyle name="Input 10" xfId="1168"/>
    <cellStyle name="Input 11" xfId="1169"/>
    <cellStyle name="Input 12" xfId="1170"/>
    <cellStyle name="Input 13" xfId="2521"/>
    <cellStyle name="Input 14" xfId="2522"/>
    <cellStyle name="Input 15" xfId="2523"/>
    <cellStyle name="Input 16" xfId="2524"/>
    <cellStyle name="Input 17" xfId="2525"/>
    <cellStyle name="Input 18" xfId="2526"/>
    <cellStyle name="Input 19" xfId="2527"/>
    <cellStyle name="Input 2" xfId="1171"/>
    <cellStyle name="Input 2 2" xfId="1172"/>
    <cellStyle name="Input 2 3" xfId="1173"/>
    <cellStyle name="Input 20" xfId="2413"/>
    <cellStyle name="Input 3" xfId="1174"/>
    <cellStyle name="Input 3 2" xfId="1175"/>
    <cellStyle name="Input 3 3" xfId="1176"/>
    <cellStyle name="Input 4" xfId="1177"/>
    <cellStyle name="Input 4 2" xfId="1178"/>
    <cellStyle name="Input 5" xfId="1179"/>
    <cellStyle name="Input 5 2" xfId="1180"/>
    <cellStyle name="Input 6" xfId="1181"/>
    <cellStyle name="Input 6 2" xfId="1182"/>
    <cellStyle name="Input 7" xfId="1183"/>
    <cellStyle name="Input 8" xfId="1184"/>
    <cellStyle name="Input 9" xfId="1185"/>
    <cellStyle name="Komma_DACE" xfId="1186"/>
    <cellStyle name="KPMG Heading 1" xfId="1187"/>
    <cellStyle name="KPMG Heading 2" xfId="1188"/>
    <cellStyle name="KPMG Heading 3" xfId="1189"/>
    <cellStyle name="KPMG Heading 4" xfId="1190"/>
    <cellStyle name="KPMG Normal" xfId="1191"/>
    <cellStyle name="KPMG Normal Text" xfId="1192"/>
    <cellStyle name="Lien hypertexte_BP05ff. QI CS Brakes vP05 comp." xfId="1193"/>
    <cellStyle name="Link Currency (0)" xfId="1194"/>
    <cellStyle name="Link Currency (2)" xfId="1195"/>
    <cellStyle name="Link Units (0)" xfId="1196"/>
    <cellStyle name="Link Units (1)" xfId="1197"/>
    <cellStyle name="Link Units (2)" xfId="1198"/>
    <cellStyle name="Linked Cell 10" xfId="1199"/>
    <cellStyle name="Linked Cell 11" xfId="1200"/>
    <cellStyle name="Linked Cell 12" xfId="1201"/>
    <cellStyle name="Linked Cell 13" xfId="2414"/>
    <cellStyle name="Linked Cell 2" xfId="1202"/>
    <cellStyle name="Linked Cell 2 2" xfId="1203"/>
    <cellStyle name="Linked Cell 2 3" xfId="1204"/>
    <cellStyle name="Linked Cell 3" xfId="1205"/>
    <cellStyle name="Linked Cell 3 2" xfId="1206"/>
    <cellStyle name="Linked Cell 3 3" xfId="1207"/>
    <cellStyle name="Linked Cell 4" xfId="1208"/>
    <cellStyle name="Linked Cell 4 2" xfId="1209"/>
    <cellStyle name="Linked Cell 5" xfId="1210"/>
    <cellStyle name="Linked Cell 5 2" xfId="1211"/>
    <cellStyle name="Linked Cell 6" xfId="1212"/>
    <cellStyle name="Linked Cell 7" xfId="1213"/>
    <cellStyle name="Linked Cell 8" xfId="1214"/>
    <cellStyle name="Linked Cell 9" xfId="1215"/>
    <cellStyle name="Miglia - Stile1" xfId="1216"/>
    <cellStyle name="Miglia - Stile2" xfId="1217"/>
    <cellStyle name="Miglia - Stile3" xfId="1218"/>
    <cellStyle name="Miglia - Stile4" xfId="1219"/>
    <cellStyle name="Miglia - Stile5" xfId="1220"/>
    <cellStyle name="Migliaia (0)" xfId="1221"/>
    <cellStyle name="Milliers [0]_ACSAS" xfId="1222"/>
    <cellStyle name="Milliers_ACSAS" xfId="1223"/>
    <cellStyle name="Model" xfId="1224"/>
    <cellStyle name="Monétaire [0]_ACSAS" xfId="1225"/>
    <cellStyle name="Monétaire_ACSAS" xfId="1226"/>
    <cellStyle name="Mon้taire [0]_AR1194" xfId="1227"/>
    <cellStyle name="Mon้taire_AR1194" xfId="1228"/>
    <cellStyle name="n" xfId="1229"/>
    <cellStyle name="Neutral 10" xfId="1230"/>
    <cellStyle name="Neutral 11" xfId="1231"/>
    <cellStyle name="Neutral 12" xfId="1232"/>
    <cellStyle name="Neutral 13" xfId="2415"/>
    <cellStyle name="Neutral 2" xfId="1233"/>
    <cellStyle name="Neutral 2 2" xfId="1234"/>
    <cellStyle name="Neutral 2 3" xfId="1235"/>
    <cellStyle name="Neutral 3" xfId="1236"/>
    <cellStyle name="Neutral 3 2" xfId="1237"/>
    <cellStyle name="Neutral 3 3" xfId="1238"/>
    <cellStyle name="Neutral 4" xfId="1239"/>
    <cellStyle name="Neutral 4 2" xfId="1240"/>
    <cellStyle name="Neutral 5" xfId="1241"/>
    <cellStyle name="Neutral 5 2" xfId="1242"/>
    <cellStyle name="Neutral 6" xfId="1243"/>
    <cellStyle name="Neutral 7" xfId="1244"/>
    <cellStyle name="Neutral 8" xfId="1245"/>
    <cellStyle name="Neutral 9" xfId="1246"/>
    <cellStyle name="no dec" xfId="1247"/>
    <cellStyle name="no dec 2" xfId="1248"/>
    <cellStyle name="no dec 3" xfId="1249"/>
    <cellStyle name="no dec 4" xfId="1250"/>
    <cellStyle name="no dec 5" xfId="1251"/>
    <cellStyle name="no dec_R1_Q4'51" xfId="2528"/>
    <cellStyle name="Normal" xfId="0" builtinId="0"/>
    <cellStyle name="Normal - Stile6" xfId="1252"/>
    <cellStyle name="Normal - Stile7" xfId="1253"/>
    <cellStyle name="Normal - Stile8" xfId="1254"/>
    <cellStyle name="Normal - Style1" xfId="1255"/>
    <cellStyle name="Normal - Style1 2" xfId="1256"/>
    <cellStyle name="Normal - Style1 2 2" xfId="1257"/>
    <cellStyle name="Normal - Style1 2 2 2" xfId="1258"/>
    <cellStyle name="Normal - Style1 3" xfId="1259"/>
    <cellStyle name="Normal - Style1 3 2" xfId="1260"/>
    <cellStyle name="Normal - Style1 4" xfId="1261"/>
    <cellStyle name="Normal - Style1 4 2" xfId="1262"/>
    <cellStyle name="Normal - Style1 5" xfId="1263"/>
    <cellStyle name="Normal - Style1 5 2" xfId="1264"/>
    <cellStyle name="Normal - Style1 6" xfId="1265"/>
    <cellStyle name="Normal - Style1 6 2" xfId="1266"/>
    <cellStyle name="Normal - Style1 7" xfId="1267"/>
    <cellStyle name="Normal - Style1 7 2" xfId="1268"/>
    <cellStyle name="Normal - Style1 8" xfId="1269"/>
    <cellStyle name="Normal - Style1 8 2" xfId="1270"/>
    <cellStyle name="Normal - Style1 9" xfId="1271"/>
    <cellStyle name="Normal - Style1_INEC_Q4'53_TOP-PER AUDIT" xfId="1272"/>
    <cellStyle name="Normal - Style5" xfId="1273"/>
    <cellStyle name="Normal 10" xfId="1274"/>
    <cellStyle name="Normal 10 2" xfId="1275"/>
    <cellStyle name="Normal 10 2 3" xfId="1276"/>
    <cellStyle name="Normal 10 3" xfId="1277"/>
    <cellStyle name="Normal 10 3 2" xfId="1278"/>
    <cellStyle name="Normal 10 4" xfId="1279"/>
    <cellStyle name="Normal 10 5" xfId="1280"/>
    <cellStyle name="Normal 10 6" xfId="2700"/>
    <cellStyle name="Normal 10 7" xfId="1281"/>
    <cellStyle name="Normal 11" xfId="1282"/>
    <cellStyle name="Normal 11 2" xfId="1283"/>
    <cellStyle name="Normal 11 2 2" xfId="1284"/>
    <cellStyle name="Normal 11 2 3" xfId="1285"/>
    <cellStyle name="Normal 11 3" xfId="1286"/>
    <cellStyle name="Normal 12" xfId="1287"/>
    <cellStyle name="Normal 12 2" xfId="1288"/>
    <cellStyle name="Normal 13" xfId="1289"/>
    <cellStyle name="Normal 13 2" xfId="1290"/>
    <cellStyle name="Normal 13 2 2" xfId="2753"/>
    <cellStyle name="Normal 13 5" xfId="2751"/>
    <cellStyle name="Normal 13 5 2" xfId="2777"/>
    <cellStyle name="Normal 14" xfId="1291"/>
    <cellStyle name="Normal 14 2" xfId="1292"/>
    <cellStyle name="Normal 15" xfId="1293"/>
    <cellStyle name="Normal 15 2" xfId="1294"/>
    <cellStyle name="Normal 16" xfId="1295"/>
    <cellStyle name="Normal 16 2" xfId="1296"/>
    <cellStyle name="Normal 17" xfId="1297"/>
    <cellStyle name="Normal 17 2" xfId="1298"/>
    <cellStyle name="Normal 17 2 2" xfId="1299"/>
    <cellStyle name="Normal 17 3" xfId="1300"/>
    <cellStyle name="Normal 18" xfId="1301"/>
    <cellStyle name="Normal 18 2" xfId="2529"/>
    <cellStyle name="Normal 19" xfId="1302"/>
    <cellStyle name="Normal 19 2" xfId="1303"/>
    <cellStyle name="Normal 19 2 2" xfId="2530"/>
    <cellStyle name="Normal 19 3" xfId="1304"/>
    <cellStyle name="Normal 19 3 2" xfId="2416"/>
    <cellStyle name="Normal 2" xfId="6"/>
    <cellStyle name="Normal 2 10" xfId="1306"/>
    <cellStyle name="Normal 2 11" xfId="1307"/>
    <cellStyle name="Normal 2 12" xfId="1308"/>
    <cellStyle name="Normal 2 13" xfId="1309"/>
    <cellStyle name="Normal 2 14" xfId="1310"/>
    <cellStyle name="Normal 2 15" xfId="1311"/>
    <cellStyle name="Normal 2 15 2" xfId="1312"/>
    <cellStyle name="Normal 2 16" xfId="1313"/>
    <cellStyle name="Normal 2 16 2" xfId="1314"/>
    <cellStyle name="Normal 2 17" xfId="1315"/>
    <cellStyle name="Normal 2 17 2" xfId="1316"/>
    <cellStyle name="Normal 2 18" xfId="1317"/>
    <cellStyle name="Normal 2 18 2" xfId="1318"/>
    <cellStyle name="Normal 2 19" xfId="1319"/>
    <cellStyle name="Normal 2 19 2" xfId="1320"/>
    <cellStyle name="Normal 2 2" xfId="8"/>
    <cellStyle name="Normal 2 2 2" xfId="1322"/>
    <cellStyle name="Normal 2 2 2 2" xfId="1323"/>
    <cellStyle name="Normal 2 2 3" xfId="1324"/>
    <cellStyle name="Normal 2 2 3 2" xfId="2531"/>
    <cellStyle name="Normal 2 2 4" xfId="1325"/>
    <cellStyle name="Normal 2 2 4 2" xfId="1326"/>
    <cellStyle name="Normal 2 2 5" xfId="1327"/>
    <cellStyle name="Normal 2 2 6" xfId="1321"/>
    <cellStyle name="Normal 2 2 9" xfId="2532"/>
    <cellStyle name="Normal 2 20" xfId="1328"/>
    <cellStyle name="Normal 2 20 2" xfId="1329"/>
    <cellStyle name="Normal 2 21" xfId="1330"/>
    <cellStyle name="Normal 2 22" xfId="1331"/>
    <cellStyle name="Normal 2 23" xfId="1332"/>
    <cellStyle name="Normal 2 24" xfId="1333"/>
    <cellStyle name="Normal 2 25" xfId="1334"/>
    <cellStyle name="Normal 2 26" xfId="1335"/>
    <cellStyle name="Normal 2 27" xfId="1336"/>
    <cellStyle name="Normal 2 28" xfId="1337"/>
    <cellStyle name="Normal 2 29" xfId="1338"/>
    <cellStyle name="Normal 2 29 2" xfId="1339"/>
    <cellStyle name="Normal 2 29 2 2" xfId="1340"/>
    <cellStyle name="Normal 2 29 2 3" xfId="2754"/>
    <cellStyle name="Normal 2 29 3" xfId="1341"/>
    <cellStyle name="Normal 2 29 3 2" xfId="2755"/>
    <cellStyle name="Normal 2 3" xfId="1342"/>
    <cellStyle name="Normal 2 3 2" xfId="1343"/>
    <cellStyle name="Normal 2 3 2 2" xfId="2533"/>
    <cellStyle name="Normal 2 3 2 2 2" xfId="2764"/>
    <cellStyle name="Normal 2 3 3" xfId="1344"/>
    <cellStyle name="Normal 2 3 4" xfId="1345"/>
    <cellStyle name="Normal 2 3 5" xfId="1346"/>
    <cellStyle name="Normal 2 3 6" xfId="1347"/>
    <cellStyle name="Normal 2 3 7" xfId="1348"/>
    <cellStyle name="Normal 2 3 8" xfId="1349"/>
    <cellStyle name="Normal 2 3 9" xfId="1350"/>
    <cellStyle name="Normal 2 30" xfId="1351"/>
    <cellStyle name="Normal 2 31" xfId="1352"/>
    <cellStyle name="Normal 2 32" xfId="1353"/>
    <cellStyle name="Normal 2 33" xfId="2417"/>
    <cellStyle name="Normal 2 34" xfId="2451"/>
    <cellStyle name="Normal 2 35" xfId="2454"/>
    <cellStyle name="Normal 2 36" xfId="2704"/>
    <cellStyle name="Normal 2 37" xfId="1305"/>
    <cellStyle name="Normal 2 38" xfId="2712"/>
    <cellStyle name="Normal 2 4" xfId="1354"/>
    <cellStyle name="Normal 2 4 2" xfId="1355"/>
    <cellStyle name="Normal 2 4 3" xfId="1356"/>
    <cellStyle name="Normal 2 5" xfId="1357"/>
    <cellStyle name="Normal 2 5 2" xfId="1358"/>
    <cellStyle name="Normal 2 6" xfId="1359"/>
    <cellStyle name="Normal 2 6 2" xfId="1360"/>
    <cellStyle name="Normal 2 7" xfId="1361"/>
    <cellStyle name="Normal 2 7 2" xfId="1362"/>
    <cellStyle name="Normal 2 8" xfId="1363"/>
    <cellStyle name="Normal 2 8 2" xfId="1364"/>
    <cellStyle name="Normal 2 9" xfId="1365"/>
    <cellStyle name="Normal 2 9 2" xfId="1366"/>
    <cellStyle name="Normal 2 9 3" xfId="1367"/>
    <cellStyle name="Normal 2 9 4" xfId="1368"/>
    <cellStyle name="Normal 2 9 5" xfId="1369"/>
    <cellStyle name="Normal 2 9 6" xfId="1370"/>
    <cellStyle name="Normal 2 9 7" xfId="1371"/>
    <cellStyle name="Normal 2 9 8" xfId="1372"/>
    <cellStyle name="Normal 2 9 9" xfId="1373"/>
    <cellStyle name="Normal 2_GF-Food _Q4'52_CC2" xfId="1374"/>
    <cellStyle name="Normal 20" xfId="1375"/>
    <cellStyle name="Normal 20 2" xfId="1376"/>
    <cellStyle name="Normal 20 3" xfId="2418"/>
    <cellStyle name="Normal 21" xfId="1377"/>
    <cellStyle name="Normal 21 2" xfId="1378"/>
    <cellStyle name="Normal 21 3" xfId="1379"/>
    <cellStyle name="Normal 21 4" xfId="1380"/>
    <cellStyle name="Normal 21 5" xfId="1381"/>
    <cellStyle name="Normal 21 6" xfId="1382"/>
    <cellStyle name="Normal 21 7" xfId="1383"/>
    <cellStyle name="Normal 21 8" xfId="1384"/>
    <cellStyle name="Normal 22" xfId="1385"/>
    <cellStyle name="Normal 22 2" xfId="1386"/>
    <cellStyle name="Normal 22 2 2" xfId="1387"/>
    <cellStyle name="Normal 23" xfId="1388"/>
    <cellStyle name="Normal 23 2" xfId="1389"/>
    <cellStyle name="Normal 23 2 2" xfId="2757"/>
    <cellStyle name="Normal 23 3" xfId="1390"/>
    <cellStyle name="Normal 23 4" xfId="2419"/>
    <cellStyle name="Normal 23 5" xfId="2756"/>
    <cellStyle name="Normal 24" xfId="1391"/>
    <cellStyle name="Normal 24 2" xfId="1392"/>
    <cellStyle name="Normal 24 3" xfId="1393"/>
    <cellStyle name="Normal 24 4" xfId="1394"/>
    <cellStyle name="Normal 24 5" xfId="1395"/>
    <cellStyle name="Normal 24 6" xfId="1396"/>
    <cellStyle name="Normal 24 7" xfId="1397"/>
    <cellStyle name="Normal 24 8" xfId="1398"/>
    <cellStyle name="Normal 25" xfId="1399"/>
    <cellStyle name="Normal 25 2" xfId="1400"/>
    <cellStyle name="Normal 25 3" xfId="1401"/>
    <cellStyle name="Normal 25 4" xfId="1402"/>
    <cellStyle name="Normal 25 5" xfId="1403"/>
    <cellStyle name="Normal 25 6" xfId="1404"/>
    <cellStyle name="Normal 25 7" xfId="1405"/>
    <cellStyle name="Normal 25 8" xfId="1406"/>
    <cellStyle name="Normal 26" xfId="1407"/>
    <cellStyle name="Normal 26 2" xfId="1408"/>
    <cellStyle name="Normal 26 3" xfId="1409"/>
    <cellStyle name="Normal 26 4" xfId="1410"/>
    <cellStyle name="Normal 26 5" xfId="1411"/>
    <cellStyle name="Normal 26 6" xfId="1412"/>
    <cellStyle name="Normal 26 7" xfId="1413"/>
    <cellStyle name="Normal 26 8" xfId="1414"/>
    <cellStyle name="Normal 27" xfId="1415"/>
    <cellStyle name="Normal 27 2" xfId="1416"/>
    <cellStyle name="Normal 27 2 2" xfId="1417"/>
    <cellStyle name="Normal 27 3" xfId="2420"/>
    <cellStyle name="Normal 28" xfId="1418"/>
    <cellStyle name="Normal 28 2" xfId="1419"/>
    <cellStyle name="Normal 28 3" xfId="1420"/>
    <cellStyle name="Normal 28 4" xfId="1421"/>
    <cellStyle name="Normal 28 5" xfId="1422"/>
    <cellStyle name="Normal 28 6" xfId="1423"/>
    <cellStyle name="Normal 28 7" xfId="1424"/>
    <cellStyle name="Normal 28 7 2" xfId="1425"/>
    <cellStyle name="Normal 29" xfId="1426"/>
    <cellStyle name="Normal 29 2" xfId="2534"/>
    <cellStyle name="Normal 3" xfId="18"/>
    <cellStyle name="Normal 3 10" xfId="1427"/>
    <cellStyle name="Normal 3 11" xfId="1428"/>
    <cellStyle name="Normal 3 12" xfId="1429"/>
    <cellStyle name="Normal 3 13" xfId="2713"/>
    <cellStyle name="Normal 3 2" xfId="1430"/>
    <cellStyle name="Normal 3 2 2" xfId="1431"/>
    <cellStyle name="Normal 3 2 3" xfId="2421"/>
    <cellStyle name="Normal 3 2 4" xfId="2714"/>
    <cellStyle name="Normal 3 3" xfId="1432"/>
    <cellStyle name="Normal 3 3 2" xfId="1433"/>
    <cellStyle name="Normal 3 4" xfId="1434"/>
    <cellStyle name="Normal 3 4 2" xfId="1435"/>
    <cellStyle name="Normal 3 4 3" xfId="1436"/>
    <cellStyle name="Normal 3 5" xfId="1437"/>
    <cellStyle name="Normal 3 5 2" xfId="1438"/>
    <cellStyle name="Normal 3 6" xfId="1439"/>
    <cellStyle name="Normal 3 6 2" xfId="1440"/>
    <cellStyle name="Normal 3 6 3" xfId="1441"/>
    <cellStyle name="Normal 3 7" xfId="1442"/>
    <cellStyle name="Normal 3 8" xfId="1443"/>
    <cellStyle name="Normal 3 9" xfId="1444"/>
    <cellStyle name="Normal 3_Audit Draft Sum" xfId="1445"/>
    <cellStyle name="Normal 30" xfId="1446"/>
    <cellStyle name="Normal 30 2" xfId="1447"/>
    <cellStyle name="Normal 31" xfId="1448"/>
    <cellStyle name="Normal 31 2" xfId="1449"/>
    <cellStyle name="Normal 32" xfId="1450"/>
    <cellStyle name="Normal 32 2" xfId="1451"/>
    <cellStyle name="Normal 32 3" xfId="2758"/>
    <cellStyle name="Normal 33" xfId="1452"/>
    <cellStyle name="Normal 33 2" xfId="2535"/>
    <cellStyle name="Normal 33 3" xfId="2759"/>
    <cellStyle name="Normal 34" xfId="1453"/>
    <cellStyle name="Normal 34 2" xfId="2536"/>
    <cellStyle name="Normal 34 3" xfId="2760"/>
    <cellStyle name="Normal 35" xfId="1454"/>
    <cellStyle name="Normal 35 2" xfId="2537"/>
    <cellStyle name="Normal 35 3" xfId="2761"/>
    <cellStyle name="Normal 36" xfId="1455"/>
    <cellStyle name="Normal 36 2" xfId="2538"/>
    <cellStyle name="Normal 37" xfId="1456"/>
    <cellStyle name="Normal 38" xfId="1457"/>
    <cellStyle name="Normal 39" xfId="1458"/>
    <cellStyle name="Normal 4" xfId="1459"/>
    <cellStyle name="Normal 4 2" xfId="1460"/>
    <cellStyle name="Normal 4 2 2" xfId="1461"/>
    <cellStyle name="Normal 4 2 2 2" xfId="1462"/>
    <cellStyle name="Normal 4 2 3" xfId="1463"/>
    <cellStyle name="Normal 4 3" xfId="1464"/>
    <cellStyle name="Normal 4 3 2" xfId="1465"/>
    <cellStyle name="Normal 4 4" xfId="1466"/>
    <cellStyle name="Normal 4 4 2" xfId="1467"/>
    <cellStyle name="Normal 4 4 3" xfId="2762"/>
    <cellStyle name="Normal 4 5" xfId="1468"/>
    <cellStyle name="Normal 4 6" xfId="1469"/>
    <cellStyle name="Normal 4 7" xfId="1470"/>
    <cellStyle name="Normal 4 8" xfId="1471"/>
    <cellStyle name="Normal 4 9" xfId="2715"/>
    <cellStyle name="Normal 4_INEC_Q4'53_WP -FON" xfId="1472"/>
    <cellStyle name="Normal 40" xfId="1473"/>
    <cellStyle name="Normal 41" xfId="1474"/>
    <cellStyle name="Normal 42" xfId="1475"/>
    <cellStyle name="Normal 43" xfId="1476"/>
    <cellStyle name="Normal 44" xfId="1477"/>
    <cellStyle name="Normal 45" xfId="1478"/>
    <cellStyle name="Normal 46" xfId="1479"/>
    <cellStyle name="Normal 47" xfId="1480"/>
    <cellStyle name="Normal 48" xfId="1481"/>
    <cellStyle name="Normal 49" xfId="1482"/>
    <cellStyle name="Normal 5" xfId="13"/>
    <cellStyle name="Normal 5 2" xfId="15"/>
    <cellStyle name="Normal 5 2 2" xfId="1483"/>
    <cellStyle name="Normal 5 2 3" xfId="2539"/>
    <cellStyle name="Normal 5 3" xfId="1484"/>
    <cellStyle name="Normal 5 3 2" xfId="2540"/>
    <cellStyle name="Normal 5 3 2 2" xfId="2541"/>
    <cellStyle name="Normal 5 4" xfId="1485"/>
    <cellStyle name="Normal 5 4 2" xfId="1486"/>
    <cellStyle name="Normal 5 5" xfId="2716"/>
    <cellStyle name="Normal 5 6" xfId="2741"/>
    <cellStyle name="Normal 5_Top P-PAR Q1'53_Per Book" xfId="2542"/>
    <cellStyle name="Normal 50" xfId="1487"/>
    <cellStyle name="Normal 51" xfId="1488"/>
    <cellStyle name="Normal 51 2" xfId="2543"/>
    <cellStyle name="Normal 52" xfId="1489"/>
    <cellStyle name="Normal 53" xfId="1490"/>
    <cellStyle name="Normal 54" xfId="2422"/>
    <cellStyle name="Normal 55" xfId="2423"/>
    <cellStyle name="Normal 56" xfId="2424"/>
    <cellStyle name="Normal 57" xfId="1491"/>
    <cellStyle name="Normal 57 2" xfId="1492"/>
    <cellStyle name="Normal 58" xfId="2425"/>
    <cellStyle name="Normal 59" xfId="2426"/>
    <cellStyle name="Normal 6" xfId="22"/>
    <cellStyle name="Normal 6 10" xfId="2544"/>
    <cellStyle name="Normal 6 11" xfId="2545"/>
    <cellStyle name="Normal 6 12" xfId="2546"/>
    <cellStyle name="Normal 6 13" xfId="2547"/>
    <cellStyle name="Normal 6 14" xfId="2548"/>
    <cellStyle name="Normal 6 15" xfId="2549"/>
    <cellStyle name="Normal 6 16" xfId="2550"/>
    <cellStyle name="Normal 6 17" xfId="2551"/>
    <cellStyle name="Normal 6 18" xfId="2552"/>
    <cellStyle name="Normal 6 19" xfId="2553"/>
    <cellStyle name="Normal 6 2" xfId="1493"/>
    <cellStyle name="Normal 6 2 2" xfId="2554"/>
    <cellStyle name="Normal 6 20" xfId="2555"/>
    <cellStyle name="Normal 6 21" xfId="2556"/>
    <cellStyle name="Normal 6 22" xfId="2557"/>
    <cellStyle name="Normal 6 23" xfId="2558"/>
    <cellStyle name="Normal 6 24" xfId="2559"/>
    <cellStyle name="Normal 6 25" xfId="2560"/>
    <cellStyle name="Normal 6 26" xfId="2561"/>
    <cellStyle name="Normal 6 27" xfId="2562"/>
    <cellStyle name="Normal 6 28" xfId="2563"/>
    <cellStyle name="Normal 6 29" xfId="2564"/>
    <cellStyle name="Normal 6 3" xfId="1494"/>
    <cellStyle name="Normal 6 3 2" xfId="2565"/>
    <cellStyle name="Normal 6 30" xfId="2566"/>
    <cellStyle name="Normal 6 31" xfId="2567"/>
    <cellStyle name="Normal 6 32" xfId="2568"/>
    <cellStyle name="Normal 6 33" xfId="2569"/>
    <cellStyle name="Normal 6 34" xfId="2570"/>
    <cellStyle name="Normal 6 35" xfId="2571"/>
    <cellStyle name="Normal 6 36" xfId="2572"/>
    <cellStyle name="Normal 6 37" xfId="2573"/>
    <cellStyle name="Normal 6 38" xfId="2574"/>
    <cellStyle name="Normal 6 39" xfId="2575"/>
    <cellStyle name="Normal 6 4" xfId="1495"/>
    <cellStyle name="Normal 6 4 2" xfId="1496"/>
    <cellStyle name="Normal 6 40" xfId="2576"/>
    <cellStyle name="Normal 6 41" xfId="2577"/>
    <cellStyle name="Normal 6 42" xfId="2578"/>
    <cellStyle name="Normal 6 43" xfId="2579"/>
    <cellStyle name="Normal 6 44" xfId="2580"/>
    <cellStyle name="Normal 6 45" xfId="2581"/>
    <cellStyle name="Normal 6 46" xfId="2582"/>
    <cellStyle name="Normal 6 47" xfId="2583"/>
    <cellStyle name="Normal 6 48" xfId="2584"/>
    <cellStyle name="Normal 6 49" xfId="2585"/>
    <cellStyle name="Normal 6 5" xfId="1497"/>
    <cellStyle name="Normal 6 50" xfId="2586"/>
    <cellStyle name="Normal 6 51" xfId="2587"/>
    <cellStyle name="Normal 6 52" xfId="2588"/>
    <cellStyle name="Normal 6 53" xfId="2589"/>
    <cellStyle name="Normal 6 54" xfId="2590"/>
    <cellStyle name="Normal 6 55" xfId="2591"/>
    <cellStyle name="Normal 6 56" xfId="2592"/>
    <cellStyle name="Normal 6 57" xfId="2593"/>
    <cellStyle name="Normal 6 58" xfId="2594"/>
    <cellStyle name="Normal 6 59" xfId="2595"/>
    <cellStyle name="Normal 6 6" xfId="2596"/>
    <cellStyle name="Normal 6 60" xfId="2597"/>
    <cellStyle name="Normal 6 61" xfId="2598"/>
    <cellStyle name="Normal 6 62" xfId="2599"/>
    <cellStyle name="Normal 6 63" xfId="2600"/>
    <cellStyle name="Normal 6 64" xfId="2719"/>
    <cellStyle name="Normal 6 7" xfId="2601"/>
    <cellStyle name="Normal 6 8" xfId="2602"/>
    <cellStyle name="Normal 6 9" xfId="2603"/>
    <cellStyle name="Normal 6_GFPTNR_Q3'53_A" xfId="1498"/>
    <cellStyle name="Normal 60" xfId="2427"/>
    <cellStyle name="Normal 61" xfId="2428"/>
    <cellStyle name="Normal 62" xfId="2697"/>
    <cellStyle name="Normal 63" xfId="1499"/>
    <cellStyle name="Normal 64" xfId="10"/>
    <cellStyle name="Normal 65" xfId="12"/>
    <cellStyle name="Normal 66" xfId="2742"/>
    <cellStyle name="Normal 66 2" xfId="2774"/>
    <cellStyle name="Normal 7" xfId="1500"/>
    <cellStyle name="Normal 7 10" xfId="21"/>
    <cellStyle name="Normal 7 11" xfId="1501"/>
    <cellStyle name="Normal 7 12" xfId="1502"/>
    <cellStyle name="Normal 7 12 2" xfId="1503"/>
    <cellStyle name="Normal 7 13" xfId="1504"/>
    <cellStyle name="Normal 7 14" xfId="1505"/>
    <cellStyle name="Normal 7 2" xfId="1506"/>
    <cellStyle name="Normal 7 2 2" xfId="2604"/>
    <cellStyle name="Normal 7 2 2 2" xfId="2605"/>
    <cellStyle name="Normal 7 3" xfId="1507"/>
    <cellStyle name="Normal 7 4" xfId="1508"/>
    <cellStyle name="Normal 7 5" xfId="1509"/>
    <cellStyle name="Normal 7 6" xfId="1510"/>
    <cellStyle name="Normal 7 7" xfId="1511"/>
    <cellStyle name="Normal 7 8" xfId="1512"/>
    <cellStyle name="Normal 7 9" xfId="1513"/>
    <cellStyle name="Normal 74" xfId="1514"/>
    <cellStyle name="Normal 8" xfId="1515"/>
    <cellStyle name="Normal 8 10" xfId="1516"/>
    <cellStyle name="Normal 8 11" xfId="1517"/>
    <cellStyle name="Normal 8 12" xfId="1518"/>
    <cellStyle name="Normal 8 12 2" xfId="2429"/>
    <cellStyle name="Normal 8 13" xfId="1519"/>
    <cellStyle name="Normal 8 14" xfId="1520"/>
    <cellStyle name="Normal 8 15" xfId="1521"/>
    <cellStyle name="Normal 8 15 2" xfId="2430"/>
    <cellStyle name="Normal 8 16" xfId="1522"/>
    <cellStyle name="Normal 8 16 2" xfId="2431"/>
    <cellStyle name="Normal 8 17" xfId="1523"/>
    <cellStyle name="Normal 8 17 2" xfId="2432"/>
    <cellStyle name="Normal 8 18" xfId="1524"/>
    <cellStyle name="Normal 8 18 2" xfId="2433"/>
    <cellStyle name="Normal 8 19" xfId="1525"/>
    <cellStyle name="Normal 8 19 2" xfId="2434"/>
    <cellStyle name="Normal 8 2" xfId="1526"/>
    <cellStyle name="Normal 8 2 2" xfId="2606"/>
    <cellStyle name="Normal 8 20" xfId="1527"/>
    <cellStyle name="Normal 8 3" xfId="1528"/>
    <cellStyle name="Normal 8 3 2" xfId="2607"/>
    <cellStyle name="Normal 8 4" xfId="1529"/>
    <cellStyle name="Normal 8 5" xfId="1530"/>
    <cellStyle name="Normal 8 6" xfId="1531"/>
    <cellStyle name="Normal 8 7" xfId="1532"/>
    <cellStyle name="Normal 8 8" xfId="1533"/>
    <cellStyle name="Normal 8 9" xfId="1534"/>
    <cellStyle name="Normal 88" xfId="2608"/>
    <cellStyle name="Normal 88 2" xfId="2765"/>
    <cellStyle name="Normal 9" xfId="16"/>
    <cellStyle name="Normal 9 2" xfId="1535"/>
    <cellStyle name="Normal 9 2 2" xfId="1536"/>
    <cellStyle name="Normal 9 3" xfId="1537"/>
    <cellStyle name="Normal 9 4" xfId="1538"/>
    <cellStyle name="Normal 9 5" xfId="1539"/>
    <cellStyle name="Normal_Draft PTTCHTx 2" xfId="2740"/>
    <cellStyle name="Normal_draft Q308" xfId="9"/>
    <cellStyle name="Normale_9639A02C" xfId="1540"/>
    <cellStyle name="Note 10" xfId="1541"/>
    <cellStyle name="Note 11" xfId="1542"/>
    <cellStyle name="Note 12" xfId="1543"/>
    <cellStyle name="Note 13" xfId="2435"/>
    <cellStyle name="Note 2" xfId="1544"/>
    <cellStyle name="Note 2 2" xfId="1545"/>
    <cellStyle name="Note 2 3" xfId="1546"/>
    <cellStyle name="Note 2 4" xfId="1547"/>
    <cellStyle name="Note 2 5" xfId="1548"/>
    <cellStyle name="Note 3" xfId="1549"/>
    <cellStyle name="Note 3 2" xfId="1550"/>
    <cellStyle name="Note 3 2 2" xfId="1551"/>
    <cellStyle name="Note 3 2 2 2" xfId="1552"/>
    <cellStyle name="Note 3 3" xfId="1553"/>
    <cellStyle name="Note 3 4" xfId="1554"/>
    <cellStyle name="Note 4" xfId="1555"/>
    <cellStyle name="Note 4 2" xfId="1556"/>
    <cellStyle name="Note 4 3" xfId="1557"/>
    <cellStyle name="Note 4 4" xfId="1558"/>
    <cellStyle name="Note 5" xfId="1559"/>
    <cellStyle name="Note 5 2" xfId="1560"/>
    <cellStyle name="Note 5 3" xfId="1561"/>
    <cellStyle name="Note 5 4" xfId="1562"/>
    <cellStyle name="Note 6" xfId="1563"/>
    <cellStyle name="Note 6 2" xfId="1564"/>
    <cellStyle name="Note 7" xfId="1565"/>
    <cellStyle name="Note 8" xfId="1566"/>
    <cellStyle name="Note 9" xfId="1567"/>
    <cellStyle name="oft Excel]_x000d__x000a_Comment=The open=/f lines load custom functions into the Paste Function list._x000d__x000a_Maximized=3_x000d__x000a_Basics=1_x000d__x000a_A" xfId="2609"/>
    <cellStyle name="Output 10" xfId="1568"/>
    <cellStyle name="Output 11" xfId="1569"/>
    <cellStyle name="Output 12" xfId="1570"/>
    <cellStyle name="Output 13" xfId="2436"/>
    <cellStyle name="Output 2" xfId="1571"/>
    <cellStyle name="Output 2 2" xfId="1572"/>
    <cellStyle name="Output 2 3" xfId="1573"/>
    <cellStyle name="Output 3" xfId="1574"/>
    <cellStyle name="Output 3 2" xfId="1575"/>
    <cellStyle name="Output 3 3" xfId="1576"/>
    <cellStyle name="Output 4" xfId="1577"/>
    <cellStyle name="Output 4 2" xfId="1578"/>
    <cellStyle name="Output 5" xfId="1579"/>
    <cellStyle name="Output 5 2" xfId="1580"/>
    <cellStyle name="Output 6" xfId="1581"/>
    <cellStyle name="Output 7" xfId="1582"/>
    <cellStyle name="Output 8" xfId="1583"/>
    <cellStyle name="Output 9" xfId="1584"/>
    <cellStyle name="Percent" xfId="2739" builtinId="5"/>
    <cellStyle name="Percent [0]" xfId="1585"/>
    <cellStyle name="Percent [00]" xfId="1586"/>
    <cellStyle name="Percent [2]" xfId="1587"/>
    <cellStyle name="Percent [2] 2" xfId="1588"/>
    <cellStyle name="Percent [2] 2 2" xfId="1589"/>
    <cellStyle name="Percent [2] 2 3" xfId="1590"/>
    <cellStyle name="Percent [2] 2 4" xfId="1591"/>
    <cellStyle name="Percent [2] 2 5" xfId="1592"/>
    <cellStyle name="Percent [2] 3" xfId="1593"/>
    <cellStyle name="Percent [2] 3 2" xfId="1594"/>
    <cellStyle name="Percent [2] 4" xfId="1595"/>
    <cellStyle name="Percent [2] 5" xfId="1596"/>
    <cellStyle name="Percent [2] 6" xfId="1597"/>
    <cellStyle name="Percent [2] 7" xfId="1598"/>
    <cellStyle name="Percent [2] 8" xfId="1599"/>
    <cellStyle name="Percent [2] 9" xfId="1600"/>
    <cellStyle name="Percent 10" xfId="1601"/>
    <cellStyle name="Percent 10 2" xfId="1602"/>
    <cellStyle name="Percent 10 2 2" xfId="1603"/>
    <cellStyle name="Percent 11" xfId="1604"/>
    <cellStyle name="Percent 11 2" xfId="1605"/>
    <cellStyle name="Percent 11 2 2" xfId="1606"/>
    <cellStyle name="Percent 12" xfId="1607"/>
    <cellStyle name="Percent 12 2" xfId="1608"/>
    <cellStyle name="Percent 12 3" xfId="1609"/>
    <cellStyle name="Percent 12 4" xfId="1610"/>
    <cellStyle name="Percent 12 5" xfId="1611"/>
    <cellStyle name="Percent 12 6" xfId="1612"/>
    <cellStyle name="Percent 12 7" xfId="1613"/>
    <cellStyle name="Percent 13" xfId="1614"/>
    <cellStyle name="Percent 13 2" xfId="1615"/>
    <cellStyle name="Percent 14" xfId="1616"/>
    <cellStyle name="Percent 15" xfId="1617"/>
    <cellStyle name="Percent 16" xfId="1618"/>
    <cellStyle name="Percent 17" xfId="1619"/>
    <cellStyle name="Percent 17 2" xfId="1620"/>
    <cellStyle name="Percent 18" xfId="1621"/>
    <cellStyle name="Percent 19" xfId="2437"/>
    <cellStyle name="Percent 2" xfId="1622"/>
    <cellStyle name="Percent 2 10" xfId="1623"/>
    <cellStyle name="Percent 2 11" xfId="1624"/>
    <cellStyle name="Percent 2 12" xfId="1625"/>
    <cellStyle name="Percent 2 13" xfId="1626"/>
    <cellStyle name="Percent 2 14" xfId="1627"/>
    <cellStyle name="Percent 2 15" xfId="1628"/>
    <cellStyle name="Percent 2 16" xfId="1629"/>
    <cellStyle name="Percent 2 17" xfId="1630"/>
    <cellStyle name="Percent 2 18" xfId="1631"/>
    <cellStyle name="Percent 2 19" xfId="1632"/>
    <cellStyle name="Percent 2 2" xfId="1633"/>
    <cellStyle name="Percent 2 2 2" xfId="1634"/>
    <cellStyle name="Percent 2 2 3" xfId="1635"/>
    <cellStyle name="Percent 2 2 4" xfId="2729"/>
    <cellStyle name="Percent 2 20" xfId="1636"/>
    <cellStyle name="Percent 2 21" xfId="1637"/>
    <cellStyle name="Percent 2 22" xfId="1638"/>
    <cellStyle name="Percent 2 23" xfId="2438"/>
    <cellStyle name="Percent 2 24" xfId="2717"/>
    <cellStyle name="Percent 2 3" xfId="1639"/>
    <cellStyle name="Percent 2 3 2" xfId="2731"/>
    <cellStyle name="Percent 2 4" xfId="1640"/>
    <cellStyle name="Percent 2 5" xfId="1641"/>
    <cellStyle name="Percent 2 6" xfId="1642"/>
    <cellStyle name="Percent 2 7" xfId="1643"/>
    <cellStyle name="Percent 2 8" xfId="1644"/>
    <cellStyle name="Percent 2 9" xfId="1645"/>
    <cellStyle name="Percent 20" xfId="2610"/>
    <cellStyle name="Percent 21" xfId="2611"/>
    <cellStyle name="Percent 22" xfId="2702"/>
    <cellStyle name="Percent 23" xfId="2744"/>
    <cellStyle name="Percent 23 2" xfId="2776"/>
    <cellStyle name="Percent 3" xfId="1646"/>
    <cellStyle name="Percent 3 10" xfId="2718"/>
    <cellStyle name="Percent 3 2" xfId="1647"/>
    <cellStyle name="Percent 3 2 2" xfId="1648"/>
    <cellStyle name="Percent 3 2 3" xfId="1649"/>
    <cellStyle name="Percent 3 2 4" xfId="1650"/>
    <cellStyle name="Percent 3 2 5" xfId="1651"/>
    <cellStyle name="Percent 3 3" xfId="1652"/>
    <cellStyle name="Percent 3 3 2" xfId="2612"/>
    <cellStyle name="Percent 3 4" xfId="1653"/>
    <cellStyle name="Percent 3 5" xfId="1654"/>
    <cellStyle name="Percent 3 6" xfId="1655"/>
    <cellStyle name="Percent 3 7" xfId="1656"/>
    <cellStyle name="Percent 3 8" xfId="1657"/>
    <cellStyle name="Percent 3 9" xfId="1658"/>
    <cellStyle name="Percent 4" xfId="1659"/>
    <cellStyle name="Percent 4 10" xfId="1660"/>
    <cellStyle name="Percent 4 11" xfId="1661"/>
    <cellStyle name="Percent 4 12" xfId="1662"/>
    <cellStyle name="Percent 4 13" xfId="1663"/>
    <cellStyle name="Percent 4 14" xfId="1664"/>
    <cellStyle name="Percent 4 2" xfId="1665"/>
    <cellStyle name="Percent 4 3" xfId="1666"/>
    <cellStyle name="Percent 4 4" xfId="1667"/>
    <cellStyle name="Percent 4 5" xfId="1668"/>
    <cellStyle name="Percent 4 6" xfId="1669"/>
    <cellStyle name="Percent 4 7" xfId="1670"/>
    <cellStyle name="Percent 4 8" xfId="1671"/>
    <cellStyle name="Percent 4 9" xfId="1672"/>
    <cellStyle name="Percent 5" xfId="14"/>
    <cellStyle name="Percent 5 2" xfId="1673"/>
    <cellStyle name="Percent 5 2 2" xfId="1674"/>
    <cellStyle name="Percent 5 3" xfId="1675"/>
    <cellStyle name="Percent 6" xfId="1676"/>
    <cellStyle name="Percent 6 2" xfId="1677"/>
    <cellStyle name="Percent 6 3" xfId="1678"/>
    <cellStyle name="Percent 6 4" xfId="1679"/>
    <cellStyle name="Percent 7" xfId="1680"/>
    <cellStyle name="Percent 7 2" xfId="1681"/>
    <cellStyle name="Percent 7 3" xfId="2613"/>
    <cellStyle name="Percent 8" xfId="1682"/>
    <cellStyle name="Percent 9" xfId="1683"/>
    <cellStyle name="PERCENTAGE" xfId="1684"/>
    <cellStyle name="PERCENTAGE 2" xfId="1685"/>
    <cellStyle name="PrePop Currency (0)" xfId="1686"/>
    <cellStyle name="PrePop Currency (2)" xfId="1687"/>
    <cellStyle name="PrePop Units (0)" xfId="1688"/>
    <cellStyle name="PrePop Units (1)" xfId="1689"/>
    <cellStyle name="PrePop Units (2)" xfId="1690"/>
    <cellStyle name="prot" xfId="1691"/>
    <cellStyle name="pwstyle" xfId="1692"/>
    <cellStyle name="Q" xfId="1693"/>
    <cellStyle name="Q_CSS_Q2'51_C1_Nop" xfId="1694"/>
    <cellStyle name="Quantity" xfId="1695"/>
    <cellStyle name="Quantity 2" xfId="1696"/>
    <cellStyle name="Quantity 2 2" xfId="1697"/>
    <cellStyle name="Quantity 2 3" xfId="1698"/>
    <cellStyle name="Quantity 2 4" xfId="1699"/>
    <cellStyle name="Quantity 2 5" xfId="1700"/>
    <cellStyle name="Quantity 2_X2" xfId="1701"/>
    <cellStyle name="Quantity 3" xfId="1702"/>
    <cellStyle name="Quantity 3 2" xfId="1703"/>
    <cellStyle name="Quantity 3_X2" xfId="1704"/>
    <cellStyle name="Quantity 4" xfId="1705"/>
    <cellStyle name="Quantity 5" xfId="1706"/>
    <cellStyle name="Quantity 6" xfId="1707"/>
    <cellStyle name="Quantity 7" xfId="1708"/>
    <cellStyle name="Quantity 8" xfId="1709"/>
    <cellStyle name="Quantity 9" xfId="1710"/>
    <cellStyle name="Quantity_GFN_Q2'53_X2" xfId="1711"/>
    <cellStyle name="Rittichai" xfId="1712"/>
    <cellStyle name="RMG - PB01.93" xfId="1713"/>
    <cellStyle name="SAPBEXaggData" xfId="1714"/>
    <cellStyle name="SAPBEXaggDataEmph" xfId="1715"/>
    <cellStyle name="SAPBEXaggDataEmph 2" xfId="1716"/>
    <cellStyle name="SAPBEXaggItem" xfId="1717"/>
    <cellStyle name="SAPBEXaggItemX" xfId="1718"/>
    <cellStyle name="SAPBEXaggItemX 2" xfId="1719"/>
    <cellStyle name="SAPBEXchaText" xfId="1720"/>
    <cellStyle name="SAPBEXchaText 2" xfId="1721"/>
    <cellStyle name="SAPBEXexcBad7" xfId="1722"/>
    <cellStyle name="SAPBEXexcBad7 2" xfId="1723"/>
    <cellStyle name="SAPBEXexcBad8" xfId="1724"/>
    <cellStyle name="SAPBEXexcBad8 2" xfId="1725"/>
    <cellStyle name="SAPBEXexcBad9" xfId="1726"/>
    <cellStyle name="SAPBEXexcBad9 2" xfId="1727"/>
    <cellStyle name="SAPBEXexcCritical4" xfId="1728"/>
    <cellStyle name="SAPBEXexcCritical4 2" xfId="1729"/>
    <cellStyle name="SAPBEXexcCritical5" xfId="1730"/>
    <cellStyle name="SAPBEXexcCritical5 2" xfId="1731"/>
    <cellStyle name="SAPBEXexcCritical6" xfId="1732"/>
    <cellStyle name="SAPBEXexcCritical6 2" xfId="1733"/>
    <cellStyle name="SAPBEXexcGood1" xfId="1734"/>
    <cellStyle name="SAPBEXexcGood1 2" xfId="1735"/>
    <cellStyle name="SAPBEXexcGood2" xfId="1736"/>
    <cellStyle name="SAPBEXexcGood2 2" xfId="1737"/>
    <cellStyle name="SAPBEXexcGood3" xfId="1738"/>
    <cellStyle name="SAPBEXexcGood3 2" xfId="1739"/>
    <cellStyle name="SAPBEXfilterDrill" xfId="1740"/>
    <cellStyle name="SAPBEXfilterItem" xfId="1741"/>
    <cellStyle name="SAPBEXfilterItem 2" xfId="1742"/>
    <cellStyle name="SAPBEXfilterText" xfId="1743"/>
    <cellStyle name="SAPBEXformats" xfId="1744"/>
    <cellStyle name="SAPBEXformats 2" xfId="1745"/>
    <cellStyle name="SAPBEXheaderItem" xfId="1746"/>
    <cellStyle name="SAPBEXheaderItem 2" xfId="1747"/>
    <cellStyle name="SAPBEXheaderText" xfId="1748"/>
    <cellStyle name="SAPBEXheaderText 2" xfId="1749"/>
    <cellStyle name="SAPBEXHLevel0" xfId="1750"/>
    <cellStyle name="SAPBEXHLevel0 2" xfId="1751"/>
    <cellStyle name="SAPBEXHLevel0X" xfId="1752"/>
    <cellStyle name="SAPBEXHLevel0X 2" xfId="1753"/>
    <cellStyle name="SAPBEXHLevel1" xfId="1754"/>
    <cellStyle name="SAPBEXHLevel1 2" xfId="1755"/>
    <cellStyle name="SAPBEXHLevel1X" xfId="1756"/>
    <cellStyle name="SAPBEXHLevel1X 2" xfId="1757"/>
    <cellStyle name="SAPBEXHLevel2" xfId="1758"/>
    <cellStyle name="SAPBEXHLevel2 2" xfId="1759"/>
    <cellStyle name="SAPBEXHLevel2X" xfId="1760"/>
    <cellStyle name="SAPBEXHLevel2X 2" xfId="1761"/>
    <cellStyle name="SAPBEXHLevel3" xfId="1762"/>
    <cellStyle name="SAPBEXHLevel3 2" xfId="1763"/>
    <cellStyle name="SAPBEXHLevel3X" xfId="1764"/>
    <cellStyle name="SAPBEXHLevel3X 2" xfId="1765"/>
    <cellStyle name="SAPBEXresData" xfId="1766"/>
    <cellStyle name="SAPBEXresData 2" xfId="1767"/>
    <cellStyle name="SAPBEXresDataEmph" xfId="1768"/>
    <cellStyle name="SAPBEXresDataEmph 2" xfId="1769"/>
    <cellStyle name="SAPBEXresItem" xfId="1770"/>
    <cellStyle name="SAPBEXresItem 2" xfId="1771"/>
    <cellStyle name="SAPBEXresItemX" xfId="1772"/>
    <cellStyle name="SAPBEXresItemX 2" xfId="1773"/>
    <cellStyle name="SAPBEXstdData" xfId="1774"/>
    <cellStyle name="SAPBEXstdDataEmph" xfId="1775"/>
    <cellStyle name="SAPBEXstdDataEmph 2" xfId="1776"/>
    <cellStyle name="SAPBEXstdItem" xfId="1777"/>
    <cellStyle name="SAPBEXstdItem 2" xfId="1778"/>
    <cellStyle name="SAPBEXstdItemX" xfId="1779"/>
    <cellStyle name="SAPBEXstdItemX 2" xfId="1780"/>
    <cellStyle name="SAPBEXtitle" xfId="1781"/>
    <cellStyle name="SAPBEXundefined" xfId="1782"/>
    <cellStyle name="SAPBEXundefined 2" xfId="1783"/>
    <cellStyle name="section head" xfId="1784"/>
    <cellStyle name="small border line" xfId="1785"/>
    <cellStyle name="small border line 2" xfId="2726"/>
    <cellStyle name="Standaard_CCY rates incl hist avg 2006" xfId="1786"/>
    <cellStyle name="Standard_Additional Abbrechnung template Transport + Betreuung-V02" xfId="1787"/>
    <cellStyle name="Style 1" xfId="1788"/>
    <cellStyle name="Style 1 2" xfId="2614"/>
    <cellStyle name="Style 1 2 2" xfId="2727"/>
    <cellStyle name="Style 1 3" xfId="2728"/>
    <cellStyle name="Style 1 4" xfId="2724"/>
    <cellStyle name="STYLE1" xfId="1789"/>
    <cellStyle name="STYLE2" xfId="1790"/>
    <cellStyle name="STYLE3" xfId="1791"/>
    <cellStyle name="STYLE4" xfId="1792"/>
    <cellStyle name="subhead" xfId="1793"/>
    <cellStyle name="SubHeading" xfId="1794"/>
    <cellStyle name="Table" xfId="1795"/>
    <cellStyle name="Text Indent A" xfId="1796"/>
    <cellStyle name="Text Indent B" xfId="1797"/>
    <cellStyle name="Text Indent C" xfId="1798"/>
    <cellStyle name="þ_x001d_ð¤_x000c_¯þ_x0014__x000d_¨þU_x0001_À_x0004_ _x0015__x000f__x0001__x0001_" xfId="1799"/>
    <cellStyle name="Times New Roman" xfId="1800"/>
    <cellStyle name="Title 10" xfId="1801"/>
    <cellStyle name="Title 11" xfId="1802"/>
    <cellStyle name="Title 12" xfId="1803"/>
    <cellStyle name="Title 13" xfId="2439"/>
    <cellStyle name="Title 2" xfId="1804"/>
    <cellStyle name="Title 2 2" xfId="1805"/>
    <cellStyle name="Title 2 3" xfId="1806"/>
    <cellStyle name="Title 3" xfId="1807"/>
    <cellStyle name="Title 3 2" xfId="1808"/>
    <cellStyle name="Title 3 3" xfId="1809"/>
    <cellStyle name="Title 4" xfId="1810"/>
    <cellStyle name="Title 4 2" xfId="1811"/>
    <cellStyle name="Title 5" xfId="1812"/>
    <cellStyle name="Title 5 2" xfId="1813"/>
    <cellStyle name="Title 6" xfId="1814"/>
    <cellStyle name="Title 7" xfId="1815"/>
    <cellStyle name="Title 8" xfId="1816"/>
    <cellStyle name="Title 9" xfId="1817"/>
    <cellStyle name="Total 10" xfId="1818"/>
    <cellStyle name="Total 11" xfId="1819"/>
    <cellStyle name="Total 12" xfId="1820"/>
    <cellStyle name="Total 13" xfId="2440"/>
    <cellStyle name="Total 2" xfId="1821"/>
    <cellStyle name="Total 2 2" xfId="1822"/>
    <cellStyle name="Total 2 3" xfId="1823"/>
    <cellStyle name="Total 3" xfId="1824"/>
    <cellStyle name="Total 3 2" xfId="1825"/>
    <cellStyle name="Total 3 3" xfId="1826"/>
    <cellStyle name="Total 4" xfId="1827"/>
    <cellStyle name="Total 4 2" xfId="1828"/>
    <cellStyle name="Total 5" xfId="1829"/>
    <cellStyle name="Total 5 2" xfId="1830"/>
    <cellStyle name="Total 6" xfId="1831"/>
    <cellStyle name="Total 7" xfId="1832"/>
    <cellStyle name="Total 8" xfId="1833"/>
    <cellStyle name="Total 9" xfId="1834"/>
    <cellStyle name="Tusental_A-listan (fixad)" xfId="1835"/>
    <cellStyle name="Valuta (0)" xfId="1836"/>
    <cellStyle name="Valuta_NPV" xfId="1837"/>
    <cellStyle name="vnhead3" xfId="1838"/>
    <cellStyle name="vntxt1" xfId="1839"/>
    <cellStyle name="W" xfId="1840"/>
    <cellStyle name="W_CSS_Q2'51_C1_Nop" xfId="1841"/>
    <cellStyle name="Warning Text 10" xfId="1842"/>
    <cellStyle name="Warning Text 11" xfId="1843"/>
    <cellStyle name="Warning Text 12" xfId="1844"/>
    <cellStyle name="Warning Text 13" xfId="2441"/>
    <cellStyle name="Warning Text 2" xfId="1845"/>
    <cellStyle name="Warning Text 2 2" xfId="1846"/>
    <cellStyle name="Warning Text 2 3" xfId="1847"/>
    <cellStyle name="Warning Text 3" xfId="1848"/>
    <cellStyle name="Warning Text 3 2" xfId="1849"/>
    <cellStyle name="Warning Text 3 3" xfId="1850"/>
    <cellStyle name="Warning Text 4" xfId="1851"/>
    <cellStyle name="Warning Text 4 2" xfId="1852"/>
    <cellStyle name="Warning Text 5" xfId="1853"/>
    <cellStyle name="Warning Text 6" xfId="1854"/>
    <cellStyle name="Warning Text 7" xfId="1855"/>
    <cellStyle name="Warning Text 8" xfId="1856"/>
    <cellStyle name="Warning Text 9" xfId="1857"/>
    <cellStyle name="weekly" xfId="1858"/>
    <cellStyle name="WHead - Style2" xfId="1859"/>
    <cellStyle name="Wไhrung [0]_35ERI8T2gbIEMixb4v26icuOo" xfId="1860"/>
    <cellStyle name="Wไhrung_35ERI8T2gbIEMixb4v26icuOo" xfId="1861"/>
    <cellStyle name="xuan" xfId="1862"/>
    <cellStyle name="การคำนวณ 2" xfId="1863"/>
    <cellStyle name="การคำนวณ 2 2" xfId="1864"/>
    <cellStyle name="การคำนวณ 3" xfId="1865"/>
    <cellStyle name="การคำนวณ 3 2" xfId="1866"/>
    <cellStyle name="การคำนวณ 4" xfId="1867"/>
    <cellStyle name="การคำนวณ 4 2" xfId="1868"/>
    <cellStyle name="การคำนวณ 5" xfId="1869"/>
    <cellStyle name="การคำนวณ 5 2" xfId="1870"/>
    <cellStyle name="การคำนวณ 6" xfId="1871"/>
    <cellStyle name="ข้อความเตือน 2" xfId="1872"/>
    <cellStyle name="ข้อความเตือน 3" xfId="1873"/>
    <cellStyle name="ข้อความเตือน 4" xfId="1874"/>
    <cellStyle name="ข้อความเตือน 5" xfId="1875"/>
    <cellStyle name="ข้อความเตือน 6" xfId="1876"/>
    <cellStyle name="ข้อความอธิบาย 2" xfId="1877"/>
    <cellStyle name="ข้อความอธิบาย 3" xfId="1878"/>
    <cellStyle name="ข้อความอธิบาย 4" xfId="1879"/>
    <cellStyle name="ข้อความอธิบาย 5" xfId="1880"/>
    <cellStyle name="ข้อความอธิบาย 6" xfId="1881"/>
    <cellStyle name="เครื่องหมายจุลภาค 10" xfId="1882"/>
    <cellStyle name="เครื่องหมายจุลภาค 10 2" xfId="1883"/>
    <cellStyle name="เครื่องหมายจุลภาค 10 3" xfId="1884"/>
    <cellStyle name="เครื่องหมายจุลภาค 11" xfId="1885"/>
    <cellStyle name="เครื่องหมายจุลภาค 11 2" xfId="1886"/>
    <cellStyle name="เครื่องหมายจุลภาค 12" xfId="1887"/>
    <cellStyle name="เครื่องหมายจุลภาค 12 2" xfId="1888"/>
    <cellStyle name="เครื่องหมายจุลภาค 13" xfId="1889"/>
    <cellStyle name="เครื่องหมายจุลภาค 13 2" xfId="1890"/>
    <cellStyle name="เครื่องหมายจุลภาค 13_C1-2 Q4'52" xfId="1891"/>
    <cellStyle name="เครื่องหมายจุลภาค 14" xfId="1892"/>
    <cellStyle name="เครื่องหมายจุลภาค 14 2" xfId="1893"/>
    <cellStyle name="เครื่องหมายจุลภาค 15" xfId="1894"/>
    <cellStyle name="เครื่องหมายจุลภาค 16" xfId="1895"/>
    <cellStyle name="เครื่องหมายจุลภาค 16 2" xfId="1896"/>
    <cellStyle name="เครื่องหมายจุลภาค 16 2 2" xfId="1897"/>
    <cellStyle name="เครื่องหมายจุลภาค 16 2 2 2" xfId="1898"/>
    <cellStyle name="เครื่องหมายจุลภาค 16 2 3" xfId="1899"/>
    <cellStyle name="เครื่องหมายจุลภาค 16 2 4" xfId="2442"/>
    <cellStyle name="เครื่องหมายจุลภาค 16 3" xfId="24"/>
    <cellStyle name="เครื่องหมายจุลภาค 16 4" xfId="1900"/>
    <cellStyle name="เครื่องหมายจุลภาค 17" xfId="2452"/>
    <cellStyle name="เครื่องหมายจุลภาค 17 2" xfId="1901"/>
    <cellStyle name="เครื่องหมายจุลภาค 17 2 2" xfId="1902"/>
    <cellStyle name="เครื่องหมายจุลภาค 17 3" xfId="1903"/>
    <cellStyle name="เครื่องหมายจุลภาค 17 3 2" xfId="1904"/>
    <cellStyle name="เครื่องหมายจุลภาค 17 4" xfId="1905"/>
    <cellStyle name="เครื่องหมายจุลภาค 17 4 2" xfId="1906"/>
    <cellStyle name="เครื่องหมายจุลภาค 17 5" xfId="1907"/>
    <cellStyle name="เครื่องหมายจุลภาค 18" xfId="1908"/>
    <cellStyle name="เครื่องหมายจุลภาค 18 2" xfId="1909"/>
    <cellStyle name="เครื่องหมายจุลภาค 18 2 2" xfId="1910"/>
    <cellStyle name="เครื่องหมายจุลภาค 18 3" xfId="1911"/>
    <cellStyle name="เครื่องหมายจุลภาค 18 4" xfId="1912"/>
    <cellStyle name="เครื่องหมายจุลภาค 18 4 2" xfId="1913"/>
    <cellStyle name="เครื่องหมายจุลภาค 19" xfId="1914"/>
    <cellStyle name="เครื่องหมายจุลภาค 19 2" xfId="1915"/>
    <cellStyle name="เครื่องหมายจุลภาค 2" xfId="1916"/>
    <cellStyle name="เครื่องหมายจุลภาค 2 10" xfId="1917"/>
    <cellStyle name="เครื่องหมายจุลภาค 2 11" xfId="1918"/>
    <cellStyle name="เครื่องหมายจุลภาค 2 12" xfId="1919"/>
    <cellStyle name="เครื่องหมายจุลภาค 2 13" xfId="1920"/>
    <cellStyle name="เครื่องหมายจุลภาค 2 14" xfId="1921"/>
    <cellStyle name="เครื่องหมายจุลภาค 2 15" xfId="1922"/>
    <cellStyle name="เครื่องหมายจุลภาค 2 16" xfId="1923"/>
    <cellStyle name="เครื่องหมายจุลภาค 2 17" xfId="1924"/>
    <cellStyle name="เครื่องหมายจุลภาค 2 18" xfId="1925"/>
    <cellStyle name="เครื่องหมายจุลภาค 2 19" xfId="1926"/>
    <cellStyle name="เครื่องหมายจุลภาค 2 19 2" xfId="1927"/>
    <cellStyle name="เครื่องหมายจุลภาค 2 2" xfId="1928"/>
    <cellStyle name="เครื่องหมายจุลภาค 2 2 10" xfId="1929"/>
    <cellStyle name="เครื่องหมายจุลภาค 2 2 11" xfId="1930"/>
    <cellStyle name="เครื่องหมายจุลภาค 2 2 12" xfId="1931"/>
    <cellStyle name="เครื่องหมายจุลภาค 2 2 13" xfId="1932"/>
    <cellStyle name="เครื่องหมายจุลภาค 2 2 14" xfId="1933"/>
    <cellStyle name="เครื่องหมายจุลภาค 2 2 15" xfId="1934"/>
    <cellStyle name="เครื่องหมายจุลภาค 2 2 2" xfId="1935"/>
    <cellStyle name="เครื่องหมายจุลภาค 2 2 2 2" xfId="1936"/>
    <cellStyle name="เครื่องหมายจุลภาค 2 2 2 2 2" xfId="2615"/>
    <cellStyle name="เครื่องหมายจุลภาค 2 2 2 3" xfId="1937"/>
    <cellStyle name="เครื่องหมายจุลภาค 2 2 2 4" xfId="1938"/>
    <cellStyle name="เครื่องหมายจุลภาค 2 2 2 5" xfId="1939"/>
    <cellStyle name="เครื่องหมายจุลภาค 2 2 2 6" xfId="1940"/>
    <cellStyle name="เครื่องหมายจุลภาค 2 2 2 7" xfId="1941"/>
    <cellStyle name="เครื่องหมายจุลภาค 2 2 2 8" xfId="1942"/>
    <cellStyle name="เครื่องหมายจุลภาค 2 2 3" xfId="1943"/>
    <cellStyle name="เครื่องหมายจุลภาค 2 2 4" xfId="1944"/>
    <cellStyle name="เครื่องหมายจุลภาค 2 2 5" xfId="1945"/>
    <cellStyle name="เครื่องหมายจุลภาค 2 2 6" xfId="1946"/>
    <cellStyle name="เครื่องหมายจุลภาค 2 2 7" xfId="1947"/>
    <cellStyle name="เครื่องหมายจุลภาค 2 2 7 2" xfId="2616"/>
    <cellStyle name="เครื่องหมายจุลภาค 2 2 8" xfId="1948"/>
    <cellStyle name="เครื่องหมายจุลภาค 2 2 8 2" xfId="2617"/>
    <cellStyle name="เครื่องหมายจุลภาค 2 2 9" xfId="1949"/>
    <cellStyle name="เครื่องหมายจุลภาค 2 20" xfId="1950"/>
    <cellStyle name="เครื่องหมายจุลภาค 2 21" xfId="1951"/>
    <cellStyle name="เครื่องหมายจุลภาค 2 22" xfId="1952"/>
    <cellStyle name="เครื่องหมายจุลภาค 2 23" xfId="1953"/>
    <cellStyle name="เครื่องหมายจุลภาค 2 24" xfId="1954"/>
    <cellStyle name="เครื่องหมายจุลภาค 2 3" xfId="1955"/>
    <cellStyle name="เครื่องหมายจุลภาค 2 3 2" xfId="2618"/>
    <cellStyle name="เครื่องหมายจุลภาค 2 3 2 2" xfId="2619"/>
    <cellStyle name="เครื่องหมายจุลภาค 2 4" xfId="1956"/>
    <cellStyle name="เครื่องหมายจุลภาค 2 5" xfId="1957"/>
    <cellStyle name="เครื่องหมายจุลภาค 2 6" xfId="1958"/>
    <cellStyle name="เครื่องหมายจุลภาค 2 7" xfId="1959"/>
    <cellStyle name="เครื่องหมายจุลภาค 2 7 2" xfId="2620"/>
    <cellStyle name="เครื่องหมายจุลภาค 2 8" xfId="1960"/>
    <cellStyle name="เครื่องหมายจุลภาค 2 8 2" xfId="2621"/>
    <cellStyle name="เครื่องหมายจุลภาค 2 9" xfId="1961"/>
    <cellStyle name="เครื่องหมายจุลภาค 2_GF-Food_Q4'53_X2" xfId="1962"/>
    <cellStyle name="เครื่องหมายจุลภาค 20" xfId="1963"/>
    <cellStyle name="เครื่องหมายจุลภาค 20 2" xfId="1964"/>
    <cellStyle name="เครื่องหมายจุลภาค 21" xfId="1965"/>
    <cellStyle name="เครื่องหมายจุลภาค 21 2" xfId="1966"/>
    <cellStyle name="เครื่องหมายจุลภาค 22" xfId="2460"/>
    <cellStyle name="เครื่องหมายจุลภาค 23" xfId="28"/>
    <cellStyle name="เครื่องหมายจุลภาค 3" xfId="1967"/>
    <cellStyle name="เครื่องหมายจุลภาค 3 10" xfId="1968"/>
    <cellStyle name="เครื่องหมายจุลภาค 3 11" xfId="1969"/>
    <cellStyle name="เครื่องหมายจุลภาค 3 2" xfId="1970"/>
    <cellStyle name="เครื่องหมายจุลภาค 3 2 2" xfId="1971"/>
    <cellStyle name="เครื่องหมายจุลภาค 3 2 3" xfId="1972"/>
    <cellStyle name="เครื่องหมายจุลภาค 3 2 4" xfId="1973"/>
    <cellStyle name="เครื่องหมายจุลภาค 3 2 5" xfId="1974"/>
    <cellStyle name="เครื่องหมายจุลภาค 3 2 6" xfId="1975"/>
    <cellStyle name="เครื่องหมายจุลภาค 3 2 7" xfId="1976"/>
    <cellStyle name="เครื่องหมายจุลภาค 3 2 8" xfId="1977"/>
    <cellStyle name="เครื่องหมายจุลภาค 3 3" xfId="1978"/>
    <cellStyle name="เครื่องหมายจุลภาค 3 3 2" xfId="1979"/>
    <cellStyle name="เครื่องหมายจุลภาค 3 4" xfId="1980"/>
    <cellStyle name="เครื่องหมายจุลภาค 3 5" xfId="1981"/>
    <cellStyle name="เครื่องหมายจุลภาค 3 5 2" xfId="1982"/>
    <cellStyle name="เครื่องหมายจุลภาค 3 6" xfId="1983"/>
    <cellStyle name="เครื่องหมายจุลภาค 3 7" xfId="1984"/>
    <cellStyle name="เครื่องหมายจุลภาค 3 8" xfId="1985"/>
    <cellStyle name="เครื่องหมายจุลภาค 3 9" xfId="1986"/>
    <cellStyle name="เครื่องหมายจุลภาค 3_GFN_Q2'53_X2" xfId="1987"/>
    <cellStyle name="เครื่องหมายจุลภาค 4" xfId="1988"/>
    <cellStyle name="เครื่องหมายจุลภาค 4 10" xfId="1989"/>
    <cellStyle name="เครื่องหมายจุลภาค 4 11" xfId="1990"/>
    <cellStyle name="เครื่องหมายจุลภาค 4 12" xfId="1991"/>
    <cellStyle name="เครื่องหมายจุลภาค 4 13" xfId="1992"/>
    <cellStyle name="เครื่องหมายจุลภาค 4 14" xfId="1993"/>
    <cellStyle name="เครื่องหมายจุลภาค 4 15" xfId="1994"/>
    <cellStyle name="เครื่องหมายจุลภาค 4 16" xfId="1995"/>
    <cellStyle name="เครื่องหมายจุลภาค 4 17" xfId="1996"/>
    <cellStyle name="เครื่องหมายจุลภาค 4 18" xfId="1997"/>
    <cellStyle name="เครื่องหมายจุลภาค 4 19" xfId="1998"/>
    <cellStyle name="เครื่องหมายจุลภาค 4 2" xfId="1999"/>
    <cellStyle name="เครื่องหมายจุลภาค 4 2 2" xfId="2000"/>
    <cellStyle name="เครื่องหมายจุลภาค 4 20" xfId="2001"/>
    <cellStyle name="เครื่องหมายจุลภาค 4 21" xfId="2002"/>
    <cellStyle name="เครื่องหมายจุลภาค 4 3" xfId="2003"/>
    <cellStyle name="เครื่องหมายจุลภาค 4 3 2" xfId="2004"/>
    <cellStyle name="เครื่องหมายจุลภาค 4 4" xfId="2005"/>
    <cellStyle name="เครื่องหมายจุลภาค 4 4 2" xfId="2622"/>
    <cellStyle name="เครื่องหมายจุลภาค 4 5" xfId="2006"/>
    <cellStyle name="เครื่องหมายจุลภาค 4 5 2" xfId="2623"/>
    <cellStyle name="เครื่องหมายจุลภาค 4 6" xfId="2007"/>
    <cellStyle name="เครื่องหมายจุลภาค 4 7" xfId="2008"/>
    <cellStyle name="เครื่องหมายจุลภาค 4 8" xfId="2009"/>
    <cellStyle name="เครื่องหมายจุลภาค 4 9" xfId="2010"/>
    <cellStyle name="เครื่องหมายจุลภาค 4_TOP_P-PT_Q4'53" xfId="2011"/>
    <cellStyle name="เครื่องหมายจุลภาค 5" xfId="2012"/>
    <cellStyle name="เครื่องหมายจุลภาค 5 2" xfId="20"/>
    <cellStyle name="เครื่องหมายจุลภาค 5 2 2" xfId="2624"/>
    <cellStyle name="เครื่องหมายจุลภาค 5 3" xfId="2013"/>
    <cellStyle name="เครื่องหมายจุลภาค 5 4" xfId="2014"/>
    <cellStyle name="เครื่องหมายจุลภาค 6" xfId="2015"/>
    <cellStyle name="เครื่องหมายจุลภาค 6 2" xfId="2016"/>
    <cellStyle name="เครื่องหมายจุลภาค 6 2 2" xfId="2017"/>
    <cellStyle name="เครื่องหมายจุลภาค 6 2 2 2" xfId="2018"/>
    <cellStyle name="เครื่องหมายจุลภาค 6 2 2 3" xfId="2443"/>
    <cellStyle name="เครื่องหมายจุลภาค 6 2 2 4" xfId="2625"/>
    <cellStyle name="เครื่องหมายจุลภาค 6 2 2 5" xfId="2626"/>
    <cellStyle name="เครื่องหมายจุลภาค 6 2 2 6" xfId="2627"/>
    <cellStyle name="เครื่องหมายจุลภาค 6 2 3" xfId="2019"/>
    <cellStyle name="เครื่องหมายจุลภาค 6 2 3 2" xfId="2020"/>
    <cellStyle name="เครื่องหมายจุลภาค 6 2 3 3" xfId="2444"/>
    <cellStyle name="เครื่องหมายจุลภาค 6 2 4" xfId="2021"/>
    <cellStyle name="เครื่องหมายจุลภาค 6 2 5" xfId="2445"/>
    <cellStyle name="เครื่องหมายจุลภาค 6 3" xfId="2022"/>
    <cellStyle name="เครื่องหมายจุลภาค 6 5" xfId="2023"/>
    <cellStyle name="เครื่องหมายจุลภาค 7" xfId="2024"/>
    <cellStyle name="เครื่องหมายจุลภาค 7 2" xfId="2025"/>
    <cellStyle name="เครื่องหมายจุลภาค 7 2 2" xfId="2026"/>
    <cellStyle name="เครื่องหมายจุลภาค 8" xfId="2027"/>
    <cellStyle name="เครื่องหมายจุลภาค 8 2" xfId="2028"/>
    <cellStyle name="เครื่องหมายจุลภาค 8 2 2" xfId="2029"/>
    <cellStyle name="เครื่องหมายจุลภาค 9" xfId="2030"/>
    <cellStyle name="เครื่องหมายจุลภาค 9 10" xfId="2628"/>
    <cellStyle name="เครื่องหมายจุลภาค 9 11" xfId="2629"/>
    <cellStyle name="เครื่องหมายจุลภาค 9 12" xfId="2630"/>
    <cellStyle name="เครื่องหมายจุลภาค 9 13" xfId="2631"/>
    <cellStyle name="เครื่องหมายจุลภาค 9 14" xfId="2632"/>
    <cellStyle name="เครื่องหมายจุลภาค 9 15" xfId="2633"/>
    <cellStyle name="เครื่องหมายจุลภาค 9 16" xfId="2634"/>
    <cellStyle name="เครื่องหมายจุลภาค 9 17" xfId="2635"/>
    <cellStyle name="เครื่องหมายจุลภาค 9 18" xfId="2636"/>
    <cellStyle name="เครื่องหมายจุลภาค 9 19" xfId="2637"/>
    <cellStyle name="เครื่องหมายจุลภาค 9 2" xfId="2031"/>
    <cellStyle name="เครื่องหมายจุลภาค 9 2 2" xfId="2032"/>
    <cellStyle name="เครื่องหมายจุลภาค 9 20" xfId="2638"/>
    <cellStyle name="เครื่องหมายจุลภาค 9 21" xfId="2639"/>
    <cellStyle name="เครื่องหมายจุลภาค 9 22" xfId="2640"/>
    <cellStyle name="เครื่องหมายจุลภาค 9 23" xfId="2641"/>
    <cellStyle name="เครื่องหมายจุลภาค 9 24" xfId="2642"/>
    <cellStyle name="เครื่องหมายจุลภาค 9 25" xfId="2643"/>
    <cellStyle name="เครื่องหมายจุลภาค 9 26" xfId="2644"/>
    <cellStyle name="เครื่องหมายจุลภาค 9 27" xfId="2645"/>
    <cellStyle name="เครื่องหมายจุลภาค 9 28" xfId="2646"/>
    <cellStyle name="เครื่องหมายจุลภาค 9 29" xfId="2647"/>
    <cellStyle name="เครื่องหมายจุลภาค 9 3" xfId="2033"/>
    <cellStyle name="เครื่องหมายจุลภาค 9 30" xfId="2648"/>
    <cellStyle name="เครื่องหมายจุลภาค 9 31" xfId="2649"/>
    <cellStyle name="เครื่องหมายจุลภาค 9 32" xfId="2650"/>
    <cellStyle name="เครื่องหมายจุลภาค 9 33" xfId="2651"/>
    <cellStyle name="เครื่องหมายจุลภาค 9 34" xfId="2652"/>
    <cellStyle name="เครื่องหมายจุลภาค 9 35" xfId="2653"/>
    <cellStyle name="เครื่องหมายจุลภาค 9 36" xfId="2654"/>
    <cellStyle name="เครื่องหมายจุลภาค 9 37" xfId="2655"/>
    <cellStyle name="เครื่องหมายจุลภาค 9 38" xfId="2656"/>
    <cellStyle name="เครื่องหมายจุลภาค 9 39" xfId="2657"/>
    <cellStyle name="เครื่องหมายจุลภาค 9 4" xfId="2658"/>
    <cellStyle name="เครื่องหมายจุลภาค 9 40" xfId="2659"/>
    <cellStyle name="เครื่องหมายจุลภาค 9 41" xfId="2660"/>
    <cellStyle name="เครื่องหมายจุลภาค 9 42" xfId="2661"/>
    <cellStyle name="เครื่องหมายจุลภาค 9 43" xfId="2662"/>
    <cellStyle name="เครื่องหมายจุลภาค 9 44" xfId="2663"/>
    <cellStyle name="เครื่องหมายจุลภาค 9 45" xfId="2664"/>
    <cellStyle name="เครื่องหมายจุลภาค 9 46" xfId="2665"/>
    <cellStyle name="เครื่องหมายจุลภาค 9 47" xfId="2666"/>
    <cellStyle name="เครื่องหมายจุลภาค 9 48" xfId="2667"/>
    <cellStyle name="เครื่องหมายจุลภาค 9 49" xfId="2668"/>
    <cellStyle name="เครื่องหมายจุลภาค 9 5" xfId="2669"/>
    <cellStyle name="เครื่องหมายจุลภาค 9 50" xfId="2670"/>
    <cellStyle name="เครื่องหมายจุลภาค 9 51" xfId="2671"/>
    <cellStyle name="เครื่องหมายจุลภาค 9 52" xfId="2672"/>
    <cellStyle name="เครื่องหมายจุลภาค 9 53" xfId="2673"/>
    <cellStyle name="เครื่องหมายจุลภาค 9 54" xfId="2674"/>
    <cellStyle name="เครื่องหมายจุลภาค 9 55" xfId="2675"/>
    <cellStyle name="เครื่องหมายจุลภาค 9 56" xfId="2676"/>
    <cellStyle name="เครื่องหมายจุลภาค 9 57" xfId="2677"/>
    <cellStyle name="เครื่องหมายจุลภาค 9 58" xfId="2678"/>
    <cellStyle name="เครื่องหมายจุลภาค 9 59" xfId="2679"/>
    <cellStyle name="เครื่องหมายจุลภาค 9 6" xfId="2680"/>
    <cellStyle name="เครื่องหมายจุลภาค 9 60" xfId="2681"/>
    <cellStyle name="เครื่องหมายจุลภาค 9 7" xfId="2682"/>
    <cellStyle name="เครื่องหมายจุลภาค 9 8" xfId="2683"/>
    <cellStyle name="เครื่องหมายจุลภาค 9 9" xfId="2684"/>
    <cellStyle name="เครื่องหมายจุลภาค_IRC-R Q2'45" xfId="25"/>
    <cellStyle name="เครื่องหมายเปอร์เซ็นต์_1.BG4748-260847" xfId="2034"/>
    <cellStyle name="เครื่องหมายสกุลเงิน 2" xfId="2035"/>
    <cellStyle name="ชื่อเรื่อง 2" xfId="2036"/>
    <cellStyle name="ชื่อเรื่อง 3" xfId="2037"/>
    <cellStyle name="ชื่อเรื่อง 4" xfId="2038"/>
    <cellStyle name="ชื่อเรื่อง 5" xfId="2039"/>
    <cellStyle name="ชื่อเรื่อง 6" xfId="2040"/>
    <cellStyle name="เชื่อมโยงหลายมิติ" xfId="2041"/>
    <cellStyle name="เชื่อมโยงหลายมิติ 2" xfId="2042"/>
    <cellStyle name="เชื่อมโยงหลายมิติ_GFPT_Q1'52_TOP" xfId="2043"/>
    <cellStyle name="เซลล์ตรวจสอบ 2" xfId="2044"/>
    <cellStyle name="เซลล์ตรวจสอบ 2 2" xfId="2045"/>
    <cellStyle name="เซลล์ตรวจสอบ 2 3" xfId="2046"/>
    <cellStyle name="เซลล์ตรวจสอบ 3" xfId="2047"/>
    <cellStyle name="เซลล์ตรวจสอบ 3 2" xfId="2048"/>
    <cellStyle name="เซลล์ตรวจสอบ 3 3" xfId="2049"/>
    <cellStyle name="เซลล์ตรวจสอบ 4" xfId="2050"/>
    <cellStyle name="เซลล์ตรวจสอบ 4 2" xfId="2051"/>
    <cellStyle name="เซลล์ตรวจสอบ 4 3" xfId="2052"/>
    <cellStyle name="เซลล์ตรวจสอบ 5" xfId="2053"/>
    <cellStyle name="เซลล์ตรวจสอบ 5 2" xfId="2054"/>
    <cellStyle name="เซลล์ตรวจสอบ 5 3" xfId="2055"/>
    <cellStyle name="เซลล์ตรวจสอบ 6" xfId="2056"/>
    <cellStyle name="เซลล์ที่มีการเชื่อมโยง 2" xfId="2057"/>
    <cellStyle name="เซลล์ที่มีการเชื่อมโยง 3" xfId="2058"/>
    <cellStyle name="เซลล์ที่มีการเชื่อมโยง 4" xfId="2059"/>
    <cellStyle name="เซลล์ที่มีการเชื่อมโยง 5" xfId="2060"/>
    <cellStyle name="เซลล์ที่มีการเชื่อมโยง 6" xfId="2061"/>
    <cellStyle name="ดี 2" xfId="2062"/>
    <cellStyle name="ดี 3" xfId="2063"/>
    <cellStyle name="ดี 4" xfId="2064"/>
    <cellStyle name="ดี 5" xfId="2065"/>
    <cellStyle name="ดี 6" xfId="2066"/>
    <cellStyle name="ตามการเชื่อมโยงหลายมิติ" xfId="2067"/>
    <cellStyle name="ตามการเชื่อมโยงหลายมิติ 2" xfId="2068"/>
    <cellStyle name="ตามการเชื่อมโยงหลายมิติ_GFPT_Q1'52_TOP" xfId="2069"/>
    <cellStyle name="น้บะภฒ_95" xfId="2070"/>
    <cellStyle name="ปกติ 10" xfId="2071"/>
    <cellStyle name="ปกติ 10 2" xfId="2446"/>
    <cellStyle name="ปกติ 11" xfId="2072"/>
    <cellStyle name="ปกติ 11 2" xfId="2685"/>
    <cellStyle name="ปกติ 12" xfId="2073"/>
    <cellStyle name="ปกติ 13" xfId="2074"/>
    <cellStyle name="ปกติ 14" xfId="2075"/>
    <cellStyle name="ปกติ 15" xfId="2076"/>
    <cellStyle name="ปกติ 16" xfId="26"/>
    <cellStyle name="ปกติ 17" xfId="2077"/>
    <cellStyle name="ปกติ 18" xfId="2078"/>
    <cellStyle name="ปกติ 19" xfId="2453"/>
    <cellStyle name="ปกติ 2" xfId="19"/>
    <cellStyle name="ปกติ 2 10" xfId="2079"/>
    <cellStyle name="ปกติ 2 11" xfId="2080"/>
    <cellStyle name="ปกติ 2 12" xfId="2081"/>
    <cellStyle name="ปกติ 2 13" xfId="2082"/>
    <cellStyle name="ปกติ 2 2" xfId="2083"/>
    <cellStyle name="ปกติ 2 2 10" xfId="2084"/>
    <cellStyle name="ปกติ 2 2 11" xfId="2085"/>
    <cellStyle name="ปกติ 2 2 12" xfId="2086"/>
    <cellStyle name="ปกติ 2 2 13" xfId="2087"/>
    <cellStyle name="ปกติ 2 2 14" xfId="2088"/>
    <cellStyle name="ปกติ 2 2 15" xfId="2089"/>
    <cellStyle name="ปกติ 2 2 2" xfId="2090"/>
    <cellStyle name="ปกติ 2 2 2 2" xfId="2091"/>
    <cellStyle name="ปกติ 2 2 2 2 2" xfId="2686"/>
    <cellStyle name="ปกติ 2 2 2 3" xfId="2092"/>
    <cellStyle name="ปกติ 2 2 2 4" xfId="2093"/>
    <cellStyle name="ปกติ 2 2 2 5" xfId="2094"/>
    <cellStyle name="ปกติ 2 2 2 6" xfId="2095"/>
    <cellStyle name="ปกติ 2 2 2 7" xfId="2096"/>
    <cellStyle name="ปกติ 2 2 2 8" xfId="2097"/>
    <cellStyle name="ปกติ 2 2 3" xfId="2098"/>
    <cellStyle name="ปกติ 2 2 4" xfId="2099"/>
    <cellStyle name="ปกติ 2 2 5" xfId="2100"/>
    <cellStyle name="ปกติ 2 2 6" xfId="2101"/>
    <cellStyle name="ปกติ 2 2 7" xfId="2102"/>
    <cellStyle name="ปกติ 2 2 7 2" xfId="2687"/>
    <cellStyle name="ปกติ 2 2 8" xfId="2103"/>
    <cellStyle name="ปกติ 2 2 8 2" xfId="2688"/>
    <cellStyle name="ปกติ 2 2 9" xfId="2104"/>
    <cellStyle name="ปกติ 2 3" xfId="2105"/>
    <cellStyle name="ปกติ 2 3 2" xfId="2106"/>
    <cellStyle name="ปกติ 2 4" xfId="2107"/>
    <cellStyle name="ปกติ 2 4 2" xfId="2689"/>
    <cellStyle name="ปกติ 2 5" xfId="2108"/>
    <cellStyle name="ปกติ 2 6" xfId="2109"/>
    <cellStyle name="ปกติ 2 7" xfId="2110"/>
    <cellStyle name="ปกติ 2 7 2" xfId="2690"/>
    <cellStyle name="ปกติ 2 8" xfId="2111"/>
    <cellStyle name="ปกติ 2 8 2" xfId="2691"/>
    <cellStyle name="ปกติ 2 9" xfId="2112"/>
    <cellStyle name="ปกติ 2 9 2" xfId="2113"/>
    <cellStyle name="ปกติ 2 9 3" xfId="2114"/>
    <cellStyle name="ปกติ 2_aMp^KT Q4'52...X2" xfId="2115"/>
    <cellStyle name="ปกติ 20" xfId="2456"/>
    <cellStyle name="ปกติ 22" xfId="2116"/>
    <cellStyle name="ปกติ 3" xfId="2117"/>
    <cellStyle name="ปกติ 3 10" xfId="2118"/>
    <cellStyle name="ปกติ 3 11" xfId="2119"/>
    <cellStyle name="ปกติ 3 12" xfId="2120"/>
    <cellStyle name="ปกติ 3 13" xfId="2121"/>
    <cellStyle name="ปกติ 3 14" xfId="2122"/>
    <cellStyle name="ปกติ 3 15" xfId="2123"/>
    <cellStyle name="ปกติ 3 16" xfId="2124"/>
    <cellStyle name="ปกติ 3 17" xfId="2125"/>
    <cellStyle name="ปกติ 3 18" xfId="2126"/>
    <cellStyle name="ปกติ 3 19" xfId="2127"/>
    <cellStyle name="ปกติ 3 2" xfId="2128"/>
    <cellStyle name="ปกติ 3 2 2" xfId="2129"/>
    <cellStyle name="ปกติ 3 2 2 2 2" xfId="2130"/>
    <cellStyle name="ปกติ 3 20" xfId="2131"/>
    <cellStyle name="ปกติ 3 21" xfId="2132"/>
    <cellStyle name="ปกติ 3 22" xfId="2133"/>
    <cellStyle name="ปกติ 3 23" xfId="2134"/>
    <cellStyle name="ปกติ 3 24" xfId="2135"/>
    <cellStyle name="ปกติ 3 25" xfId="2136"/>
    <cellStyle name="ปกติ 3 26" xfId="2137"/>
    <cellStyle name="ปกติ 3 27" xfId="2138"/>
    <cellStyle name="ปกติ 3 28" xfId="2139"/>
    <cellStyle name="ปกติ 3 29" xfId="23"/>
    <cellStyle name="ปกติ 3 3" xfId="2140"/>
    <cellStyle name="ปกติ 3 3 2" xfId="2141"/>
    <cellStyle name="ปกติ 3 30" xfId="2142"/>
    <cellStyle name="ปกติ 3 31" xfId="2447"/>
    <cellStyle name="ปกติ 3 32" xfId="2458"/>
    <cellStyle name="ปกติ 3 4" xfId="2143"/>
    <cellStyle name="ปกติ 3 5" xfId="2144"/>
    <cellStyle name="ปกติ 3 6" xfId="2145"/>
    <cellStyle name="ปกติ 3 7" xfId="2146"/>
    <cellStyle name="ปกติ 3 8" xfId="2147"/>
    <cellStyle name="ปกติ 3 9" xfId="2148"/>
    <cellStyle name="ปกติ 3_C1-2 Q4'52" xfId="2149"/>
    <cellStyle name="ปกติ 4" xfId="2150"/>
    <cellStyle name="ปกติ 4 10" xfId="2151"/>
    <cellStyle name="ปกติ 4 11" xfId="2152"/>
    <cellStyle name="ปกติ 4 12" xfId="2153"/>
    <cellStyle name="ปกติ 4 13" xfId="2154"/>
    <cellStyle name="ปกติ 4 14" xfId="2155"/>
    <cellStyle name="ปกติ 4 15" xfId="2156"/>
    <cellStyle name="ปกติ 4 16" xfId="2157"/>
    <cellStyle name="ปกติ 4 17" xfId="2158"/>
    <cellStyle name="ปกติ 4 18" xfId="2159"/>
    <cellStyle name="ปกติ 4 2" xfId="2160"/>
    <cellStyle name="ปกติ 4 2 2" xfId="2692"/>
    <cellStyle name="ปกติ 4 3" xfId="2161"/>
    <cellStyle name="ปกติ 4 4" xfId="2162"/>
    <cellStyle name="ปกติ 4 5" xfId="2163"/>
    <cellStyle name="ปกติ 4 6" xfId="2164"/>
    <cellStyle name="ปกติ 4 7" xfId="2165"/>
    <cellStyle name="ปกติ 4 8" xfId="2166"/>
    <cellStyle name="ปกติ 4 9" xfId="2167"/>
    <cellStyle name="ปกติ 4_C1-2 Q4'52" xfId="2168"/>
    <cellStyle name="ปกติ 5" xfId="2169"/>
    <cellStyle name="ปกติ 5 2" xfId="2170"/>
    <cellStyle name="ปกติ 5 3" xfId="2171"/>
    <cellStyle name="ปกติ 5 4" xfId="2172"/>
    <cellStyle name="ปกติ 5_TVT_Q4'53_TOP-PER BOOK" xfId="2173"/>
    <cellStyle name="ปกติ 6" xfId="2174"/>
    <cellStyle name="ปกติ 6 2" xfId="2175"/>
    <cellStyle name="ปกติ 6 3" xfId="2176"/>
    <cellStyle name="ปกติ 6 4" xfId="2177"/>
    <cellStyle name="ปกติ 6 4 2" xfId="2763"/>
    <cellStyle name="ปกติ 7" xfId="2178"/>
    <cellStyle name="ปกติ 7 2" xfId="2179"/>
    <cellStyle name="ปกติ 7 2 2" xfId="2693"/>
    <cellStyle name="ปกติ 7 2 2 2" xfId="2694"/>
    <cellStyle name="ปกติ 7 3" xfId="2180"/>
    <cellStyle name="ปกติ 7 4" xfId="2181"/>
    <cellStyle name="ปกติ 7 5" xfId="2182"/>
    <cellStyle name="ปกติ 7 6" xfId="2183"/>
    <cellStyle name="ปกติ 7 6 2" xfId="2448"/>
    <cellStyle name="ปกติ 7 7" xfId="2184"/>
    <cellStyle name="ปกติ 7 8" xfId="2449"/>
    <cellStyle name="ปกติ 8" xfId="2185"/>
    <cellStyle name="ปกติ 8 2" xfId="2186"/>
    <cellStyle name="ปกติ 8 3" xfId="2187"/>
    <cellStyle name="ปกติ 8 4" xfId="2188"/>
    <cellStyle name="ปกติ 8 5" xfId="2189"/>
    <cellStyle name="ปกติ 9" xfId="2190"/>
    <cellStyle name="ปกติ 9 2" xfId="2191"/>
    <cellStyle name="ปกติ_TOP-PCC Q4'47-Per Audit" xfId="2455"/>
    <cellStyle name="ป้อนค่า 2" xfId="2192"/>
    <cellStyle name="ป้อนค่า 2 2" xfId="2193"/>
    <cellStyle name="ป้อนค่า 3" xfId="2194"/>
    <cellStyle name="ป้อนค่า 3 2" xfId="2195"/>
    <cellStyle name="ป้อนค่า 4" xfId="2196"/>
    <cellStyle name="ป้อนค่า 4 2" xfId="2197"/>
    <cellStyle name="ป้อนค่า 5" xfId="2198"/>
    <cellStyle name="ป้อนค่า 5 2" xfId="2199"/>
    <cellStyle name="ป้อนค่า 6" xfId="2200"/>
    <cellStyle name="ปานกลาง 2" xfId="2201"/>
    <cellStyle name="ปานกลาง 3" xfId="2202"/>
    <cellStyle name="ปานกลาง 4" xfId="2203"/>
    <cellStyle name="ปานกลาง 5" xfId="2204"/>
    <cellStyle name="ปานกลาง 6" xfId="2205"/>
    <cellStyle name="เปอร์เซ็นต์ 2" xfId="2206"/>
    <cellStyle name="เปอร์เซ็นต์ 2 10" xfId="2207"/>
    <cellStyle name="เปอร์เซ็นต์ 2 11" xfId="2208"/>
    <cellStyle name="เปอร์เซ็นต์ 2 12" xfId="2209"/>
    <cellStyle name="เปอร์เซ็นต์ 2 13" xfId="2210"/>
    <cellStyle name="เปอร์เซ็นต์ 2 14" xfId="2211"/>
    <cellStyle name="เปอร์เซ็นต์ 2 14 2" xfId="2212"/>
    <cellStyle name="เปอร์เซ็นต์ 2 15" xfId="2213"/>
    <cellStyle name="เปอร์เซ็นต์ 2 2" xfId="2214"/>
    <cellStyle name="เปอร์เซ็นต์ 2 2 2" xfId="2215"/>
    <cellStyle name="เปอร์เซ็นต์ 2 2 3" xfId="2216"/>
    <cellStyle name="เปอร์เซ็นต์ 2 2 4" xfId="2217"/>
    <cellStyle name="เปอร์เซ็นต์ 2 2 5" xfId="2218"/>
    <cellStyle name="เปอร์เซ็นต์ 2 2 6" xfId="2219"/>
    <cellStyle name="เปอร์เซ็นต์ 2 2 7" xfId="2220"/>
    <cellStyle name="เปอร์เซ็นต์ 2 2 8" xfId="2221"/>
    <cellStyle name="เปอร์เซ็นต์ 2 3" xfId="2222"/>
    <cellStyle name="เปอร์เซ็นต์ 2 4" xfId="2223"/>
    <cellStyle name="เปอร์เซ็นต์ 2 5" xfId="2224"/>
    <cellStyle name="เปอร์เซ็นต์ 2 6" xfId="2225"/>
    <cellStyle name="เปอร์เซ็นต์ 2 7" xfId="2226"/>
    <cellStyle name="เปอร์เซ็นต์ 2 8" xfId="2227"/>
    <cellStyle name="เปอร์เซ็นต์ 2 9" xfId="2228"/>
    <cellStyle name="เปอร์เซ็นต์ 3" xfId="2229"/>
    <cellStyle name="เปอร์เซ็นต์ 3 10" xfId="2230"/>
    <cellStyle name="เปอร์เซ็นต์ 3 10 2" xfId="2231"/>
    <cellStyle name="เปอร์เซ็นต์ 3 10 3" xfId="2450"/>
    <cellStyle name="เปอร์เซ็นต์ 3 2" xfId="2232"/>
    <cellStyle name="เปอร์เซ็นต์ 3 3" xfId="2233"/>
    <cellStyle name="เปอร์เซ็นต์ 3 4" xfId="2234"/>
    <cellStyle name="เปอร์เซ็นต์ 3 5" xfId="2235"/>
    <cellStyle name="เปอร์เซ็นต์ 3 6" xfId="2236"/>
    <cellStyle name="เปอร์เซ็นต์ 3 7" xfId="2237"/>
    <cellStyle name="เปอร์เซ็นต์ 3 8" xfId="2238"/>
    <cellStyle name="เปอร์เซ็นต์ 3 9" xfId="2239"/>
    <cellStyle name="เปอร์เซ็นต์ 4" xfId="2240"/>
    <cellStyle name="เปอร์เซ็นต์ 5" xfId="2459"/>
    <cellStyle name="เปอร์เซ็นต์ 5 2" xfId="2241"/>
    <cellStyle name="เปอร์เซ็นต์ 6" xfId="2242"/>
    <cellStyle name="เปอร์เซ็นต์ 7" xfId="2243"/>
    <cellStyle name="เปอร์เซ็นต์ 8" xfId="2244"/>
    <cellStyle name="ผลรวม 2" xfId="2245"/>
    <cellStyle name="ผลรวม 2 2" xfId="2246"/>
    <cellStyle name="ผลรวม 3" xfId="2247"/>
    <cellStyle name="ผลรวม 3 2" xfId="2248"/>
    <cellStyle name="ผลรวม 4" xfId="2249"/>
    <cellStyle name="ผลรวม 4 2" xfId="2250"/>
    <cellStyle name="ผลรวม 5" xfId="2251"/>
    <cellStyle name="ผลรวม 5 2" xfId="2252"/>
    <cellStyle name="ผลรวม 6" xfId="2253"/>
    <cellStyle name="แย่ 2" xfId="2254"/>
    <cellStyle name="แย่ 3" xfId="2255"/>
    <cellStyle name="แย่ 4" xfId="2256"/>
    <cellStyle name="แย่ 5" xfId="2257"/>
    <cellStyle name="แย่ 6" xfId="2258"/>
    <cellStyle name="ฤธถ [0]_0e82ylkxXsZu0YORaMwizTk2E" xfId="2259"/>
    <cellStyle name="ฤธถ_0e82ylkxXsZu0YORaMwizTk2E" xfId="2260"/>
    <cellStyle name="ล๋ศญ [0]_0e82ylkxXsZu0YORaMwizTk2E" xfId="2261"/>
    <cellStyle name="ล๋ศญ_0e82ylkxXsZu0YORaMwizTk2E" xfId="2262"/>
    <cellStyle name="ลักษณะ 1" xfId="2263"/>
    <cellStyle name="ลักษณะ 1 2" xfId="2264"/>
    <cellStyle name="ลักษณะ 1 2 2" xfId="2695"/>
    <cellStyle name="ลักษณะ 1 3" xfId="2265"/>
    <cellStyle name="ลักษณะ 1 4" xfId="2266"/>
    <cellStyle name="วฅมุ_4ฟ๙ฝวภ๛" xfId="2267"/>
    <cellStyle name="ส่วนที่ถูกเน้น1 2" xfId="2268"/>
    <cellStyle name="ส่วนที่ถูกเน้น1 3" xfId="2269"/>
    <cellStyle name="ส่วนที่ถูกเน้น1 4" xfId="2270"/>
    <cellStyle name="ส่วนที่ถูกเน้น1 5" xfId="2271"/>
    <cellStyle name="ส่วนที่ถูกเน้น1 6" xfId="2272"/>
    <cellStyle name="ส่วนที่ถูกเน้น2 2" xfId="2273"/>
    <cellStyle name="ส่วนที่ถูกเน้น2 3" xfId="2274"/>
    <cellStyle name="ส่วนที่ถูกเน้น2 4" xfId="2275"/>
    <cellStyle name="ส่วนที่ถูกเน้น2 5" xfId="2276"/>
    <cellStyle name="ส่วนที่ถูกเน้น2 6" xfId="2277"/>
    <cellStyle name="ส่วนที่ถูกเน้น3 2" xfId="2278"/>
    <cellStyle name="ส่วนที่ถูกเน้น3 3" xfId="2279"/>
    <cellStyle name="ส่วนที่ถูกเน้น3 4" xfId="2280"/>
    <cellStyle name="ส่วนที่ถูกเน้น3 5" xfId="2281"/>
    <cellStyle name="ส่วนที่ถูกเน้น3 6" xfId="2282"/>
    <cellStyle name="ส่วนที่ถูกเน้น4 2" xfId="2283"/>
    <cellStyle name="ส่วนที่ถูกเน้น4 3" xfId="2284"/>
    <cellStyle name="ส่วนที่ถูกเน้น4 4" xfId="2285"/>
    <cellStyle name="ส่วนที่ถูกเน้น4 5" xfId="2286"/>
    <cellStyle name="ส่วนที่ถูกเน้น4 6" xfId="2287"/>
    <cellStyle name="ส่วนที่ถูกเน้น5 2" xfId="2288"/>
    <cellStyle name="ส่วนที่ถูกเน้น5 3" xfId="2289"/>
    <cellStyle name="ส่วนที่ถูกเน้น5 4" xfId="2290"/>
    <cellStyle name="ส่วนที่ถูกเน้น5 5" xfId="2291"/>
    <cellStyle name="ส่วนที่ถูกเน้น5 6" xfId="2292"/>
    <cellStyle name="ส่วนที่ถูกเน้น6 2" xfId="2293"/>
    <cellStyle name="ส่วนที่ถูกเน้น6 3" xfId="2294"/>
    <cellStyle name="ส่วนที่ถูกเน้น6 4" xfId="2295"/>
    <cellStyle name="ส่วนที่ถูกเน้น6 5" xfId="2296"/>
    <cellStyle name="ส่วนที่ถูกเน้น6 6" xfId="2297"/>
    <cellStyle name="แสดงผล 2" xfId="2298"/>
    <cellStyle name="แสดงผล 2 2" xfId="2299"/>
    <cellStyle name="แสดงผล 3" xfId="2300"/>
    <cellStyle name="แสดงผล 3 2" xfId="2301"/>
    <cellStyle name="แสดงผล 4" xfId="2302"/>
    <cellStyle name="แสดงผล 4 2" xfId="2303"/>
    <cellStyle name="แสดงผล 5" xfId="2304"/>
    <cellStyle name="แสดงผล 5 2" xfId="2305"/>
    <cellStyle name="แสดงผล 6" xfId="2306"/>
    <cellStyle name="หมายเหตุ 2" xfId="2307"/>
    <cellStyle name="หมายเหตุ 2 2" xfId="2308"/>
    <cellStyle name="หมายเหตุ 2 3" xfId="2309"/>
    <cellStyle name="หมายเหตุ 3" xfId="2310"/>
    <cellStyle name="หมายเหตุ 3 2" xfId="2311"/>
    <cellStyle name="หมายเหตุ 4" xfId="2312"/>
    <cellStyle name="หมายเหตุ 4 2" xfId="2313"/>
    <cellStyle name="หมายเหตุ 5" xfId="2314"/>
    <cellStyle name="หมายเหตุ 5 2" xfId="2315"/>
    <cellStyle name="หมายเหตุ 5 3" xfId="2316"/>
    <cellStyle name="หมายเหตุ 6" xfId="2317"/>
    <cellStyle name="หมายเหตุ 7" xfId="2318"/>
    <cellStyle name="หัวเรื่อง 1 2" xfId="2319"/>
    <cellStyle name="หัวเรื่อง 1 3" xfId="2320"/>
    <cellStyle name="หัวเรื่อง 1 4" xfId="2321"/>
    <cellStyle name="หัวเรื่อง 1 5" xfId="2322"/>
    <cellStyle name="หัวเรื่อง 1 6" xfId="2323"/>
    <cellStyle name="หัวเรื่อง 2 2" xfId="2324"/>
    <cellStyle name="หัวเรื่อง 2 3" xfId="2325"/>
    <cellStyle name="หัวเรื่อง 2 4" xfId="2326"/>
    <cellStyle name="หัวเรื่อง 2 5" xfId="2327"/>
    <cellStyle name="หัวเรื่อง 2 6" xfId="2328"/>
    <cellStyle name="หัวเรื่อง 3 2" xfId="2329"/>
    <cellStyle name="หัวเรื่อง 3 3" xfId="2330"/>
    <cellStyle name="หัวเรื่อง 3 4" xfId="2331"/>
    <cellStyle name="หัวเรื่อง 3 5" xfId="2332"/>
    <cellStyle name="หัวเรื่อง 3 6" xfId="2333"/>
    <cellStyle name="หัวเรื่อง 4 2" xfId="2334"/>
    <cellStyle name="หัวเรื่อง 4 3" xfId="2335"/>
    <cellStyle name="หัวเรื่อง 4 4" xfId="2336"/>
    <cellStyle name="หัวเรื่อง 4 5" xfId="2337"/>
    <cellStyle name="หัวเรื่อง 4 6" xfId="2338"/>
    <cellStyle name=" [0.00]_ Att. 1- Cover" xfId="2339"/>
    <cellStyle name="_ Att. 1- Cover" xfId="2340"/>
    <cellStyle name="?_ Att. 1- Cover" xfId="2341"/>
    <cellStyle name="똿뗦먛귟 [0.00]_PRODUCT DETAIL Q1" xfId="2342"/>
    <cellStyle name="똿뗦먛귟_PRODUCT DETAIL Q1" xfId="2343"/>
    <cellStyle name="믅됞 [0.00]_PRODUCT DETAIL Q1" xfId="2344"/>
    <cellStyle name="믅됞_PRODUCT DETAIL Q1" xfId="2345"/>
    <cellStyle name="백분율_95" xfId="2346"/>
    <cellStyle name="뷭?_BOOKSHIP" xfId="2347"/>
    <cellStyle name="콤마 [0]_1202" xfId="2348"/>
    <cellStyle name="콤마_1202" xfId="2349"/>
    <cellStyle name="통화 [0]_1202" xfId="2350"/>
    <cellStyle name="통화_1202" xfId="2351"/>
    <cellStyle name="표준_(정보부문)월별인원계획" xfId="2352"/>
    <cellStyle name="一般_00Q3902REV.1" xfId="2353"/>
    <cellStyle name="千分位[0]_00Q3902REV.1" xfId="2354"/>
    <cellStyle name="千分位_00Q3902REV.1" xfId="2355"/>
    <cellStyle name="常规_200310应收账款" xfId="2356"/>
    <cellStyle name="桁区切り [0.00]_Journal Voucher format" xfId="2357"/>
    <cellStyle name="桁区切り_Journal Voucher format" xfId="2358"/>
    <cellStyle name="標準_CAP_P022" xfId="2359"/>
    <cellStyle name="貨幣 [0]_00Q3902REV.1" xfId="2360"/>
    <cellStyle name="貨幣[0]_BRE" xfId="2361"/>
    <cellStyle name="貨幣_00Q3902REV.1" xfId="2362"/>
  </cellStyles>
  <dxfs count="0"/>
  <tableStyles count="1" defaultTableStyle="TableStyleMedium9" defaultPivotStyle="PivotStyleLight16">
    <tableStyle name="Invisible" pivot="0" table="0" count="0"/>
  </tableStyles>
  <colors>
    <mruColors>
      <color rgb="FFFFFFCC"/>
      <color rgb="FF66FFFF"/>
      <color rgb="FF99FFCC"/>
      <color rgb="FFCCFF33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externalLink" Target="externalLinks/externalLink12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7.xml"/><Relationship Id="rId34" Type="http://schemas.openxmlformats.org/officeDocument/2006/relationships/externalLink" Target="externalLinks/externalLink20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9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18.xml"/><Relationship Id="rId37" Type="http://schemas.openxmlformats.org/officeDocument/2006/relationships/externalLink" Target="externalLinks/externalLink23.xml"/><Relationship Id="rId40" Type="http://schemas.openxmlformats.org/officeDocument/2006/relationships/styles" Target="styles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2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31" Type="http://schemas.openxmlformats.org/officeDocument/2006/relationships/externalLink" Target="externalLinks/externalLink17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16.xml"/><Relationship Id="rId35" Type="http://schemas.openxmlformats.org/officeDocument/2006/relationships/externalLink" Target="externalLinks/externalLink21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19.xml"/><Relationship Id="rId38" Type="http://schemas.openxmlformats.org/officeDocument/2006/relationships/externalLink" Target="externalLinks/externalLink24.xml"/><Relationship Id="rId46" Type="http://schemas.microsoft.com/office/2017/10/relationships/person" Target="persons/person.xml"/><Relationship Id="rId20" Type="http://schemas.openxmlformats.org/officeDocument/2006/relationships/externalLink" Target="externalLinks/externalLink6.xml"/><Relationship Id="rId41" Type="http://schemas.openxmlformats.org/officeDocument/2006/relationships/sharedStrings" Target="sharedStrings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25736F3D-FC51-4112-BC6B-67C39420A03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607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E192A2E1-14D2-4968-8EF1-049B7D729B2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607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xmlns="" id="{0F5B36C8-E0FD-4AA2-B0E4-E30797FF0121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607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C55CD20A-8E5E-4693-8CAB-19E0C04F6E35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76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57C6318B-6602-4D66-BF06-6D14F93FB157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76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xmlns="" id="{D3CA4519-D357-41B4-AE97-BF051B1F999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76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8119E960-B615-4ABB-9BDC-6227D13785E8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8143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01409C6E-7A47-4F09-A882-E15AB6196019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8143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xmlns="" id="{53C249BA-741B-4A29-91FD-69A14CE6C044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8143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E150B6E8-6665-4311-AF6A-A8021801EE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6936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C8B13DE9-AD68-40BE-B519-CD62E210D9F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6936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xmlns="" id="{D5982492-B006-4F16-92C3-C5F1D76301AB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6936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38</xdr:row>
      <xdr:rowOff>104775</xdr:rowOff>
    </xdr:from>
    <xdr:to>
      <xdr:col>5</xdr:col>
      <xdr:colOff>1124185</xdr:colOff>
      <xdr:row>68</xdr:row>
      <xdr:rowOff>60034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DB848ECF-642B-20CE-9138-BBEA546E2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5" y="8515350"/>
          <a:ext cx="6641065" cy="5104474"/>
        </a:xfrm>
        <a:prstGeom prst="rect">
          <a:avLst/>
        </a:prstGeom>
      </xdr:spPr>
    </xdr:pic>
    <xdr:clientData/>
  </xdr:twoCellAnchor>
  <xdr:twoCellAnchor editAs="oneCell">
    <xdr:from>
      <xdr:col>6</xdr:col>
      <xdr:colOff>161924</xdr:colOff>
      <xdr:row>38</xdr:row>
      <xdr:rowOff>73341</xdr:rowOff>
    </xdr:from>
    <xdr:to>
      <xdr:col>13</xdr:col>
      <xdr:colOff>25876</xdr:colOff>
      <xdr:row>68</xdr:row>
      <xdr:rowOff>117299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22CACEEA-1D1C-1B3C-9507-6D2111763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77659" y="8029517"/>
          <a:ext cx="5799484" cy="5086605"/>
        </a:xfrm>
        <a:prstGeom prst="rect">
          <a:avLst/>
        </a:prstGeom>
      </xdr:spPr>
    </xdr:pic>
    <xdr:clientData/>
  </xdr:twoCellAnchor>
  <xdr:twoCellAnchor editAs="oneCell">
    <xdr:from>
      <xdr:col>13</xdr:col>
      <xdr:colOff>390300</xdr:colOff>
      <xdr:row>39</xdr:row>
      <xdr:rowOff>114751</xdr:rowOff>
    </xdr:from>
    <xdr:to>
      <xdr:col>22</xdr:col>
      <xdr:colOff>359910</xdr:colOff>
      <xdr:row>64</xdr:row>
      <xdr:rowOff>18182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AA828356-71F5-64C3-3DA0-6E9C9E273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333094" y="8239016"/>
          <a:ext cx="5867714" cy="4101827"/>
        </a:xfrm>
        <a:prstGeom prst="rect">
          <a:avLst/>
        </a:prstGeom>
      </xdr:spPr>
    </xdr:pic>
    <xdr:clientData/>
  </xdr:twoCellAnchor>
  <xdr:twoCellAnchor>
    <xdr:from>
      <xdr:col>17</xdr:col>
      <xdr:colOff>56029</xdr:colOff>
      <xdr:row>61</xdr:row>
      <xdr:rowOff>0</xdr:rowOff>
    </xdr:from>
    <xdr:to>
      <xdr:col>18</xdr:col>
      <xdr:colOff>313765</xdr:colOff>
      <xdr:row>62</xdr:row>
      <xdr:rowOff>112059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xmlns="" id="{1EF9FE68-4BAE-D49B-B0AC-C97FE499E0AD}"/>
            </a:ext>
          </a:extLst>
        </xdr:cNvPr>
        <xdr:cNvSpPr/>
      </xdr:nvSpPr>
      <xdr:spPr>
        <a:xfrm>
          <a:off x="16248529" y="10645588"/>
          <a:ext cx="806824" cy="28014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37428</xdr:colOff>
      <xdr:row>48</xdr:row>
      <xdr:rowOff>123265</xdr:rowOff>
    </xdr:from>
    <xdr:to>
      <xdr:col>18</xdr:col>
      <xdr:colOff>291354</xdr:colOff>
      <xdr:row>50</xdr:row>
      <xdr:rowOff>67235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xmlns="" id="{AE3872D0-510F-4B1A-943A-085EF09F390E}"/>
            </a:ext>
          </a:extLst>
        </xdr:cNvPr>
        <xdr:cNvSpPr/>
      </xdr:nvSpPr>
      <xdr:spPr>
        <a:xfrm>
          <a:off x="16229928" y="8583706"/>
          <a:ext cx="803014" cy="28014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153201</xdr:rowOff>
    </xdr:from>
    <xdr:to>
      <xdr:col>10</xdr:col>
      <xdr:colOff>627529</xdr:colOff>
      <xdr:row>37</xdr:row>
      <xdr:rowOff>55379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EEF2564F-5837-8361-CA5D-E5669C80D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24583"/>
          <a:ext cx="9132794" cy="3439651"/>
        </a:xfrm>
        <a:prstGeom prst="rect">
          <a:avLst/>
        </a:prstGeom>
      </xdr:spPr>
    </xdr:pic>
    <xdr:clientData/>
  </xdr:twoCellAnchor>
  <xdr:twoCellAnchor editAs="oneCell">
    <xdr:from>
      <xdr:col>10</xdr:col>
      <xdr:colOff>763952</xdr:colOff>
      <xdr:row>15</xdr:row>
      <xdr:rowOff>139961</xdr:rowOff>
    </xdr:from>
    <xdr:to>
      <xdr:col>23</xdr:col>
      <xdr:colOff>358589</xdr:colOff>
      <xdr:row>43</xdr:row>
      <xdr:rowOff>96593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A76EC511-6BF3-52E2-3C8B-C6486166C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69217" y="1832049"/>
          <a:ext cx="7685284" cy="4662878"/>
        </a:xfrm>
        <a:prstGeom prst="rect">
          <a:avLst/>
        </a:prstGeom>
      </xdr:spPr>
    </xdr:pic>
    <xdr:clientData/>
  </xdr:twoCellAnchor>
  <xdr:twoCellAnchor>
    <xdr:from>
      <xdr:col>5</xdr:col>
      <xdr:colOff>31713</xdr:colOff>
      <xdr:row>29</xdr:row>
      <xdr:rowOff>97043</xdr:rowOff>
    </xdr:from>
    <xdr:to>
      <xdr:col>5</xdr:col>
      <xdr:colOff>918882</xdr:colOff>
      <xdr:row>31</xdr:row>
      <xdr:rowOff>46729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xmlns="" id="{ED47F6B9-D9C1-48B4-AD0A-E8D9073CEA43}"/>
            </a:ext>
          </a:extLst>
        </xdr:cNvPr>
        <xdr:cNvSpPr/>
      </xdr:nvSpPr>
      <xdr:spPr>
        <a:xfrm>
          <a:off x="4603713" y="5173308"/>
          <a:ext cx="887169" cy="285862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_Thaibev\Linda_TB\ACCNote_Y2003\Primary%20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Administrator/My%20Documents/Accounts%202006/FINAL/Final%20Leads/Documents%20and%20Settings/muhammad.hasnain/Desktop/Honda%20trading%20corporation%202006/2006/Saad/Miscellenous/Miscellenous/Freez%20disp%20recon/CAPX0605.xls?A1CCCA3F" TargetMode="External"/><Relationship Id="rId1" Type="http://schemas.openxmlformats.org/officeDocument/2006/relationships/externalLinkPath" Target="file:///\\A1CCCA3F\CAPX06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Documents%20and%20Settings/pongsak/My%20Documents/Budget/Model/NSM%20Breakeven%20analysi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temp/Temporary%20Directory%201%20for%202005%20NSM%20Budget%20Model%20(7).zip/MASTER%20-%202005%20NSM%20Budget%20Model_Ver04_15.12.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TH10989/My%20Documents/MODEL%20REPORT%20PROJECT/VPI/model_actual%20June%2005_Split%20mth%20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INV2012\INV072012\Inve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ZZ\01-Tax%20return%20compliance\T_TR\3Com\FY05_2004\IT50_2004%203Com\Client's%20file\6900_leadshee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\MAR%2002%20IND%20AUDIT\F%20A%20summary%20-%2031%2003%2002-SBI%20copy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Users/pnindang/Documents/WoRk%5e%5e/2011/JASPAL%20'n%20Sons/2009/Year%20Ended%202009/O)%20L)%20M)%20V)/~Jaspal%20&amp;%20Sons/Jaspal%20&amp;%20Sons%20YE'09/Avon%20YE'09/Documents%20and%20Settings/twitthayaphalert/Desktop/Siix%20Co.,Ltd/L%20-%20Receivables/L300_SIIX.xls?88B1B669" TargetMode="External"/><Relationship Id="rId1" Type="http://schemas.openxmlformats.org/officeDocument/2006/relationships/externalLinkPath" Target="file:///\\88B1B669\L300_SIIX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ir/TCRT/YE04/Top/bowling%20drive%20D/TCRT/YE2003/YE03/Q3'03/Documents%20and%20Settings/pkaewyai/Local%20Settings/Temporary%20Internet%20Files/OLK5/1%20%20Rin/aa/tcrt/client/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d\My%20Documents\&#27147;&#21475;&#65420;&#65387;&#65433;&#65408;&#65438;&#65392;\M.Higuchi\&#25216;&#34899;&#36039;&#26009;\&#30330;&#29017;&#29305;&#24615;&#25216;&#34899;DATA\&#30330;&#29017;&#29305;&#24615;&#65400;&#65438;&#65431;&#65420;&#65411;&#65438;&#65392;&#6540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tchairattanasit/Desktop/Masterkool%20International%20Public%20Company%20Limited/PY/Q1'2024/1570527-Masterkool%20International%20PCL._2024Dec_FSA_TH_Q1_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- P&amp;L - CF"/>
      <sheetName val="Changes in S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Box"/>
      <sheetName val="F1"/>
      <sheetName val="Master TB"/>
      <sheetName val="LEGAL GUJ"/>
      <sheetName val="F-1"/>
      <sheetName val="T400"/>
      <sheetName val="Breadown-Nop"/>
      <sheetName val="SCB 1 - Current"/>
      <sheetName val="SCB 2 - Current"/>
      <sheetName val="F3"/>
      <sheetName val="Materiality"/>
      <sheetName val="SAM"/>
      <sheetName val="Master_TB"/>
      <sheetName val="AS"/>
      <sheetName val="co"/>
      <sheetName val="WIP"/>
      <sheetName val="CF"/>
      <sheetName val="X500"/>
      <sheetName val="O300"/>
      <sheetName val="M_Maincomp"/>
      <sheetName val="68001000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DETAIL"/>
      <sheetName val="V300"/>
      <sheetName val="V330 Confirmation"/>
      <sheetName val="V320 re-value"/>
      <sheetName val="ValueList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Mapping Mat"/>
      <sheetName val="Mapping เขต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Box"/>
      <sheetName val="CRITERIA1"/>
      <sheetName val="Caption"/>
      <sheetName val="10-1_Media"/>
      <sheetName val="Reference_Informa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TB31.03.19"/>
      <sheetName val="K400"/>
      <sheetName val="ZD300"/>
      <sheetName val="V300"/>
      <sheetName val="V330 Confirmation"/>
      <sheetName val="V320 re-value"/>
      <sheetName val="DETAIL"/>
      <sheetName val="เครื่องตกแต่ง"/>
      <sheetName val="เครื่องมือ"/>
      <sheetName val="bblยังไม่จ่าย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COST"/>
      <sheetName val="HagR&amp;G"/>
      <sheetName val="DAT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A"/>
      <sheetName val="Statistic"/>
      <sheetName val="MarketMix"/>
      <sheetName val="TA_Production"/>
      <sheetName val="OTA_Production"/>
      <sheetName val="Geo"/>
      <sheetName val="Distribution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Appendix#5 ICIS Price"/>
      <sheetName val="Mapping Mat"/>
      <sheetName val="Mapping เขต"/>
      <sheetName val="SCB 1 - Current"/>
      <sheetName val="SCB 2 - Current"/>
      <sheetName val="Discontinue_Item"/>
      <sheetName val="03中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10K4"/>
      <sheetName val="034-VTR"/>
      <sheetName val="DropDown Choices"/>
      <sheetName val="11"/>
      <sheetName val="ExRate"/>
      <sheetName val="Master TB"/>
      <sheetName val="F-1"/>
      <sheetName val="T400"/>
      <sheetName val="Ref Quantity"/>
      <sheetName val="Ref Price"/>
      <sheetName val="ชื่อหุ้น"/>
      <sheetName val="B&amp;S 1999"/>
      <sheetName val="FR"/>
      <sheetName val="ห้องยา 1_1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TB SAP"/>
      <sheetName val="s006-⑤ (1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dcf"/>
      <sheetName val="MOULD"/>
      <sheetName val="cash car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interest"/>
      <sheetName val="Configuration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ALCost"/>
      <sheetName val="FactoryO"/>
      <sheetName val="PFCost"/>
      <sheetName val="StCost"/>
      <sheetName val="SurCost"/>
      <sheetName val="Input"/>
      <sheetName val="PLGROUP"/>
      <sheetName val="PLGROUPCPY"/>
      <sheetName val="PLD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選酋表"/>
      <sheetName val="Actual-Monthly"/>
      <sheetName val="Actual-ＹＴＤ"/>
      <sheetName val="Budget-Monthly"/>
      <sheetName val="Budget-YTD"/>
      <sheetName val="Revenue break detail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Billing"/>
      <sheetName val="p***"/>
      <sheetName val="F3-3GP"/>
      <sheetName val="P&amp;L"/>
      <sheetName val="เงินประกันสัญญาระยะสั้น-ยาว3"/>
      <sheetName val="시산표"/>
      <sheetName val="country"/>
      <sheetName val="ITEM"/>
      <sheetName val="TMS2000"/>
      <sheetName val="BS-FULL"/>
      <sheetName val="ROFF2003"/>
      <sheetName val="Assump - Operational"/>
      <sheetName val="Sheet5"/>
      <sheetName val="Group Zdecor+ECOM"/>
      <sheetName val="結果"/>
      <sheetName val="SKA"/>
      <sheetName val="ลูกค้า"/>
      <sheetName val="BNP"/>
      <sheetName val="Deutsche"/>
      <sheetName val="MERM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S누적"/>
      <sheetName val="TB(PL)"/>
      <sheetName val="Y-IPO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ocean voyage"/>
      <sheetName val="FGc_(3)"/>
      <sheetName val="TB_31-Dec-10"/>
      <sheetName val="Check"/>
      <sheetName val="LOB"/>
      <sheetName val="F-1"/>
      <sheetName val="Master TB"/>
      <sheetName val="H300"/>
      <sheetName val="投資･工数推移"/>
      <sheetName val="G300"/>
      <sheetName val="dcf"/>
      <sheetName val="Pkg Summary"/>
      <sheetName val="BASIC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sum_m"/>
      <sheetName val="LEGAL GUJ"/>
      <sheetName val="DealerData"/>
      <sheetName val="O300(NFS4)"/>
      <sheetName val="PBC"/>
      <sheetName val="F1"/>
      <sheetName val="L400"/>
      <sheetName val="O300"/>
      <sheetName val="ReworkLabour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Variance"/>
      <sheetName val=""/>
      <sheetName val="PCONTROL"/>
      <sheetName val="stat local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Master"/>
      <sheetName val="Results from Nov 98"/>
      <sheetName val="foc domestic"/>
      <sheetName val="foc export"/>
      <sheetName val="data"/>
      <sheetName val="เงินกู้ MGC"/>
      <sheetName val="เงินกู้ธนชาติ"/>
      <sheetName val="BS, P&amp;L"/>
      <sheetName val="tp"/>
      <sheetName val="10-1 Media"/>
      <sheetName val="10-cut"/>
      <sheetName val="MA_NVL"/>
      <sheetName val="CANDOI"/>
      <sheetName val="初期03"/>
      <sheetName val="LRA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MA"/>
      <sheetName val="6balancesheet2000"/>
      <sheetName val="ชื่อหุ้น"/>
      <sheetName val="B&amp;S 1999"/>
      <sheetName val="Actions &amp; Projects"/>
      <sheetName val="D"/>
      <sheetName val="SW"/>
      <sheetName val="fin tb_si"/>
      <sheetName val="File Setup"/>
      <sheetName val="投資ﾌｫﾛｰ"/>
      <sheetName val="0000"/>
      <sheetName val="data_package"/>
      <sheetName val="1201"/>
      <sheetName val="Group"/>
      <sheetName val="Total 01'05"/>
      <sheetName val="stat_local"/>
      <sheetName val="SAP Open Items Data"/>
      <sheetName val="TB-Oct07"/>
      <sheetName val="Overall PLATT"/>
      <sheetName val="MR.MEYER"/>
      <sheetName val="BOT Rate"/>
      <sheetName val="Maturity Data"/>
      <sheetName val="Avg BOT"/>
      <sheetName val="Hedge Vol &amp; G-L"/>
      <sheetName val="bblยังไม่จ่าย"/>
      <sheetName val="CRITERIA1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Detail of exchange rate"/>
      <sheetName val="MAT"/>
      <sheetName val="Tb 31.12.15"/>
      <sheetName val="Group TB 31.10.2015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3-ADJ"/>
      <sheetName val="14"/>
      <sheetName val="BS (ToP)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คำชี้แจง"/>
      <sheetName val="BATCH_M"/>
      <sheetName val="GL 2018 Q3 - ver1"/>
      <sheetName val="発停サイクル表"/>
      <sheetName val="2017 Expense Break down"/>
      <sheetName val="TFB-1998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Q2 EXPECTED"/>
      <sheetName val="MOULD"/>
      <sheetName val="R300"/>
      <sheetName val="数量"/>
      <sheetName val="F3-3GP"/>
      <sheetName val="Sheet2"/>
      <sheetName val="Feuil2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PRM"/>
      <sheetName val="Export CR _TOG"/>
      <sheetName val="tr 05"/>
      <sheetName val="SCB_1_-_Current"/>
      <sheetName val="SCB_2_-_Current"/>
      <sheetName val="TrialBalance_Q3-2002"/>
      <sheetName val="Results_from_Nov_98"/>
      <sheetName val="foc_domestic"/>
      <sheetName val="foc_export"/>
      <sheetName val="BS,_P&amp;L"/>
      <sheetName val="B&amp;S_1999"/>
      <sheetName val="Variables"/>
      <sheetName val="静ﾊﾟﾀﾝ分析"/>
      <sheetName val="กล่องข้อร้องเรียน 04"/>
      <sheetName val="Sap_Actual"/>
      <sheetName val="Ã«ÀûÂÊ·ÖÎö±í"/>
      <sheetName val="FNDWRR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/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/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/>
      <sheetData sheetId="195"/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4">
          <cell r="A4" t="str">
            <v>Currency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Accure"/>
      <sheetName val="STARTPAGE"/>
      <sheetName val="A1"/>
      <sheetName val="Content"/>
      <sheetName val="sapactivexlhiddensheet"/>
      <sheetName val="LEGAL GUJ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Consolidated"/>
      <sheetName val="COVER"/>
      <sheetName val="Group"/>
      <sheetName val="GBY.C企"/>
      <sheetName val="INI"/>
      <sheetName val="YQty"/>
      <sheetName val="TP"/>
      <sheetName val="PRM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deas_Entered"/>
      <sheetName val="PRICE_STRAT_FOR_3F"/>
      <sheetName val="J_or_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data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Kapitaleinsatz_&amp;_Umsatz1"/>
      <sheetName val="Herstellkosten_(Referenz)1"/>
      <sheetName val="Working_Capital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MOTOc_x005f_x0000_ࠀ笰ごꒈ_x005f_x0012_ꐸ_x005f_x0012_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BOM_TOP2"/>
      <sheetName val="Material_Input_Status2"/>
      <sheetName val="Vehicle_Parts_List2"/>
      <sheetName val="MOTOc??ご????&gt;ご??????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MAN"/>
      <sheetName val="発停サイクル表"/>
      <sheetName val="[48810真.xl"/>
      <sheetName val="[48810真.xls"/>
      <sheetName val="Instructions"/>
      <sheetName val="SAP-112-000010_6"/>
      <sheetName val="Summary by Product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  <sheetName val="condensed"/>
      <sheetName val="Sheet (2)"/>
      <sheetName val="C Kravitz"/>
      <sheetName val="Sheet"/>
      <sheetName val="Reflow C"/>
      <sheetName val="Drop Down"/>
      <sheetName val="Général"/>
      <sheetName val="MOTOc__ご_____ご______"/>
      <sheetName val="MOTOc__ご_____ご________"/>
      <sheetName val="MOTOc__ご____&gt;ご______"/>
      <sheetName val="MOTOc__ご____&gt;ご________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既定値"/>
      <sheetName val="ÔïWñ"/>
      <sheetName val="FR"/>
      <sheetName val="capacity"/>
      <sheetName val="Man power"/>
      <sheetName val="Misc"/>
      <sheetName val="TerrorityData___GE"/>
      <sheetName val="Front CTH"/>
      <sheetName val="Rear CTH"/>
      <sheetName val="Front LTH"/>
      <sheetName val="Rear LTH"/>
      <sheetName val="Apr02 Prod Data"/>
      <sheetName val="DEBTVAR"/>
      <sheetName val="CRITERIA"/>
      <sheetName val="CRUDE-D"/>
      <sheetName val="POSTF1"/>
      <sheetName val="S'PORE-D"/>
      <sheetName val="POSTHD1"/>
      <sheetName val="POSTLPG"/>
      <sheetName val="PO97(02)"/>
      <sheetName val="SPG_F"/>
      <sheetName val="SPG_R"/>
      <sheetName val="ﾊﾞﾈ下"/>
      <sheetName val="積載条件"/>
      <sheetName val="目次"/>
      <sheetName val="B-Car Rates"/>
      <sheetName val="Top22(GER)"/>
      <sheetName val="ＦＣ～ＧＸ"/>
      <sheetName val="DASH用係数"/>
      <sheetName val="Inflation &amp; Exchange"/>
      <sheetName val="Lookup"/>
      <sheetName val="Flächen"/>
      <sheetName val="Maschinen"/>
      <sheetName val="계약"/>
      <sheetName val="Neuteileinfo"/>
      <sheetName val="CFLOW"/>
      <sheetName val="A-100전제"/>
      <sheetName val="차체 품안표"/>
      <sheetName val="CUSTOMER (DETAIL)"/>
      <sheetName val="132下実施期GAP"/>
      <sheetName val="효율계획(당월)"/>
      <sheetName val="전체실적"/>
      <sheetName val="改进计划"/>
      <sheetName val="尾门板总成 "/>
      <sheetName val="Exploded"/>
      <sheetName val="Exploded End Items"/>
      <sheetName val="Parameters SSR"/>
      <sheetName val="Balance Sheet"/>
      <sheetName val="Fixed Assets"/>
      <sheetName val="INV"/>
      <sheetName val="Handl_Komm"/>
      <sheetName val="TB Jan-Dec96"/>
      <sheetName val="Managerial Remuneration-Dec96"/>
      <sheetName val="BS&amp;PL_DEC96"/>
      <sheetName val="--- (2)"/>
      <sheetName val="PO &amp; SA List"/>
      <sheetName val="Start Here"/>
      <sheetName val="DEPTEXP"/>
      <sheetName val="201consfdymar"/>
      <sheetName val="SM-13仕様一覧"/>
      <sheetName val="Base"/>
      <sheetName val="Calendar"/>
      <sheetName val="GRN Report 0706- 0307"/>
      <sheetName val="Waterfall  0_Toolb"/>
      <sheetName val="생산"/>
      <sheetName val="グラフ"/>
      <sheetName val="Internal"/>
      <sheetName val="소유주(원)"/>
      <sheetName val="Pre-concept AX0"/>
      <sheetName val="#Positionsdetails"/>
      <sheetName val="issue destination"/>
      <sheetName val="InternalExternal"/>
      <sheetName val="OCCURRENCE_FACTOR"/>
      <sheetName val="Sheet 0"/>
      <sheetName val="Dictionary"/>
      <sheetName val="Sheet 4 VTL"/>
      <sheetName val="Ｊ３９Ａワースト"/>
      <sheetName val="Definitions"/>
      <sheetName val="MOTOR"/>
      <sheetName val="構想書原紙"/>
      <sheetName val="Dashboard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part list C5"/>
      <sheetName val="153W"/>
      <sheetName val="140N Part Local (SE)"/>
      <sheetName val="採否比較金額"/>
      <sheetName val="評価比較件数"/>
      <sheetName val="X11EglobalV5"/>
      <sheetName val="Ref_IMM_Sizes"/>
      <sheetName val="Prog_INFO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JCAE_Sale_Price"/>
      <sheetName val="R_FJS_CAR_(old)"/>
      <sheetName val="GG_S&amp;O_List"/>
      <sheetName val="Operating_Plan_Changes"/>
      <sheetName val="Pre-concept_AX0"/>
      <sheetName val="IVP_und_Afa"/>
      <sheetName val="702_515_881t"/>
      <sheetName val="Reference_"/>
      <sheetName val="645a_9-18_PTO_4_3"/>
      <sheetName val="OPER. SPECS"/>
      <sheetName val="RAW MATERIAL"/>
      <sheetName val="Burden 2800"/>
      <sheetName val="MOTOc_x005f_x0000_?_x005f_x0000_?ご?_x005f_x0012_?"/>
      <sheetName val="投資ﾌｫﾛｰ"/>
      <sheetName val="Business Plan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数量詳細 "/>
      <sheetName val="Projects"/>
      <sheetName val="General Data"/>
      <sheetName val="차체_품안표"/>
      <sheetName val="CUSTOMER_(DETAIL)"/>
      <sheetName val="尾门板总成_"/>
      <sheetName val="Exploded_End_Items"/>
      <sheetName val="Parameters_SSR"/>
      <sheetName val="検索条件メイク"/>
      <sheetName val="Volume___Assumptions"/>
      <sheetName val="Package.Presentation"/>
      <sheetName val="W-현원가"/>
      <sheetName val="Purchasing"/>
      <sheetName val="MENU"/>
      <sheetName val="ｉ１１９"/>
      <sheetName val="48810真.xls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Validations"/>
      <sheetName val="LCL GENT0.4444,1.8JPN"/>
      <sheetName val="FR管理工程図"/>
      <sheetName val="Forração PP DE"/>
      <sheetName val="工数比較２"/>
      <sheetName val="UNIT"/>
      <sheetName val="オリジナル"/>
      <sheetName val="生産総枠"/>
      <sheetName val="Ear-391"/>
      <sheetName val="Machine"/>
      <sheetName val="Variables"/>
      <sheetName val="H16-2設備管理渡辺殿拠出資料1"/>
      <sheetName val="Datenbasis"/>
      <sheetName val="590P追加"/>
      <sheetName val="PL"/>
      <sheetName val="加工費予算(月別)"/>
      <sheetName val="LIST2(LIST2)"/>
      <sheetName val="部品名称集計(PARA3)"/>
      <sheetName val="ﾗｲﾝｺｰﾄﾞ集計(PARA4)"/>
      <sheetName val="01.3.28現在"/>
      <sheetName val="原単位表00"/>
      <sheetName val="Données transversales pays"/>
      <sheetName val="Initialisation"/>
      <sheetName val="C214 9306#25"/>
      <sheetName val="PCQIS Warrty data"/>
      <sheetName val="Table1"/>
      <sheetName val="Plan4"/>
      <sheetName val="1"/>
      <sheetName val="A3C Data"/>
      <sheetName val="勤務ｼﾌﾄﾍﾞｰｽ表 下期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Incr Inv Tool"/>
      <sheetName val="Budget base"/>
      <sheetName val="생산전망"/>
      <sheetName val="ﾋﾟﾆｵﾝｾﾝｻ1万"/>
      <sheetName val="ＴＰ"/>
      <sheetName val="contents (English)"/>
      <sheetName val="51L2"/>
      <sheetName val="Address"/>
      <sheetName val="機種別実績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item"/>
      <sheetName val="Costs"/>
      <sheetName val="Volume Hypothesis"/>
      <sheetName val="Costing Wave 2 STT"/>
      <sheetName val="Buy"/>
      <sheetName val="BoM (Wave 2)"/>
      <sheetName val="INDICATEURS"/>
      <sheetName val="SUIVI"/>
      <sheetName val="TSA"/>
      <sheetName val="GAMME99"/>
      <sheetName val="Sub-commodity List"/>
      <sheetName val="Cap'l Input"/>
      <sheetName val="重工償却"/>
      <sheetName val="KVO圖面開示可要收估不決定廠商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●受注累計"/>
      <sheetName val="価格マスタ"/>
      <sheetName val="部品名称"/>
      <sheetName val="常備・重量"/>
      <sheetName val="company"/>
      <sheetName val="印刷"/>
      <sheetName val="N-T"/>
      <sheetName val="name"/>
      <sheetName val="PSA T7"/>
      <sheetName val="奖金ok"/>
      <sheetName val="００･ＤＥ Ｍ６２"/>
      <sheetName val="入力規制"/>
      <sheetName val="Functions"/>
      <sheetName val="PTR台손익"/>
      <sheetName val="熱効率変化計算"/>
      <sheetName val="needs"/>
      <sheetName val="140 loabor"/>
      <sheetName val="SM-SA(180K)"/>
      <sheetName val="KR282ﾚｼﾞﾝ"/>
      <sheetName val="Components"/>
      <sheetName val="インデックス容量計算シート"/>
      <sheetName val="受療率変動3"/>
      <sheetName val="人口"/>
      <sheetName val="受療率変動5"/>
      <sheetName val="企展会議040602"/>
      <sheetName val="償却前提"/>
      <sheetName val="隠し"/>
      <sheetName val="415T戟L"/>
      <sheetName val="WIBLE"/>
      <sheetName val="screw"/>
      <sheetName val="ソフト性能比較_詳細"/>
      <sheetName val="索赔（按车型）A4"/>
      <sheetName val="销售收入A4"/>
      <sheetName val="TABLO-3"/>
      <sheetName val="DAILYPACE"/>
      <sheetName val="Result"/>
      <sheetName val="_00N_Off_Tool_Outlook"/>
      <sheetName val="FmｸﾞﾗﾌVer.0"/>
      <sheetName val="KEKKA"/>
      <sheetName val="条件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EMP"/>
      <sheetName val="Sheet1 (7)"/>
      <sheetName val="61B (J)"/>
      <sheetName val="X61B (E)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加工ZV"/>
      <sheetName val="04下常備データ"/>
      <sheetName val="設備Pe"/>
      <sheetName val="Tab4"/>
      <sheetName val="拡販アイテム２課"/>
      <sheetName val="ＰＬ(RS)"/>
      <sheetName val="00下期DBﾍﾞｰｽ"/>
      <sheetName val="ODV要素作業"/>
      <sheetName val="20023001"/>
      <sheetName val="Cooling Unit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FBC86-07"/>
      <sheetName val="10-21_23個_金曜日　"/>
      <sheetName val="Point 2"/>
      <sheetName val="(7. FR &amp; RR axle mass)"/>
      <sheetName val="set date"/>
      <sheetName val="8-3"/>
      <sheetName val="5"/>
      <sheetName val="MONTHLY"/>
      <sheetName val="QOS Graph"/>
      <sheetName val="p2-1"/>
      <sheetName val="Reference"/>
      <sheetName val="AC"/>
      <sheetName val="CC"/>
      <sheetName val="Offshoring MODEL"/>
      <sheetName val="Multiple Choice Data"/>
      <sheetName val="보고서"/>
      <sheetName val="현금경비중역"/>
      <sheetName val="협조전"/>
      <sheetName val="SUMSCHED"/>
      <sheetName val="付款单"/>
      <sheetName val="Program Effort matrix"/>
      <sheetName val="Data Source"/>
      <sheetName val="Data Validation"/>
      <sheetName val="GMX 002"/>
      <sheetName val="Log_Parameters"/>
      <sheetName val="Config&amp;Parm"/>
      <sheetName val="Functional Milest #3 Checklist"/>
      <sheetName val="SupplierInf"/>
      <sheetName val="4CB-STD"/>
      <sheetName val="Input of fleet retail vol. "/>
      <sheetName val="PAKAGE4362"/>
      <sheetName val="작성양식"/>
      <sheetName val="FEP Lookup"/>
      <sheetName val="マスタ"/>
      <sheetName val="BENZ"/>
      <sheetName val="pulldown"/>
      <sheetName val="R Specific request "/>
      <sheetName val="lining"/>
      <sheetName val="pad assy"/>
      <sheetName val="Pre."/>
      <sheetName val="入力"/>
      <sheetName val="YAZI1_(2)"/>
      <sheetName val="Key_Inputs"/>
      <sheetName val="DB"/>
      <sheetName val="P60A"/>
      <sheetName val="Hypothese"/>
      <sheetName val="Correspondence_-_Technologies"/>
      <sheetName val="Tc"/>
      <sheetName val="Xs"/>
      <sheetName val="P"/>
      <sheetName val="Ve"/>
      <sheetName val="REP-2"/>
      <sheetName val="1３年度品質メモ"/>
      <sheetName val="カチオン・コストテーブル"/>
      <sheetName val="ﾃﾞｰﾀ"/>
      <sheetName val="貼付DATA"/>
      <sheetName val="RABPLEM"/>
      <sheetName val="PRO1"/>
      <sheetName val="pro"/>
      <sheetName val="aux 2004"/>
      <sheetName val="att 1.2 NMUK REQUIREMENTS"/>
      <sheetName val="90檢討稿_實際"/>
      <sheetName val="全体集計"/>
      <sheetName val="進捗"/>
      <sheetName val="X11EdailyV61"/>
      <sheetName val="IP標時xls"/>
      <sheetName val="星取表"/>
      <sheetName val="ｴﾝｼﾞﾝﾃﾞｰﾀ"/>
      <sheetName val="New全DataNA"/>
      <sheetName val="CY01"/>
      <sheetName val="CY02"/>
      <sheetName val="Profile EUR OUTPUT"/>
      <sheetName val="Profile UK"/>
      <sheetName val="FDR BUDGET 2001 EISENACH"/>
      <sheetName val="Plan"/>
      <sheetName val="プルダウン項目"/>
      <sheetName val="100_00"/>
      <sheetName val="PCAT"/>
      <sheetName val="972低減 10月"/>
      <sheetName val="IP仕様一覧表"/>
      <sheetName val="【□5】Note記入方法"/>
      <sheetName val="【□6】Note記入方法"/>
      <sheetName val="ES3"/>
      <sheetName val="GS3"/>
      <sheetName val="GS4"/>
      <sheetName val="LS4"/>
      <sheetName val="RX3 CBU"/>
      <sheetName val="SC4"/>
      <sheetName val="GSTTL"/>
      <sheetName val="TOTAL"/>
      <sheetName val="【FY15】計画_実績まとめ"/>
      <sheetName val="{Ref} Hitachi report Q-Us "/>
      <sheetName val="FOREX"/>
      <sheetName val="aA32"/>
      <sheetName val="積港比率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採用時期"/>
      <sheetName val="参考１．Hardware"/>
      <sheetName val="参照条件"/>
      <sheetName val="Cover &amp; list"/>
      <sheetName val="カテゴリ"/>
      <sheetName val="一覧"/>
      <sheetName val="TXTデータ"/>
      <sheetName val="RS"/>
      <sheetName val="新目標"/>
      <sheetName val="G"/>
      <sheetName val="手順書ﾌﾟﾛｸﾞﾗﾑ説明"/>
      <sheetName val="入力補助"/>
      <sheetName val="支給率表"/>
      <sheetName val="ルール目的"/>
      <sheetName val="（X11J专用件）"/>
      <sheetName val="B3"/>
      <sheetName val="Euro"/>
      <sheetName val="PRC"/>
      <sheetName val="US"/>
      <sheetName val="SELECT"/>
      <sheetName val="055"/>
      <sheetName val="kt"/>
      <sheetName val="HI"/>
      <sheetName val="MOTOc _ _ご__x0012___x0012___    _ご_ __x0012_____ "/>
      <sheetName val="MOTOc _ _ご__x0012___x0012___ _ご_ __x0012_____ _ _"/>
      <sheetName val="P5_VC Vehicle Spec"/>
      <sheetName val="IRR比較"/>
      <sheetName val="ＶＡ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プルダウンリスト"/>
      <sheetName val="Update 6.01"/>
      <sheetName val="現行PN61G耐力"/>
      <sheetName val="欧州 構想書集約"/>
      <sheetName val="プルダウン設定"/>
      <sheetName val="Lista"/>
      <sheetName val="プルダウン"/>
      <sheetName val="UU1 memo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 ? ?ご?_x005f_x0012_?_x005f_x0012_??   "/>
      <sheetName val="MOTOc ? ?ご?_x005f_x0012_?_x005f_x0012_?? ?ご"/>
      <sheetName val="END_ITEM"/>
      <sheetName val="TM"/>
      <sheetName val="愛知・日デ"/>
      <sheetName val="MOTGc_x005f_x0000_ࠀ_x005f_x0000_笰ごꒈ_x005f_x0012_ꐸ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WTC BODY一覧原紙"/>
      <sheetName val="amp_spr"/>
      <sheetName val="Fuel gauge data (V-up)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品番別G_DATA"/>
      <sheetName val="TF仕様比較"/>
      <sheetName val="詳細図2（車体）"/>
      <sheetName val="Tabla1"/>
      <sheetName val="既存データ"/>
      <sheetName val="拡販データ(TBK向け)"/>
      <sheetName val="MOTOc??ご?_x0012_?_x0012_???ご??_x0012_????"/>
      <sheetName val="MOTOc??ご?_x0012_?_x0012_???ご??_x0012_??????"/>
      <sheetName val="MOTOc??ご?_x0012_?_x0012_??&gt;ご??_x0012_????"/>
      <sheetName val="MOTOc__ご__x0012__"/>
      <sheetName val="MOTOc??ご?_x0012_?_x0012_??&gt;ご??_x0012_??????"/>
      <sheetName val="[48810真.xlGlcest"/>
      <sheetName val="No.1ｸﾗｯﾁ"/>
      <sheetName val="ﾌﾛﾝﾄﾌﾞﾗｹｯﾄ-ｲﾝﾀｰﾅﾙｷﾞﾔ保持部 (Pb有)"/>
      <sheetName val="ﾘﾔﾌﾞﾗｹｯﾄ-ｱﾏﾁｭｱﾍﾞｱﾘﾝｸﾞ保持部 (Pb有2)"/>
      <sheetName val="ﾘﾔﾌﾞﾗｹｯﾄ-ｱﾏﾁｭｱﾍﾞｱﾘﾝｸﾞ保持部 (Pbフリー"/>
      <sheetName val="性能"/>
      <sheetName val="뼓ドア"/>
      <sheetName val="THAI向け INST"/>
      <sheetName val="MEX向け INST"/>
      <sheetName val="MEX向け INST PACKING LIST"/>
      <sheetName val="SCH ?¥_x001a_ O"/>
      <sheetName val="風速雰囲気まとめ表"/>
      <sheetName val="dongia_(2)"/>
      <sheetName val="P_2_VAR組合せ表"/>
      <sheetName val="aux_2004"/>
      <sheetName val="att_1_2_NMUK_REQUIREMENTS"/>
      <sheetName val="Profile_EUR_OUTPUT"/>
      <sheetName val="Profile_UK"/>
      <sheetName val="{Ref}_Hitachi_report_Q-Us_"/>
      <sheetName val="972低減_10月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Cover_&amp;_list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MOTOcࠀ笰ごꒈꐸ뜝瞮猰ごࠀꒀ嘻瞦咚瞦৿ꑠ"/>
      <sheetName val="Sheet1_(2)"/>
      <sheetName val="FDR_BUDGET_2001_EISENACH"/>
      <sheetName val="Update_6_01"/>
      <sheetName val="MOTOc____ご_________ご_______1"/>
      <sheetName val="MOTOc____ご______ご__________1"/>
      <sheetName val="RX3_CBU"/>
      <sheetName val="工程別見積り_(SP)"/>
      <sheetName val="P5_VC_Vehicle_Spec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欧州_構想書集約"/>
      <sheetName val="プルダウン内容"/>
      <sheetName val="Dﾚﾝｼﾞ AC=ON"/>
      <sheetName val="MOTOc?ࠀ?笰ごꒈ_x0012_ꐸ뵓뜝瞮????猰ごࠀ?ꒀ_x0012_嘻瞦咚瞦?"/>
      <sheetName val="ｶｯﾄ角調査"/>
      <sheetName val="カメラ"/>
      <sheetName val="Notes"/>
      <sheetName val="Oracle領域見積り用"/>
      <sheetName val="分科会構成"/>
      <sheetName val="ﾊﾞｯｸﾃﾞｰﾀ"/>
      <sheetName val="grafdata"/>
      <sheetName val="Forjas, Queretaro, Mexico"/>
      <sheetName val="SERCOR"/>
      <sheetName val="TB_P12"/>
      <sheetName val="Forjas,_Queretaro,_Mexico"/>
      <sheetName val="MOTOc_x0000_ࠀ_x0000_笰ごꒈ_x0012_ꐸ_x0012_뜝瞮_x0000_猰ごࠀ_x0000_ꒀ_x0012_嘻瞦咚瞦_x0000_৿_x0000_ꑠ"/>
      <sheetName val="技能講習取得ﾘｽﾄ"/>
      <sheetName val="GLOBAL POWERTRAIN"/>
      <sheetName val="PIC PSI"/>
      <sheetName val="投資まとめ"/>
      <sheetName val="入力-Ａ"/>
      <sheetName val="入力-Ｂ"/>
      <sheetName val="Sheet7"/>
      <sheetName val="HS HB NE dr 1"/>
      <sheetName val="Rates"/>
      <sheetName val="Eflex bom"/>
      <sheetName val="89年度"/>
      <sheetName val="附表8"/>
      <sheetName val="Cal.Mat TB"/>
      <sheetName val="KUR"/>
      <sheetName val="2-row_Opt_table"/>
      <sheetName val="分類例"/>
      <sheetName val="合格率"/>
      <sheetName val="Annual_Sales"/>
      <sheetName val="094W原紙_"/>
      <sheetName val="部品費(5K)"/>
      <sheetName val="GN_08"/>
      <sheetName val="回路組立費"/>
      <sheetName val="Cost 2018"/>
      <sheetName val="FS21D"/>
      <sheetName val="Main"/>
      <sheetName val="COVER明細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EST-MAT"/>
      <sheetName val="Volume"/>
      <sheetName val="Lesson Lern"/>
      <sheetName val="KPI"/>
      <sheetName val="金型日程"/>
      <sheetName val="投資･工数推移"/>
      <sheetName val="Main_Cover"/>
      <sheetName val="?_?"/>
      <sheetName val="Main Model"/>
      <sheetName val="KB_Trim"/>
      <sheetName val="Airbag"/>
      <sheetName val="DEC EO"/>
      <sheetName val="decpo"/>
      <sheetName val="JAN'11"/>
      <sheetName val="Variance"/>
      <sheetName val="Division  "/>
      <sheetName val="06売上予算ｲﾝﾌﾟｯﾄ（全体）（060206）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추이도"/>
      <sheetName val="要旨一覧表"/>
      <sheetName val="データベース"/>
      <sheetName val="SWS"/>
      <sheetName val="SWS MSG"/>
      <sheetName val="出荷"/>
      <sheetName val="WINTER"/>
      <sheetName val="PsychroData"/>
      <sheetName val="空調器構成"/>
      <sheetName val="SUMMER"/>
      <sheetName val="[48810真.x̊_x0000_̔_x0000__x000d__x0000__x000d__x0000_RSB CN"/>
      <sheetName val="040 適用車種コード情報"/>
      <sheetName val="依頼書(INJ)"/>
      <sheetName val="データ貼り付け"/>
      <sheetName val="サイクル_Cell ID"/>
      <sheetName val="Drop downs"/>
      <sheetName val="市調推移圖"/>
      <sheetName val="戰報"/>
      <sheetName val="RS_LEATHER"/>
      <sheetName val="시설업체주소록"/>
      <sheetName val="2-4-1TFA_AMP"/>
      <sheetName val="2-5-1IFA_AMP"/>
      <sheetName val="SUM_TMT"/>
      <sheetName val="Income Statement"/>
      <sheetName val="LCQ"/>
      <sheetName val="6M(現地生産)"/>
      <sheetName val="名前の定義一覧"/>
      <sheetName val="J2"/>
      <sheetName val="J1"/>
      <sheetName val="1.28.08 450pm"/>
      <sheetName val="ｸﾞﾗﾌ"/>
      <sheetName val="ﾘｽﾄ"/>
      <sheetName val="Bumon_Value"/>
      <sheetName val="Bumon_Suii"/>
      <sheetName val="参考；ﾘｽﾄBOX"/>
      <sheetName val="TSW"/>
      <sheetName val="ラミネート"/>
      <sheetName val="hvac 00 defect"/>
      <sheetName val="全体"/>
      <sheetName val="科目表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2.????"/>
      <sheetName val="038W本革"/>
      <sheetName val="040 削除"/>
      <sheetName val="P10"/>
      <sheetName val="Time"/>
      <sheetName val="分项统计"/>
      <sheetName val="MOTGc_x0000_ࠀ_x0000_笰ごꒈ_x0012_ꐸ_x0012_뜝瞮_x0000_猰ごࠀ_x0000_ꒀ_x0012_嘻瞦咚瞦_x0000_৿_x0000_ꑠ"/>
      <sheetName val="HEV Price Walk"/>
      <sheetName val="Information"/>
      <sheetName val="JIT - 130.000"/>
      <sheetName val="R BOM Model"/>
      <sheetName val="JIT - 266.000"/>
      <sheetName val="Parts"/>
      <sheetName val="Model Sum - 130.000"/>
      <sheetName val="ﾏｽﾀ"/>
      <sheetName val="xDATA (1)"/>
      <sheetName val="condiciones"/>
      <sheetName val="PRECIOS_DESDE"/>
      <sheetName val="PRECIOS_CNR"/>
      <sheetName val="PRECIOS_MAINLAND"/>
      <sheetName val="BIW_Graphics_DATA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応力線図"/>
      <sheetName val="SupplierNoveltyLevel"/>
      <sheetName val="Topics"/>
      <sheetName val="P7～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x005f_x0000_ࠀ_x0000"/>
      <sheetName val="MOTOc_x005f_x0000_ࠀ笰ごꒈ_x0"/>
      <sheetName val="MOTOc____ご__x005f_x0012___x005f"/>
      <sheetName val="MOTOc_ࠀ_笰ごꒈ_x005f_x0012_ꐸ_x005f"/>
      <sheetName val="MOTOc_ࠀ笰ごꒈ_x005f_x0012_ꐸ_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After_Sales_Supplier_#'s1"/>
      <sheetName val="Stock_Price1"/>
      <sheetName val="진행_DATA_(2)1"/>
      <sheetName val="Vol_&amp;_Assumpt1"/>
      <sheetName val="Roll_Out_-_Limit1"/>
      <sheetName val="ebom_excel1"/>
      <sheetName val="qad_bom1"/>
      <sheetName val="Default_Rates1"/>
      <sheetName val="FY99_Volume1"/>
      <sheetName val="MOTOc_?_?ご?_x005f_x0012_?_x005f_x0012_??___"/>
      <sheetName val="MOTOc_?_?ご?_x005f_x0012_?_x005f_x0012_??_?ご"/>
      <sheetName val="Inv_"/>
      <sheetName val="3_結果まとめ"/>
      <sheetName val="WTC_BODY一覧原紙"/>
      <sheetName val="Rubriques_MC"/>
      <sheetName val="Hyp_DDRH"/>
      <sheetName val="A-B(exp_)"/>
      <sheetName val="信息费用预算表(A4)_"/>
      <sheetName val="THAI向け_INST"/>
      <sheetName val="MEX向け_INST"/>
      <sheetName val="MEX向け_INST_PACKING_LIST"/>
      <sheetName val="SCH_?¥_O"/>
      <sheetName val="Sales_by_Customer"/>
      <sheetName val="Input_Sheet1"/>
      <sheetName val="Plant_Data"/>
      <sheetName val="Key_Function_in_Master_FMEA"/>
      <sheetName val="Full_list_020425"/>
      <sheetName val="FUNCTION_CHART"/>
      <sheetName val="Data_Table"/>
      <sheetName val="4__Project_Plan"/>
      <sheetName val="Sheet6_(3)"/>
      <sheetName val="01_3_28現在"/>
      <sheetName val="Incr_Inv_Tool"/>
      <sheetName val="HL_extract"/>
      <sheetName val="CHHS_AVSS6"/>
      <sheetName val="Budget_base"/>
      <sheetName val="issue_destination"/>
      <sheetName val="PSA_T7"/>
      <sheetName val="contents_(English)"/>
      <sheetName val="設変通知書_(E)"/>
      <sheetName val="Rev_#1_&amp;_#2"/>
      <sheetName val="Format_info"/>
      <sheetName val="?d?l??_(full-SUV)"/>
      <sheetName val="61B_(J)"/>
      <sheetName val="X61B_(E)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MOTGcࠀ笰ごꒈꐸ뜝瞮猰ごࠀꒀ嘻瞦咚瞦৿ꑠ"/>
      <sheetName val="Dﾚﾝｼﾞ_AC=ON"/>
      <sheetName val="駆動 "/>
      <sheetName val="マスターシート"/>
      <sheetName val="details"/>
      <sheetName val="FNFRコード"/>
      <sheetName val="径方向熱膨張量_v2"/>
      <sheetName val="Cómputo_B"/>
      <sheetName val="PL_BS_CF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Seatbelt_Guides3"/>
      <sheetName val="Stowage_Tray3"/>
      <sheetName val="Ideas_Entered2"/>
      <sheetName val="PRICE_STRAT_FOR_3F2"/>
      <sheetName val="J_or_E3"/>
      <sheetName val="Man_power"/>
      <sheetName val="New_Prices"/>
      <sheetName val="Front_CTH"/>
      <sheetName val="Rear_CTH"/>
      <sheetName val="Front_LTH"/>
      <sheetName val="Rear_LTH"/>
      <sheetName val="2_대외공문"/>
      <sheetName val="Antivol_D21"/>
      <sheetName val="B-Car_Rates"/>
      <sheetName val="CBD_Kolben"/>
      <sheetName val="HPS_Slit_Coil_(Centralia)1"/>
      <sheetName val="R_Specific_request_"/>
      <sheetName val="Build_Sheets2"/>
      <sheetName val="TT_(13)2"/>
      <sheetName val="New_DYNA2"/>
      <sheetName val="MATRIZ_POR_AREA3"/>
      <sheetName val="full_(2)2"/>
      <sheetName val="MPL_技連2"/>
      <sheetName val="342E_BLOCK2"/>
      <sheetName val="Europe_PU-1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JT3_0견적-구12"/>
      <sheetName val="Table_Master2"/>
      <sheetName val="FB_sepa_S22"/>
      <sheetName val="EPW_06302"/>
      <sheetName val="Report_Key2"/>
      <sheetName val="Croisements_(Ai_-_Ej_-_Mk)_X852"/>
      <sheetName val="DD96_1_181"/>
      <sheetName val="Original_ED&amp;D_summary2"/>
      <sheetName val="Total_Income_Statement2"/>
      <sheetName val="Price_J60E62"/>
      <sheetName val="問題課題(pattern_3)1"/>
      <sheetName val="Plan_Sheet2"/>
      <sheetName val="VAC_BLK_CALC_2"/>
      <sheetName val="Blank_AQR_(old)2"/>
      <sheetName val="CAP_PLAN2"/>
      <sheetName val="PKG_&amp;_FRT2"/>
      <sheetName val="PROCESS_INFO2"/>
      <sheetName val="Laser_Weld1"/>
      <sheetName val="Stamping_Tool_building_Hrs1"/>
      <sheetName val="Stamping_Burden1"/>
      <sheetName val="DV_Release1"/>
      <sheetName val="Inputs_and_Data2"/>
      <sheetName val="391_各1"/>
      <sheetName val="PN_LIST1"/>
      <sheetName val="F7_Custom_Service_Center_(CSC)1"/>
      <sheetName val="F5_E1-TEI_1"/>
      <sheetName val="F5_Specific_expenses_Vol_Drop1"/>
      <sheetName val="F5_Specific_expenses1"/>
      <sheetName val="cc_0214_23001"/>
      <sheetName val="LOAD_HOURS1"/>
      <sheetName val="Tooling_breakdown1"/>
      <sheetName val="Japanese_Summary1"/>
      <sheetName val="342A_Block1"/>
      <sheetName val="LESCI_J771"/>
      <sheetName val="Read_me_first1"/>
      <sheetName val="organization_data1"/>
      <sheetName val="Labor_cost1"/>
      <sheetName val="SU_BOM_200712131"/>
      <sheetName val="Ideal_Cost1"/>
      <sheetName val="Fert_ablauf1"/>
      <sheetName val="Product_Validation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List_Data1"/>
      <sheetName val="Material_Tables1"/>
      <sheetName val="Weld_Tool1"/>
      <sheetName val="BOM_Input1"/>
      <sheetName val="Parts_List1"/>
      <sheetName val="Data_01011"/>
      <sheetName val="E_TOPICS1"/>
      <sheetName val="ECN-Mold_Progress1"/>
      <sheetName val="ALL_PARTS_PRICE_LIST1"/>
      <sheetName val="_DATA1"/>
      <sheetName val="表5-2_地区別CO2排出実績1"/>
      <sheetName val="Ass'y-A_(Day)1"/>
      <sheetName val="BU_Summary_Data1"/>
      <sheetName val="5_UPS_Data1"/>
      <sheetName val="結果一覧_ｼｰﾄ1"/>
      <sheetName val="minimum_lot_size1"/>
      <sheetName val="Interior_Trim1"/>
      <sheetName val="VIM_Data1"/>
      <sheetName val="PRIX_20091"/>
      <sheetName val="X61B_ZH2E_L1_#11"/>
      <sheetName val="Part_by_Part1"/>
      <sheetName val="Specific_Data1"/>
      <sheetName val="FACT_B1"/>
      <sheetName val="Notice_Link1"/>
      <sheetName val="ALPL_0305141"/>
      <sheetName val="RM_cost_Evapo_Standarti1"/>
      <sheetName val="RS_Sound_Add__Module1"/>
      <sheetName val="cycle_time_reduction1"/>
      <sheetName val="Base_Info1"/>
      <sheetName val="0_Cuota"/>
      <sheetName val="Income_Statem1"/>
      <sheetName val="Mechanical_Handle_Grained1"/>
      <sheetName val="costes_internos"/>
      <sheetName val="Process_means1"/>
      <sheetName val="Fixture_List1"/>
      <sheetName val="Customer_Part_Approval1"/>
      <sheetName val="Development_Start1"/>
      <sheetName val="Final_Production_Release1"/>
      <sheetName val="AM_6M_94"/>
      <sheetName val="ｺｽﾄ比較_(総括)"/>
      <sheetName val="part_list_C5"/>
      <sheetName val="140N_Part_Local_(SE)"/>
      <sheetName val="A3C_Data"/>
      <sheetName val="勤務ｼﾌﾄﾍﾞｰｽ表_下期"/>
      <sheetName val="Barcode_D&amp;F"/>
      <sheetName val="TMMI_SEQUOIA_2011"/>
      <sheetName val="Issues_log"/>
      <sheetName val="Invoice_Aging"/>
      <sheetName val="Open_AP"/>
      <sheetName val="００･ＤＥ_Ｍ６２"/>
      <sheetName val="FmｸﾞﾗﾌVer_0"/>
      <sheetName val="参考_人員調査表"/>
      <sheetName val="Poland_HL"/>
      <sheetName val="PN_LIST_(2)"/>
      <sheetName val="PN_LIST_P33B"/>
      <sheetName val="Cooling_Unit"/>
      <sheetName val="_d_l___(full-SUV)"/>
      <sheetName val="Chart_Data_Formulas"/>
      <sheetName val="Just_for_calculation"/>
      <sheetName val="Point_2"/>
      <sheetName val="(7__FR_&amp;_RR_axle_mass)"/>
      <sheetName val="Inflation_&amp;_Exchange"/>
      <sheetName val="[48810真_xlGlcest"/>
      <sheetName val="[48810真_xls"/>
      <sheetName val="_48810真_xl"/>
      <sheetName val="_48810真_xls"/>
      <sheetName val="wip-Dec_"/>
      <sheetName val="Component_Detail"/>
      <sheetName val="Cómputo_B1"/>
      <sheetName val="PL_BS_CF1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4"/>
      <sheetName val="Stowage_Tray4"/>
      <sheetName val="Ideas_Entered3"/>
      <sheetName val="PRICE_STRAT_FOR_3F3"/>
      <sheetName val="J_or_E4"/>
      <sheetName val="Man_power1"/>
      <sheetName val="New_Prices1"/>
      <sheetName val="Front_CTH1"/>
      <sheetName val="Rear_CTH1"/>
      <sheetName val="Front_LTH1"/>
      <sheetName val="Rear_LTH1"/>
      <sheetName val="2_대외공문1"/>
      <sheetName val="Antivol_D22"/>
      <sheetName val="B-Car_Rates1"/>
      <sheetName val="CBD_Kolben1"/>
      <sheetName val="HPS_Slit_Coil_(Centralia)2"/>
      <sheetName val="R_Specific_request_1"/>
      <sheetName val="pad_assy1"/>
      <sheetName val="Pre_1"/>
      <sheetName val="Build_Sheets3"/>
      <sheetName val="TT_(13)3"/>
      <sheetName val="New_DYNA3"/>
      <sheetName val="MATRIZ_POR_AREA4"/>
      <sheetName val="full_(2)3"/>
      <sheetName val="MPL_技連3"/>
      <sheetName val="342E_BLOCK3"/>
      <sheetName val="Europe_PU-1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JT3_0견적-구13"/>
      <sheetName val="Table_Master3"/>
      <sheetName val="FB_sepa_S23"/>
      <sheetName val="EPW_06303"/>
      <sheetName val="Report_Key3"/>
      <sheetName val="Croisements_(Ai_-_Ej_-_Mk)_X853"/>
      <sheetName val="ebom_excel2"/>
      <sheetName val="qad_bom2"/>
      <sheetName val="Default_Rates2"/>
      <sheetName val="DD96_1_182"/>
      <sheetName val="Original_ED&amp;D_summary3"/>
      <sheetName val="Total_Income_Statement3"/>
      <sheetName val="Price_J60E63"/>
      <sheetName val="問題課題(pattern_3)2"/>
      <sheetName val="Plan_Sheet3"/>
      <sheetName val="VAC_BLK_CALC_3"/>
      <sheetName val="Blank_AQR_(old)3"/>
      <sheetName val="CAP_PLAN3"/>
      <sheetName val="PKG_&amp;_FRT3"/>
      <sheetName val="PROCESS_INFO3"/>
      <sheetName val="Laser_Weld2"/>
      <sheetName val="Stamping_Tool_building_Hrs2"/>
      <sheetName val="Stamping_Burden2"/>
      <sheetName val="DV_Release2"/>
      <sheetName val="Inputs_and_Data3"/>
      <sheetName val="391_各2"/>
      <sheetName val="PN_LIST2"/>
      <sheetName val="F7_Custom_Service_Center_(CSC)2"/>
      <sheetName val="F5_E1-TEI_2"/>
      <sheetName val="F5_Specific_expenses_Vol_Drop2"/>
      <sheetName val="F5_Specific_expenses2"/>
      <sheetName val="After_Sales_Supplier_#'s2"/>
      <sheetName val="FY99_Volume2"/>
      <sheetName val="cc_0214_23002"/>
      <sheetName val="LOAD_HOURS2"/>
      <sheetName val="Tooling_breakdown2"/>
      <sheetName val="Japanese_Summary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Fert_ablauf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Material_Tables2"/>
      <sheetName val="Weld_Tool2"/>
      <sheetName val="BOM_Input2"/>
      <sheetName val="Parts_Li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Annual_Sales1"/>
      <sheetName val="BU_Summary_Data2"/>
      <sheetName val="5_UPS_Data2"/>
      <sheetName val="結果一覧_ｼｰﾄ2"/>
      <sheetName val="minimum_lot_size2"/>
      <sheetName val="Interior_Trim2"/>
      <sheetName val="VIM_Data2"/>
      <sheetName val="PRIX_20092"/>
      <sheetName val="X61B_ZH2E_L1_#12"/>
      <sheetName val="Part_by_Part2"/>
      <sheetName val="Stock_Price2"/>
      <sheetName val="진행_DATA_(2)2"/>
      <sheetName val="Vol_&amp;_Assumpt2"/>
      <sheetName val="Roll_Out_-_Limit2"/>
      <sheetName val="Specific_Data2"/>
      <sheetName val="Input_Sheet2"/>
      <sheetName val="702_515_881t1"/>
      <sheetName val="FACT_B2"/>
      <sheetName val="Notice_Link2"/>
      <sheetName val="ALPL_0305142"/>
      <sheetName val="?d?l??_(full-SUV)1"/>
      <sheetName val="RM_cost_Evapo_Standarti2"/>
      <sheetName val="RS_Sound_Add__Module2"/>
      <sheetName val="cycle_time_reduction2"/>
      <sheetName val="Base_Info2"/>
      <sheetName val="0_Cuota1"/>
      <sheetName val="FUNCTION_CHART1"/>
      <sheetName val="Income_Statem2"/>
      <sheetName val="Mechanical_Handle_Grained2"/>
      <sheetName val="信息费用预算表(A4)_1"/>
      <sheetName val="Plant_Data1"/>
      <sheetName val="Key_Function_in_Master_FMEA1"/>
      <sheetName val="Sales_by_Customer1"/>
      <sheetName val="094W原紙_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contract_AGER1"/>
      <sheetName val="contract_APOR1"/>
      <sheetName val="market_AGER1"/>
      <sheetName val="market_APOR1"/>
      <sheetName val="Marea_MY1"/>
      <sheetName val="Brava-o_MY1"/>
      <sheetName val="P_TO1"/>
      <sheetName val="Part_Pictorials1"/>
      <sheetName val="JCAE_Sale_Price1"/>
      <sheetName val="R_FJS_CAR_(old)1"/>
      <sheetName val="Reference_1"/>
      <sheetName val="工程別見積り_(SP)1"/>
      <sheetName val="IVP_und_Afa1"/>
      <sheetName val="645a_9-18_PTO_4_31"/>
      <sheetName val="GG_S&amp;O_List1"/>
      <sheetName val="Operating_Plan_Changes1"/>
      <sheetName val="costes_internos1"/>
      <sheetName val="Data_Table1"/>
      <sheetName val="4__Project_Plan1"/>
      <sheetName val="Process_means2"/>
      <sheetName val="Fixture_List2"/>
      <sheetName val="Sheet6_(3)1"/>
      <sheetName val="Customer_Part_Approval2"/>
      <sheetName val="Development_Start2"/>
      <sheetName val="Final_Production_Release2"/>
      <sheetName val="01_3_28現在1"/>
      <sheetName val="Incr_Inv_Tool1"/>
      <sheetName val="HL_extract1"/>
      <sheetName val="CHHS_AVSS61"/>
      <sheetName val="Budget_base1"/>
      <sheetName val="Full_list_0204251"/>
      <sheetName val="Format_info1"/>
      <sheetName val="contents_(English)1"/>
      <sheetName val="設変通知書_(E)1"/>
      <sheetName val="Rev_#1_&amp;_#21"/>
      <sheetName val="AM_6M_941"/>
      <sheetName val="ｺｽﾄ比較_(総括)1"/>
      <sheetName val="part_list_C51"/>
      <sheetName val="140N_Part_Local_(SE)1"/>
      <sheetName val="issue_destination1"/>
      <sheetName val="A3C_Data1"/>
      <sheetName val="勤務ｼﾌﾄﾍﾞｰｽ表_下期1"/>
      <sheetName val="Barcode_D&amp;F1"/>
      <sheetName val="PSA_T71"/>
      <sheetName val="TMMI_SEQUOIA_20111"/>
      <sheetName val="Issues_log1"/>
      <sheetName val="Invoice_Aging1"/>
      <sheetName val="Open_AP1"/>
      <sheetName val="００･ＤＥ_Ｍ６２1"/>
      <sheetName val="FmｸﾞﾗﾌVer_01"/>
      <sheetName val="参考_人員調査表1"/>
      <sheetName val="Poland_HL1"/>
      <sheetName val="61B_(J)1"/>
      <sheetName val="X61B_(E)1"/>
      <sheetName val="PN_LIST_(2)1"/>
      <sheetName val="PN_LIST_P33B1"/>
      <sheetName val="Cooling_Unit1"/>
      <sheetName val="Rubriques_MC1"/>
      <sheetName val="Hyp_DDRH1"/>
      <sheetName val="A-B(exp_)1"/>
      <sheetName val="_d_l___(full-SUV)1"/>
      <sheetName val="Chart_Data_Formulas1"/>
      <sheetName val="Just_for_calculation1"/>
      <sheetName val="Point_21"/>
      <sheetName val="(7__FR_&amp;_RR_axle_mass)1"/>
      <sheetName val="Inflation_&amp;_Exchange1"/>
      <sheetName val="dongia_(2)1"/>
      <sheetName val="P_2_VAR組合せ表1"/>
      <sheetName val="Sheet1_(2)1"/>
      <sheetName val="_48810真_xl1"/>
      <sheetName val="_48810真_xls1"/>
      <sheetName val="wip-Dec_1"/>
      <sheetName val="Component_Detail1"/>
      <sheetName val="aux_20041"/>
      <sheetName val="att_1_2_NMUK_REQUIREMENTS1"/>
      <sheetName val="Profile_EUR_OUTPUT1"/>
      <sheetName val="Profile_UK1"/>
      <sheetName val="FDR_BUDGET_2001_EISENACH1"/>
      <sheetName val="972低減_10月1"/>
      <sheetName val="RX3_CBU1"/>
      <sheetName val="{Ref}_Hitachi_report_Q-Us_1"/>
      <sheetName val="Cover_&amp;_list1"/>
      <sheetName val="Exploded_End_Items1"/>
      <sheetName val="차체_품안표1"/>
      <sheetName val="CUSTOMER_(DETAIL)1"/>
      <sheetName val="P5_VC_Vehicle_Spec1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UU1_memo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Fuel_gauge_data_(V-up)1"/>
      <sheetName val="SPEC_NOTE_BLOCK(3)1"/>
      <sheetName val="TB_P121"/>
      <sheetName val="MOTOc____ご__x005f_x005f_x005f_x0012___x0052"/>
      <sheetName val="MOTOc_ࠀ_笰ごꒈ_x005f_x005f_x005f_x0012_ꐸ_x0052"/>
      <sheetName val="MOTOc_ࠀ笰ごꒈ_x005f_x005f_x005f_x0012_ꐸ_x005f2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勤怠表"/>
      <sheetName val="Tool"/>
      <sheetName val="プルダウン用Sheet"/>
      <sheetName val="Category Code 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_48810真_xl__Glcest"/>
      <sheetName val="_48810真_xls____"/>
      <sheetName val="[48810真_xl??Glcest"/>
      <sheetName val="[48810真_xls????"/>
      <sheetName val="HEV_Price_Walk"/>
      <sheetName val="JIT_-_130_000"/>
      <sheetName val="R_BOM_Model"/>
      <sheetName val="JIT_-_266_000"/>
      <sheetName val="Model_Sum_-_130_000"/>
      <sheetName val="Données_transversales_pays"/>
      <sheetName val="Forração_PP_DE"/>
      <sheetName val="GLOBAL_POWERTRAIN"/>
      <sheetName val="PIC_PSI"/>
      <sheetName val="HS_HB_NE_dr_1"/>
      <sheetName val="Cap'l_Input"/>
      <sheetName val="Sheet1_(7)"/>
      <sheetName val="PCQIS_Warrty_data"/>
      <sheetName val="OPER__SPECS"/>
      <sheetName val="RAW_MATERIAL"/>
      <sheetName val="サイクル_Cell_ID"/>
      <sheetName val="xDATA_(1)"/>
      <sheetName val="Sheet_0"/>
      <sheetName val="MOTOc?ࠀ?笰ごꒈꐸ뜝瞮?猰ごࠀ?ꒀ嘻瞦咚瞦?৿?ꑠ"/>
      <sheetName val="Suggest_5_Day"/>
      <sheetName val="040_適用車種コード情報"/>
      <sheetName val="140_loabor"/>
      <sheetName val="set_date"/>
      <sheetName val="Eflex_bom"/>
      <sheetName val="Cal_Mat_TB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Business_Plan"/>
      <sheetName val="48810真_xls"/>
      <sheetName val="Package_Presentation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SH設備"/>
      <sheetName val="VALEO(2)"/>
      <sheetName val="Data_02"/>
      <sheetName val="K_Dat"/>
      <sheetName val="depreciation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入力・変換補足"/>
      <sheetName val="Attribute"/>
      <sheetName val="FACTON"/>
      <sheetName val="v1"/>
      <sheetName val="計算式(mmHg)"/>
      <sheetName val="2003"/>
      <sheetName val="IP用"/>
      <sheetName val="總檔  (2)"/>
      <sheetName val="逾期明細"/>
      <sheetName val="TPM Sheet"/>
      <sheetName val="GB-IC Villingen GG"/>
      <sheetName val="駆動系1"/>
      <sheetName val="1-C,D"/>
      <sheetName val="3業務分担俵(KT4-97.6"/>
      <sheetName val="P7 Impact Torque_CVT_2WD_WGN"/>
      <sheetName val="P6 Impact Torque_CVT_2WD_VAN"/>
      <sheetName val="BODY_CON"/>
      <sheetName val="S_STR"/>
      <sheetName val="CTR_STR"/>
      <sheetName val="W_BODY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4_VTL"/>
      <sheetName val="DEC_EO"/>
      <sheetName val="Customer_Claim_Year"/>
      <sheetName val="C3_N_DC改造投資"/>
      <sheetName val="Sum_Defect_OFF-LINE_GMI700"/>
      <sheetName val="Lesson_Lern"/>
      <sheetName val="Main_Model"/>
      <sheetName val="SWS_MSG"/>
      <sheetName val="[48810真_x̊̔_x000a__x000a_RSB_CN"/>
      <sheetName val="Drop_downs"/>
      <sheetName val="M1master"/>
      <sheetName val="カメラ用競合制御補足"/>
      <sheetName val="メニュー"/>
      <sheetName val="修正ﾌｧｲﾙ一覧"/>
      <sheetName val="ﾀｽｸ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マスター基本データ"/>
      <sheetName val="FUEL FILLER"/>
      <sheetName val="営業費"/>
      <sheetName val="CRITERIA3"/>
      <sheetName val="MX628EX"/>
      <sheetName val="표지★"/>
      <sheetName val="COVER RL RECLINING"/>
      <sheetName val="PSKF"/>
      <sheetName val="00 DOWNLOAD"/>
      <sheetName val="棚配賦数"/>
      <sheetName val="Calendar 09"/>
      <sheetName val="STANDARD_SEAT"/>
      <sheetName val="tesa micro hite"/>
      <sheetName val="PLFM01"/>
      <sheetName val="Slide core"/>
      <sheetName val="Other lifter"/>
      <sheetName val="Tilted lifter"/>
      <sheetName val="Std_part"/>
      <sheetName val="CASE ASM"/>
      <sheetName val="Overview"/>
      <sheetName val="Amorti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R BOM Subs"/>
      <sheetName val="List2-1_ModelCode-Local"/>
      <sheetName val="Overview 2 "/>
      <sheetName val="MonthSummary"/>
      <sheetName val="재료율"/>
      <sheetName val="#93"/>
      <sheetName val="Volume_Hypothesis"/>
      <sheetName val="Données_transversales_pays1"/>
      <sheetName val="Forração_PP_DE1"/>
      <sheetName val="Parameters_SSR1"/>
      <sheetName val="HS_HB_NE_dr_11"/>
      <sheetName val="尾门板总成_1"/>
      <sheetName val="Volume_Hypothesis1"/>
      <sheetName val="Dep 11-12&lt;&gt;12mth "/>
      <sheetName val="10-1 Media"/>
      <sheetName val="10-cut"/>
      <sheetName val="Front Row BOM"/>
      <sheetName val="Infl (2)"/>
      <sheetName val="Infl"/>
      <sheetName val="結果"/>
      <sheetName val="MTBF"/>
      <sheetName val="dongia_(2)2"/>
      <sheetName val="P_2_VAR組合せ表2"/>
      <sheetName val="att_1_2_NMUK_REQUIREMENTS2"/>
      <sheetName val="aux_20042"/>
      <sheetName val="Profile_EUR_OUTPUT2"/>
      <sheetName val="Profile_UK2"/>
      <sheetName val="{Ref}_Hitachi_report_Q-Us_2"/>
      <sheetName val="After_Sales_Supplier_#'s3"/>
      <sheetName val="972低減_10月2"/>
      <sheetName val="Cover_&amp;_list2"/>
      <sheetName val="Stock_Price3"/>
      <sheetName val="진행_DATA_(2)3"/>
      <sheetName val="Vol_&amp;_Assumpt3"/>
      <sheetName val="Roll_Out_-_Limit3"/>
      <sheetName val="contract_AGER2"/>
      <sheetName val="contract_APOR2"/>
      <sheetName val="market_AGER2"/>
      <sheetName val="market_APOR2"/>
      <sheetName val="Exploded_End_Items2"/>
      <sheetName val="차체_품안표2"/>
      <sheetName val="CUSTOMER_(DETAIL)2"/>
      <sheetName val="BOM_TOP5"/>
      <sheetName val="ebom_excel3"/>
      <sheetName val="qad_bom3"/>
      <sheetName val="Default_Rates3"/>
      <sheetName val="FY99_Volume3"/>
      <sheetName val="702_515_881t2"/>
      <sheetName val="工程別見積り_(SP)2"/>
      <sheetName val="P5_VC_Vehicle_Spec2"/>
      <sheetName val="TB_P122"/>
      <sheetName val="Forjas,_Queretaro,_Mexico2"/>
      <sheetName val="Sheet1_(2)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GG_S&amp;O_List2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Rubriques_MC2"/>
      <sheetName val="Hyp_DDRH2"/>
      <sheetName val="A-B(exp_)2"/>
      <sheetName val="信息费用预算表(A4)_2"/>
      <sheetName val="UU1_memo2"/>
      <sheetName val="THAI向け_INST2"/>
      <sheetName val="MEX向け_INST2"/>
      <sheetName val="MEX向け_INST_PACKING_LIST2"/>
      <sheetName val="Sales_by_Customer2"/>
      <sheetName val="Input_Sheet3"/>
      <sheetName val="Plant_Data2"/>
      <sheetName val="Key_Function_in_Master_FMEA2"/>
      <sheetName val="094W原紙_2"/>
      <sheetName val="Annual_Sales2"/>
      <sheetName val="Full_list_0204252"/>
      <sheetName val="FUNCTION_CHART2"/>
      <sheetName val="IVP_und_Afa2"/>
      <sheetName val="Ref_IMM_Sizes2"/>
      <sheetName val="Prog_INFO2"/>
      <sheetName val="IAC_Quote_Processes2"/>
      <sheetName val="Sq_Area_INPUT2"/>
      <sheetName val="Data_Table2"/>
      <sheetName val="4__Project_Plan2"/>
      <sheetName val="JCAE_Sale_Price2"/>
      <sheetName val="R_FJS_CAR_(old)2"/>
      <sheetName val="Sheet6_(3)2"/>
      <sheetName val="01_3_28現在2"/>
      <sheetName val="Incr_Inv_Tool2"/>
      <sheetName val="HL_extract2"/>
      <sheetName val="CHHS_AVSS62"/>
      <sheetName val="Budget_base2"/>
      <sheetName val="issue_destination2"/>
      <sheetName val="PSA_T72"/>
      <sheetName val="contents_(English)2"/>
      <sheetName val="設変通知書_(E)2"/>
      <sheetName val="Rev_#1_&amp;_#22"/>
      <sheetName val="Format_info2"/>
      <sheetName val="?d?l??_(full-SUV)2"/>
      <sheetName val="61B_(J)2"/>
      <sheetName val="X61B_(E)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Cómputo_B2"/>
      <sheetName val="0_Cuota2"/>
      <sheetName val="_48810真_xl__Glcest1"/>
      <sheetName val="_48810真_xls____1"/>
      <sheetName val="[48810真_xl??Glcest1"/>
      <sheetName val="[48810真_xls????1"/>
      <sheetName val="part_list_C52"/>
      <sheetName val="140N_Part_Local_(SE)2"/>
      <sheetName val="AM_6M_942"/>
      <sheetName val="ｺｽﾄ比較_(総括)2"/>
      <sheetName val="HEV_Price_Walk1"/>
      <sheetName val="JIT_-_130_0001"/>
      <sheetName val="R_BOM_Model1"/>
      <sheetName val="JIT_-_266_0001"/>
      <sheetName val="Model_Sum_-_130_0001"/>
      <sheetName val="GLOBAL_POWERTRAIN1"/>
      <sheetName val="PIC_PSI1"/>
      <sheetName val="Cap'l_Input1"/>
      <sheetName val="Sheet1_(7)1"/>
      <sheetName val="PCQIS_Warrty_data1"/>
      <sheetName val="OPER__SPECS1"/>
      <sheetName val="RAW_MATERIAL1"/>
      <sheetName val="サイクル_Cell_ID1"/>
      <sheetName val="xDATA_(1)1"/>
      <sheetName val="Sheet_01"/>
      <sheetName val="Suggest_5_Day1"/>
      <sheetName val="Business_Plan1"/>
      <sheetName val="48810真_xls1"/>
      <sheetName val="Package_Presentation1"/>
      <sheetName val="R50_data-Summary_inhouse_assum2"/>
      <sheetName val="Exchange_Rate2"/>
      <sheetName val="040_適用車種コード情報1"/>
      <sheetName val="140_loabor1"/>
      <sheetName val="Pre-concept_AX01"/>
      <sheetName val="set_date1"/>
      <sheetName val="Eflex_bom1"/>
      <sheetName val="Cal_Mat_TB1"/>
      <sheetName val="C214_9306#25"/>
      <sheetName val="Cost_2018"/>
      <sheetName val="Division__"/>
      <sheetName val="DATA_SHEET"/>
      <sheetName val="Income_Statement"/>
      <sheetName val="1_28_08_450pm"/>
      <sheetName val="hvac_00_defect"/>
      <sheetName val="Daily_1_1"/>
      <sheetName val="HE_BASE"/>
      <sheetName val="2_????"/>
      <sheetName val="040_削除"/>
      <sheetName val="駆動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總檔__(2)"/>
      <sheetName val="TPM_Sheet"/>
      <sheetName val="GB-IC_Villingen_GG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Combo_List"/>
      <sheetName val="加工費率設定"/>
      <sheetName val="GH05KF"/>
      <sheetName val="GH02KF"/>
      <sheetName val="手順書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本体原価70期"/>
      <sheetName val="RV정비"/>
      <sheetName val="階層表"/>
      <sheetName val="9D"/>
      <sheetName val="字典代码项"/>
      <sheetName val="Snp"/>
      <sheetName val="共機J"/>
      <sheetName val="GCS"/>
      <sheetName val="1WT素材費"/>
      <sheetName val="諸元"/>
      <sheetName val="TITLE BLOCK"/>
      <sheetName val="COMPOSITION PARTS BLOCK"/>
      <sheetName val="上野ﾌｫｰﾑ台当たり"/>
      <sheetName val="4月"/>
      <sheetName val="Search Conditions"/>
      <sheetName val="工数データ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Ideas_Entered4"/>
      <sheetName val="PRICE_STRAT_FOR_3F4"/>
      <sheetName val="Plan_Sheet4"/>
      <sheetName val="Build_Sheets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tutti"/>
      <sheetName val="Lighting OP"/>
      <sheetName val="Aftermarket OP"/>
      <sheetName val="Motorsport OP"/>
      <sheetName val="MM_Case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ＫＦＦ一覧"/>
      <sheetName val="DATA NORMAL"/>
      <sheetName val="Pivot Actual"/>
      <sheetName val="Pivot Forecast"/>
      <sheetName val="LETTER"/>
      <sheetName val="[48810真.x̊"/>
      <sheetName val="(m) Currency"/>
      <sheetName val="06-Quotation"/>
      <sheetName val="座面面圧計算表の使用方法"/>
      <sheetName val="01 - Jan00"/>
      <sheetName val="resultat"/>
      <sheetName val="Tubelists"/>
      <sheetName val="CVR"/>
      <sheetName val="Sub-commodity_List"/>
      <sheetName val="Drop Down Lists"/>
      <sheetName val="課題ﾘｽﾄ"/>
      <sheetName val="TRACKING MODEL"/>
      <sheetName val="Quotation"/>
      <sheetName val="96年度修理費"/>
      <sheetName val="96RPD計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MOTOc_x005f_x005f_x005f_x0000_?"/>
      <sheetName val="MOTOc_x005f_x005f_x005f_x0000_ࠀ"/>
      <sheetName val="MOTOc_x005f_x005f_x005f_x005F_x"/>
      <sheetName val="96_97・究”?_‘S‘?"/>
      <sheetName val="Country rates"/>
      <sheetName val="指数材实际价格"/>
      <sheetName val="市况预测汇总"/>
      <sheetName val="产量前提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4-6月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ECN-Mold_Progress3"/>
      <sheetName val="LESCI_J773"/>
      <sheetName val="Read_me_first3"/>
      <sheetName val="Specific_Data3"/>
      <sheetName val="cc_0214_23003"/>
      <sheetName val="LOAD_HOURS3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Material_Tables3"/>
      <sheetName val="Weld_Tool3"/>
      <sheetName val="BOM_Input3"/>
      <sheetName val="Parts_List3"/>
      <sheetName val="ALL_PARTS_PRICE_LIST3"/>
      <sheetName val="Ass'y-A_(Day)3"/>
      <sheetName val="BU_Summary_Data3"/>
      <sheetName val="Process_means3"/>
      <sheetName val="Fixture_List3"/>
      <sheetName val="Customer_Part_Approval3"/>
      <sheetName val="Development_Start3"/>
      <sheetName val="Final_Production_Release3"/>
      <sheetName val="Income_Statem3"/>
      <sheetName val="Mechanical_Handle_Grained3"/>
      <sheetName val="RM_cost_Evapo_Standarti3"/>
      <sheetName val="RS_Sound_Add__Module3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TMMI_SEQUOIA_20112"/>
      <sheetName val="Issues_log2"/>
      <sheetName val="Reference_2"/>
      <sheetName val="645a_9-18_PTO_4_32"/>
      <sheetName val="Operating_Plan_Changes2"/>
      <sheetName val="costes_internos2"/>
      <sheetName val="Chart_Data_Formulas2"/>
      <sheetName val="Just_for_calculation2"/>
      <sheetName val="Données_transversales_pays2"/>
      <sheetName val="Forração_PP_DE2"/>
      <sheetName val="Parameters_SSR2"/>
      <sheetName val="HS_HB_NE_dr_12"/>
      <sheetName val="尾门板总成_2"/>
      <sheetName val="Customer_Claim_Year1"/>
      <sheetName val="C3_N_DC改造投資1"/>
      <sheetName val="Sum_Defect_OFF-LINE_GMI7001"/>
      <sheetName val="Lesson_Lern1"/>
      <sheetName val="Main_Model1"/>
      <sheetName val="DEC_EO1"/>
      <sheetName val="SWS_MSG1"/>
      <sheetName val="Drop_downs1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Sheet_4_VTL1"/>
      <sheetName val="Burden_2800"/>
      <sheetName val="GMX_002"/>
      <sheetName val="Volume_Hypothesis2"/>
      <sheetName val="Costing_Wave_2_STT"/>
      <sheetName val="BoM_(Wave_2)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X11C_Parts_List"/>
      <sheetName val="SCS_III"/>
      <sheetName val="Codes_-_NNA_-_04_27_01_logic"/>
      <sheetName val="BOM_Compile"/>
      <sheetName val="HKKalk280100_modifiziert"/>
      <sheetName val="R_BOM_Subs"/>
      <sheetName val="Overview_2_"/>
      <sheetName val="Dep_11-12&lt;&gt;12mth_"/>
      <sheetName val="10-1_Media"/>
      <sheetName val="Front_Row_BOM"/>
      <sheetName val="駆動_1"/>
      <sheetName val="Infl_(2)"/>
      <sheetName val="ISRDATA"/>
      <sheetName val="710TABLE"/>
      <sheetName val="fview"/>
      <sheetName val="SGM"/>
      <sheetName val="ｺｰﾄﾞ"/>
      <sheetName val="印刷不要)P3受注量元データ"/>
      <sheetName val="Tooling_breakdown4"/>
      <sheetName val="TT_(13)5"/>
      <sheetName val="VAC_BLK_CALC_5"/>
      <sheetName val="Blank_AQR_(old)5"/>
      <sheetName val="CAP_PLAN5"/>
      <sheetName val="PKG_&amp;_FRT5"/>
      <sheetName val="PROCESS_INFO5"/>
      <sheetName val="ebom_excel4"/>
      <sheetName val="qad_bom4"/>
      <sheetName val="Trim_Dev_Materials5"/>
      <sheetName val="Non_Labour_Forecast5"/>
      <sheetName val="Costed_Parts_Matrix5"/>
      <sheetName val="Engineering_Assumptions5"/>
      <sheetName val="Labour_Forecast5"/>
      <sheetName val="Default_Rates4"/>
      <sheetName val="Europe_PU-15"/>
      <sheetName val="After_Sales_Supplier_#'s4"/>
      <sheetName val="FY99_Volume4"/>
      <sheetName val="問題課題(pattern_3)4"/>
      <sheetName val="New_DYNA5"/>
      <sheetName val="Report_Key5"/>
      <sheetName val="Process_Summary5"/>
      <sheetName val="Price_J60E65"/>
      <sheetName val="JT3_0견적-구15"/>
      <sheetName val="Stock_Price4"/>
      <sheetName val="ECN-Mold_Progress4"/>
      <sheetName val="진행_DATA_(2)4"/>
      <sheetName val="Vol_&amp;_Assumpt4"/>
      <sheetName val="Ref_IMM_Sizes3"/>
      <sheetName val="Prog_INFO3"/>
      <sheetName val="IAC_Quote_Processes3"/>
      <sheetName val="Sq_Area_INPUT3"/>
      <sheetName val="Stamping_Tool_building_Hrs4"/>
      <sheetName val="Stamping_Burden4"/>
      <sheetName val="391_各4"/>
      <sheetName val="Table_Master5"/>
      <sheetName val="Roll_Out_-_Limit4"/>
      <sheetName val="LPIM_BLK_CALC3"/>
      <sheetName val="ASSET_PLAN3"/>
      <sheetName val="_Cycle_Times3"/>
      <sheetName val="DIE_CUT_ROLL_CALC3"/>
      <sheetName val="EFFICIENCY_VS_VOLUME3"/>
      <sheetName val="TOOL_INFO3"/>
      <sheetName val="contract_AGER3"/>
      <sheetName val="contract_APOR3"/>
      <sheetName val="market_AGER3"/>
      <sheetName val="market_APOR3"/>
      <sheetName val="Marea_MY3"/>
      <sheetName val="Brava-o_MY3"/>
      <sheetName val="P_TO3"/>
      <sheetName val="Part_Pictorials3"/>
      <sheetName val="EPW_06305"/>
      <sheetName val="FB_sepa_S25"/>
      <sheetName val="JCAE_Sale_Price3"/>
      <sheetName val="R_FJS_CAR_(old)3"/>
      <sheetName val="Original_ED&amp;D_summary5"/>
      <sheetName val="Japanese_Summary4"/>
      <sheetName val="HPS_Slit_Coil_(Centralia)4"/>
      <sheetName val="PN_LIST4"/>
      <sheetName val="F7_Custom_Service_Center_(CSC)4"/>
      <sheetName val="F5_E1-TEI_4"/>
      <sheetName val="F5_Specific_expenses_Vol_Drop4"/>
      <sheetName val="F5_Specific_expenses4"/>
      <sheetName val="LESCI_J774"/>
      <sheetName val="DV_Release4"/>
      <sheetName val="Read_me_first4"/>
      <sheetName val="Croisements_(Ai_-_Ej_-_Mk)_X855"/>
      <sheetName val="Total_Income_Statement5"/>
      <sheetName val="organization_data4"/>
      <sheetName val="Labor_cost4"/>
      <sheetName val="X61B_ZH2E_L1_#14"/>
      <sheetName val="SU_BOM_200712134"/>
      <sheetName val="結果一覧_ｼｰﾄ4"/>
      <sheetName val="Specific_Data4"/>
      <sheetName val="Input_Sheet4"/>
      <sheetName val="E_TOPICS4"/>
      <sheetName val="Inputs_and_Data5"/>
      <sheetName val="cycle_time_reduction4"/>
      <sheetName val="Base_Info4"/>
      <sheetName val="Plant_Data3"/>
      <sheetName val="VIM_Data4"/>
      <sheetName val="PRIX_20094"/>
      <sheetName val="Interior_Trim4"/>
      <sheetName val="Antivol_D24"/>
      <sheetName val="IVP_und_Afa3"/>
      <sheetName val="702_515_881t3"/>
      <sheetName val="Data_01014"/>
      <sheetName val="_DATA4"/>
      <sheetName val="表5-2_地区別CO2排出実績4"/>
      <sheetName val="DD96_1_184"/>
      <sheetName val="Reference_3"/>
      <sheetName val="GG_S&amp;O_List3"/>
      <sheetName val="Operating_Plan_Changes3"/>
      <sheetName val="cc_0214_23004"/>
      <sheetName val="Laser_Weld4"/>
      <sheetName val="LOAD_HOURS4"/>
      <sheetName val="Fert_ablauf4"/>
      <sheetName val="645a_9-18_PTO_4_33"/>
      <sheetName val="工程別見積り_(SP)3"/>
      <sheetName val="costes_internos3"/>
      <sheetName val="342A_Block4"/>
      <sheetName val="Ideal_Cost4"/>
      <sheetName val="Chart_Data_Formulas3"/>
      <sheetName val="Just_for_calculation3"/>
      <sheetName val="Sales_by_Customer3"/>
      <sheetName val="Forração_PP_DE3"/>
      <sheetName val="Product_Validation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List_Data4"/>
      <sheetName val="Material_Tables4"/>
      <sheetName val="Weld_Tool4"/>
      <sheetName val="BOM_Input4"/>
      <sheetName val="Parts_List4"/>
      <sheetName val="ALL_PARTS_PRICE_LIST4"/>
      <sheetName val="Ass'y-A_(Day)4"/>
      <sheetName val="Annual_Sales3"/>
      <sheetName val="BU_Summary_Data4"/>
      <sheetName val="Exploded_End_Items3"/>
      <sheetName val="차체_품안표3"/>
      <sheetName val="CUSTOMER_(DETAIL)3"/>
      <sheetName val="Parameters_SSR3"/>
      <sheetName val="minimum_lot_size4"/>
      <sheetName val="HL_extract3"/>
      <sheetName val="CHHS_AVSS63"/>
      <sheetName val="Data_Table3"/>
      <sheetName val="4__Project_Plan3"/>
      <sheetName val="Key_Function_in_Master_FMEA3"/>
      <sheetName val="Part_by_Part4"/>
      <sheetName val="5_UPS_Data4"/>
      <sheetName val="094W原紙_3"/>
      <sheetName val="Full_list_0204253"/>
      <sheetName val="FUNCTION_CHART3"/>
      <sheetName val="Volume_Hypothesis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A3C_Data3"/>
      <sheetName val="勤務ｼﾌﾄﾍﾞｰｽ表_下期3"/>
      <sheetName val="Barcode_D&amp;F3"/>
      <sheetName val="140N_Part_Local_(SE)3"/>
      <sheetName val="part_list_C53"/>
      <sheetName val="Income_Statem4"/>
      <sheetName val="Mechanical_Handle_Grained4"/>
      <sheetName val="信息费用预算表(A4)_3"/>
      <sheetName val="01_3_28現在3"/>
      <sheetName val="Incr_Inv_Tool3"/>
      <sheetName val="Budget_base3"/>
      <sheetName val="FACT_B4"/>
      <sheetName val="Notice_Link4"/>
      <sheetName val="ALPL_0305144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ssue_destination3"/>
      <sheetName val="PSA_T73"/>
      <sheetName val="Cómputo_B3"/>
      <sheetName val="0_Cuota3"/>
      <sheetName val="TMMI_SEQUOIA_20113"/>
      <sheetName val="Issues_log3"/>
      <sheetName val="Données_transversales_pays3"/>
      <sheetName val="HS_HB_NE_dr_13"/>
      <sheetName val="尾门板总成_3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PN_LIST_(2)2"/>
      <sheetName val="PN_LIST_P33B2"/>
      <sheetName val="Invoice_Aging2"/>
      <sheetName val="Open_AP2"/>
      <sheetName val="００･ＤＥ_Ｍ６２2"/>
      <sheetName val="FmｸﾞﾗﾌVer_02"/>
      <sheetName val="参考_人員調査表2"/>
      <sheetName val="Poland_HL2"/>
      <sheetName val="_d_l___(full-SUV)2"/>
      <sheetName val="DEC_EO2"/>
      <sheetName val="MastPlan"/>
      <sheetName val="\\Fsnml2\bv1_2\個人フォルダー\MMルノー\担当"/>
      <sheetName val="B"/>
      <sheetName val="119"/>
      <sheetName val="入力規則"/>
      <sheetName val="触らないで！"/>
      <sheetName val="装備比較"/>
      <sheetName val="Trial Balance"/>
      <sheetName val="N-Value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Setup"/>
      <sheetName val="IPPM"/>
      <sheetName val="2nd_row_JIT"/>
      <sheetName val="qad_TB"/>
      <sheetName val="BOM_Compile1"/>
      <sheetName val="Kautex_4WD_St_IV_P&amp;D"/>
      <sheetName val="Sachs_FL_WHL"/>
      <sheetName val="#ofclose__xl"/>
      <sheetName val="3-Etudes_SCG"/>
      <sheetName val="Page_14-A"/>
      <sheetName val="QOS_Graph"/>
      <sheetName val="Dashboard_Database"/>
      <sheetName val="31_12_03"/>
      <sheetName val="Material prices"/>
      <sheetName val="WF"/>
      <sheetName val="2nd_row_JIT1"/>
      <sheetName val="C214_9306#251"/>
      <sheetName val="Income_Statement1"/>
      <sheetName val="10-1_Media1"/>
      <sheetName val="Front_Row_BOM1"/>
      <sheetName val="qad_TB1"/>
      <sheetName val="R_BOM_Subs1"/>
      <sheetName val="X11C_Parts_List1"/>
      <sheetName val="SCS_III1"/>
      <sheetName val="Codes_-_NNA_-_04_27_01_logic1"/>
      <sheetName val="BOM_Compile2"/>
      <sheetName val="HKKalk280100_modifiziert1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[48810真_xl"/>
      <sheetName val="mm10"/>
      <sheetName val="ASF_INVENTORY"/>
      <sheetName val="FORECAST_"/>
      <sheetName val="KRISTY_FINAL"/>
      <sheetName val="ADD_FORECAST(NEW_PRODUCTS)"/>
      <sheetName val="JAN_FAINAL"/>
      <sheetName val="数量詳細_"/>
      <sheetName val="Balance_Sheet"/>
      <sheetName val="Fixed_Assets"/>
      <sheetName val="品目リスト"/>
      <sheetName val="接圧"/>
      <sheetName val="抵抗測定"/>
      <sheetName val="ｶﾒﾗ"/>
      <sheetName val="ﾒｲﾝ基板"/>
      <sheetName val="バス"/>
      <sheetName val="改版履歴"/>
      <sheetName val="toyota"/>
      <sheetName val="basic data"/>
      <sheetName val="Present"/>
      <sheetName val="まとめデータ"/>
      <sheetName val="VOL"/>
      <sheetName val="配置表"/>
      <sheetName val="계산DATA입력"/>
      <sheetName val="_48810真_xlGlcest"/>
      <sheetName val="Calculator"/>
      <sheetName val="Stamping PET"/>
      <sheetName val="Hot Stamping"/>
      <sheetName val="Press Selection"/>
      <sheetName val="Is"/>
      <sheetName val="major"/>
      <sheetName val="PC一覧"/>
      <sheetName val="選択データベース"/>
      <sheetName val="構成部品表"/>
      <sheetName val="dcf"/>
      <sheetName val="8-12"/>
      <sheetName val="1.1-1.2"/>
      <sheetName val="ENG油洩れ"/>
      <sheetName val="TREND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1)Wood Shop"/>
      <sheetName val="2)mold shop"/>
      <sheetName val="Mach Costs"/>
      <sheetName val="Mldg Resin"/>
      <sheetName val="MOTOc _ _ご__x005f_x0012___x005f"/>
      <sheetName val="MOTOc ࠀ 笰ごꒈ_x005f_x0012_ꐸ_x005f"/>
      <sheetName val="MOTGc_x0000_ࠀ_x0000_笰ごꒈ_x0012_ꐸ"/>
      <sheetName val="MOTOc____ご__x0012___x0012____&gt;ご"/>
      <sheetName val="MOTOc_ࠀ_笰ごꒈ_x0012_ꐸ_x0012_뜝瞮_猰ご"/>
      <sheetName val="MOTGc_ࠀ_笰ごꒈ_x0012_ꐸ_x0012_뜝瞮___"/>
      <sheetName val="MOTOc ࠀ笰ごꒈ_x005f_x0012_ꐸ_"/>
      <sheetName val="MOTOc____ご__x005f_x005f_x"/>
      <sheetName val="MOTOc_ࠀ_笰ごꒈ_x005f_x005f_x"/>
      <sheetName val="MOTOc_ࠀ笰ごꒈ_x005f_x005f_x0"/>
      <sheetName val="MOTOc _ _ご__x005f_x005f_x"/>
      <sheetName val="MOTOc ࠀ 笰ごꒈ_x005f_x005f_x"/>
      <sheetName val="MOTOc ࠀ笰ごꒈ_x005f_x005f_x0"/>
      <sheetName val="MOTOc_x005f_x005f_x005f_x0000__"/>
      <sheetName val="MOTGc_x005f_x0000_ࠀ_x0000"/>
      <sheetName val="MOTGc_ࠀ_笰ごꒈ_x005f_x0012_ꐸ_x005f"/>
      <sheetName val="Hoja3"/>
      <sheetName val="Entregas"/>
      <sheetName val="Hoja4"/>
      <sheetName val="Produccion"/>
      <sheetName val="Hoja1"/>
      <sheetName val="MOTOc _ _ご__x005f_x005f_x005f_x005f_x005f_x005f_x"/>
      <sheetName val="MOTOc ࠀ 笰ごꒈ_x005f_x005f_x005f_x005f_x005f_x005f_x"/>
      <sheetName val="MOTOc ࠀ笰ごꒈ_x005f_x005f_x005f_x005f_x005f_x005f_x0"/>
      <sheetName val="MOTGc_x005f_x005f_x005f_x0000_ࠀ_x005f_x005f_x0000"/>
      <sheetName val="MOTGc_ࠀ_笰ごꒈ_x005f_x005f_x005f_x0012_ꐸ_x005f"/>
      <sheetName val="試作台数"/>
      <sheetName val="MRD"/>
      <sheetName val="schedule"/>
      <sheetName val="Spec"/>
      <sheetName val="二.POSITION.XLS"/>
      <sheetName val="PL_BS_CF2"/>
      <sheetName val="Man_power2"/>
      <sheetName val="New_Prices2"/>
      <sheetName val="CBD_Kolben2"/>
      <sheetName val="wip-Dec_2"/>
      <sheetName val="PL_BS_CF3"/>
      <sheetName val="Man_power3"/>
      <sheetName val="New_Prices3"/>
      <sheetName val="CBD_Kolben3"/>
      <sheetName val="wip-Dec_3"/>
      <sheetName val="PL_BS_CF4"/>
      <sheetName val="Man_power4"/>
      <sheetName val="New_Prices4"/>
      <sheetName val="CBD_Kolben4"/>
      <sheetName val="wip-Dec_4"/>
      <sheetName val="Cómputo_B5"/>
      <sheetName val="PL_BS_CF5"/>
      <sheetName val="Man_power5"/>
      <sheetName val="New_Prices5"/>
      <sheetName val="CBD_Kolben5"/>
      <sheetName val="wip-Dec_5"/>
      <sheetName val="Cómputo_B6"/>
      <sheetName val="PL_BS_CF6"/>
      <sheetName val="Man_power6"/>
      <sheetName val="New_Prices6"/>
      <sheetName val="CBD_Kolben6"/>
      <sheetName val="HPS_Slit_Coil_(Centralia)6"/>
      <sheetName val="wip-Dec_6"/>
      <sheetName val="Cómputo_B7"/>
      <sheetName val="PL_BS_CF7"/>
      <sheetName val="Man_power7"/>
      <sheetName val="New_Prices7"/>
      <sheetName val="CBD_Kolben7"/>
      <sheetName val="HPS_Slit_Coil_(Centralia)7"/>
      <sheetName val="wip-Dec_7"/>
      <sheetName val="99-2000"/>
      <sheetName val="Cómputo_B8"/>
      <sheetName val="PL_BS_CF8"/>
      <sheetName val="BOM_TOP10"/>
      <sheetName val="Material_Input_Status10"/>
      <sheetName val="Vehicle_Parts_List10"/>
      <sheetName val="Seatbelt_Guides9"/>
      <sheetName val="Stowage_Tray9"/>
      <sheetName val="Ideas_Entered9"/>
      <sheetName val="PRICE_STRAT_FOR_3F9"/>
      <sheetName val="J_or_E9"/>
      <sheetName val="Man_power8"/>
      <sheetName val="New_Prices8"/>
      <sheetName val="CBD_Kolben8"/>
      <sheetName val="HPS_Slit_Coil_(Centralia)8"/>
      <sheetName val="wip-Dec_8"/>
      <sheetName val="Cómputo_B9"/>
      <sheetName val="PL_BS_CF9"/>
      <sheetName val="BOM_TOP11"/>
      <sheetName val="Material_Input_Status11"/>
      <sheetName val="Vehicle_Parts_List11"/>
      <sheetName val="Kapitaleinsatz_&amp;_Umsatz10"/>
      <sheetName val="Herstellkosten_(Referenz)10"/>
      <sheetName val="Working_Capital10"/>
      <sheetName val="K440_can_wake-up_logic10"/>
      <sheetName val="Seatbelt_Guides10"/>
      <sheetName val="Stowage_Tray10"/>
      <sheetName val="Ideas_Entered10"/>
      <sheetName val="PRICE_STRAT_FOR_3F10"/>
      <sheetName val="J_or_E10"/>
      <sheetName val="Man_power9"/>
      <sheetName val="New_Prices9"/>
      <sheetName val="CBD_Kolben9"/>
      <sheetName val="HPS_Slit_Coil_(Centralia)9"/>
      <sheetName val="wip-Dec_9"/>
      <sheetName val="General_Data"/>
      <sheetName val="INVEST_LIST"/>
      <sheetName val="LCL_GENT0_4444,1_8JPN"/>
      <sheetName val="Offshoring_MODEL"/>
      <sheetName val="Multiple_Choice_Data"/>
      <sheetName val="Program_Effort_matrix"/>
      <sheetName val="Data_Source"/>
      <sheetName val="Data_Validation"/>
      <sheetName val="Functional_Milest_#3_Checklist"/>
      <sheetName val="Input_of_fleet_retail_vol__"/>
      <sheetName val="FEP_Lookup"/>
      <sheetName val="Cómputo_B10"/>
      <sheetName val="PL_BS_CF10"/>
      <sheetName val="BOM_TOP12"/>
      <sheetName val="Material_Input_Status12"/>
      <sheetName val="Vehicle_Parts_List12"/>
      <sheetName val="Kapitaleinsatz_&amp;_Umsatz11"/>
      <sheetName val="Herstellkosten_(Referenz)11"/>
      <sheetName val="Working_Capital11"/>
      <sheetName val="K440_can_wake-up_logic11"/>
      <sheetName val="Seatbelt_Guides11"/>
      <sheetName val="Stowage_Tray11"/>
      <sheetName val="Ideas_Entered11"/>
      <sheetName val="PRICE_STRAT_FOR_3F11"/>
      <sheetName val="J_or_E11"/>
      <sheetName val="Man_power10"/>
      <sheetName val="New_Prices10"/>
      <sheetName val="CBD_Kolben10"/>
      <sheetName val="HPS_Slit_Coil_(Centralia)10"/>
      <sheetName val="wip-Dec_10"/>
      <sheetName val="Balance_Sheet1"/>
      <sheetName val="Fixed_Assets1"/>
      <sheetName val="Pre-concept_AX02"/>
      <sheetName val="Burden_28001"/>
      <sheetName val="General_Data1"/>
      <sheetName val="INVEST_LIST1"/>
      <sheetName val="LCL_GENT0_4444,1_8JPN1"/>
      <sheetName val="Costing_Wave_2_STT1"/>
      <sheetName val="BoM_(Wave_2)1"/>
      <sheetName val="Sub-commodity_List1"/>
      <sheetName val="DATA_SHEET1"/>
      <sheetName val="Offshoring_MODEL1"/>
      <sheetName val="Multiple_Choice_Data1"/>
      <sheetName val="Program_Effort_matrix1"/>
      <sheetName val="Data_Source1"/>
      <sheetName val="Data_Validation1"/>
      <sheetName val="GMX_0021"/>
      <sheetName val="Functional_Milest_#3_Checklist1"/>
      <sheetName val="Input_of_fleet_retail_vol__1"/>
      <sheetName val="FEP_Lookup1"/>
      <sheetName val="Cómputo_B11"/>
      <sheetName val="PL_BS_CF11"/>
      <sheetName val="BOM_TOP13"/>
      <sheetName val="Material_Input_Status13"/>
      <sheetName val="Vehicle_Parts_List13"/>
      <sheetName val="Kapitaleinsatz_&amp;_Umsatz12"/>
      <sheetName val="Herstellkosten_(Referenz)12"/>
      <sheetName val="Working_Capital12"/>
      <sheetName val="K440_can_wake-up_logic12"/>
      <sheetName val="Seatbelt_Guides12"/>
      <sheetName val="Stowage_Tray12"/>
      <sheetName val="Ideas_Entered12"/>
      <sheetName val="PRICE_STRAT_FOR_3F12"/>
      <sheetName val="J_or_E12"/>
      <sheetName val="Man_power11"/>
      <sheetName val="New_Prices11"/>
      <sheetName val="CBD_Kolben11"/>
      <sheetName val="HPS_Slit_Coil_(Centralia)11"/>
      <sheetName val="wip-Dec_11"/>
      <sheetName val="Front_CTH2"/>
      <sheetName val="Rear_CTH2"/>
      <sheetName val="Front_LTH2"/>
      <sheetName val="Rear_LTH2"/>
      <sheetName val="2_대외공문2"/>
      <sheetName val="B-Car_Rates2"/>
      <sheetName val="Inflation_&amp;_Exchange2"/>
      <sheetName val="Component_Detail2"/>
      <sheetName val="_48810真_xl2"/>
      <sheetName val="_48810真_xls2"/>
      <sheetName val="R_Specific_request_2"/>
      <sheetName val="Cooling_Unit2"/>
      <sheetName val="Point_22"/>
      <sheetName val="(7__FR_&amp;_RR_axle_mass)2"/>
      <sheetName val="Balance_Sheet2"/>
      <sheetName val="Fixed_Assets2"/>
      <sheetName val="TB_Jan-Dec962"/>
      <sheetName val="Managerial_Remuneration-Dec962"/>
      <sheetName val="---_(2)2"/>
      <sheetName val="PO_&amp;_SA_List2"/>
      <sheetName val="Start_Here2"/>
      <sheetName val="GRN_Report_0706-_03072"/>
      <sheetName val="Waterfall__0_Toolb2"/>
      <sheetName val="Pre-concept_AX03"/>
      <sheetName val="Sheet_02"/>
      <sheetName val="Sheet_4_VTL2"/>
      <sheetName val="OPER__SPECS2"/>
      <sheetName val="RAW_MATERIAL2"/>
      <sheetName val="Burden_28002"/>
      <sheetName val="General_Data2"/>
      <sheetName val="Package_Presentation2"/>
      <sheetName val="Business_Plan2"/>
      <sheetName val="48810真_xls2"/>
      <sheetName val="INVEST_LIST2"/>
      <sheetName val="LCL_GENT0_4444,1_8JPN2"/>
      <sheetName val="C214_9306#252"/>
      <sheetName val="PCQIS_Warrty_data2"/>
      <sheetName val="Costing_Wave_2_STT2"/>
      <sheetName val="BoM_(Wave_2)2"/>
      <sheetName val="Sub-commodity_List2"/>
      <sheetName val="Cap'l_Input2"/>
      <sheetName val="_48810真_xl__Glcest2"/>
      <sheetName val="_48810真_xls____2"/>
      <sheetName val="[48810真_xl??Glcest2"/>
      <sheetName val="[48810真_xls????2"/>
      <sheetName val="140_loabor2"/>
      <sheetName val="Sheet1_(7)2"/>
      <sheetName val="DATA_SHEET2"/>
      <sheetName val="set_date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GMX_0022"/>
      <sheetName val="Functional_Milest_#3_Checklist2"/>
      <sheetName val="Input_of_fleet_retail_vol__2"/>
      <sheetName val="FEP_Lookup2"/>
      <sheetName val="Cómputo_B12"/>
      <sheetName val="PL_BS_CF12"/>
      <sheetName val="BOM_TOP14"/>
      <sheetName val="Material_Input_Status14"/>
      <sheetName val="Vehicle_Parts_List14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3"/>
      <sheetName val="PRICE_STRAT_FOR_3F13"/>
      <sheetName val="J_or_E13"/>
      <sheetName val="Man_power12"/>
      <sheetName val="New_Prices12"/>
      <sheetName val="CBD_Kolben12"/>
      <sheetName val="HPS_Slit_Coil_(Centralia)12"/>
      <sheetName val="wip-Dec_12"/>
      <sheetName val="Front_CTH3"/>
      <sheetName val="Rear_CTH3"/>
      <sheetName val="Front_LTH3"/>
      <sheetName val="Rear_LTH3"/>
      <sheetName val="2_대외공문3"/>
      <sheetName val="B-Car_Rates3"/>
      <sheetName val="Inflation_&amp;_Exchange3"/>
      <sheetName val="dongia_(2)3"/>
      <sheetName val="P_2_VAR組合せ表3"/>
      <sheetName val="Component_Detail3"/>
      <sheetName val="PN_LIST_(2)3"/>
      <sheetName val="PN_LIST_P33B3"/>
      <sheetName val="Sheet1_(2)3"/>
      <sheetName val="_48810真_xl3"/>
      <sheetName val="_48810真_xls3"/>
      <sheetName val="R_Specific_request_3"/>
      <sheetName val="pad_assy3"/>
      <sheetName val="Pre_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61B_(J)3"/>
      <sheetName val="X61B_(E)3"/>
      <sheetName val="Cooling_Unit3"/>
      <sheetName val="Rubriques_MC3"/>
      <sheetName val="Hyp_DDRH3"/>
      <sheetName val="A-B(exp_)3"/>
      <sheetName val="_d_l___(full-SUV)3"/>
      <sheetName val="Point_23"/>
      <sheetName val="(7__FR_&amp;_RR_axle_mass)3"/>
      <sheetName val="Balance_Sheet3"/>
      <sheetName val="Fixed_Assets3"/>
      <sheetName val="TB_Jan-Dec963"/>
      <sheetName val="Managerial_Remuneration-Dec963"/>
      <sheetName val="---_(2)3"/>
      <sheetName val="PO_&amp;_SA_List3"/>
      <sheetName val="Start_Here3"/>
      <sheetName val="GRN_Report_0706-_03073"/>
      <sheetName val="Waterfall__0_Toolb3"/>
      <sheetName val="Pre-concept_AX04"/>
      <sheetName val="Sheet_03"/>
      <sheetName val="Sheet_4_VTL3"/>
      <sheetName val="OPER__SPECS3"/>
      <sheetName val="RAW_MATERIAL3"/>
      <sheetName val="Burden_28003"/>
      <sheetName val="General_Data3"/>
      <sheetName val="Package_Presentation3"/>
      <sheetName val="Business_Plan3"/>
      <sheetName val="48810真_xls3"/>
      <sheetName val="INVEST_LIST3"/>
      <sheetName val="LCL_GENT0_4444,1_8JPN3"/>
      <sheetName val="C214_9306#253"/>
      <sheetName val="PCQIS_Warrty_data3"/>
      <sheetName val="Costing_Wave_2_STT3"/>
      <sheetName val="BoM_(Wave_2)3"/>
      <sheetName val="Sub-commodity_List3"/>
      <sheetName val="Cap'l_Input3"/>
      <sheetName val="_48810真_xl__Glcest3"/>
      <sheetName val="_48810真_xls____3"/>
      <sheetName val="[48810真_xl??Glcest3"/>
      <sheetName val="[48810真_xls????3"/>
      <sheetName val="140_loabor3"/>
      <sheetName val="Sheet1_(7)3"/>
      <sheetName val="DATA_SHEET3"/>
      <sheetName val="set_date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GMX_0023"/>
      <sheetName val="Functional_Milest_#3_Checklist3"/>
      <sheetName val="Input_of_fleet_retail_vol__3"/>
      <sheetName val="FEP_Lookup3"/>
      <sheetName val="FDR_BUDGET_2001_EISENACH3"/>
      <sheetName val="Cómputo_B13"/>
      <sheetName val="PL_BS_CF13"/>
      <sheetName val="BOM_TOP15"/>
      <sheetName val="Material_Input_Status15"/>
      <sheetName val="Vehicle_Parts_List15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4"/>
      <sheetName val="PRICE_STRAT_FOR_3F14"/>
      <sheetName val="J_or_E14"/>
      <sheetName val="Man_power13"/>
      <sheetName val="New_Prices13"/>
      <sheetName val="CBD_Kolben13"/>
      <sheetName val="HPS_Slit_Coil_(Centralia)13"/>
      <sheetName val="wip-Dec_13"/>
      <sheetName val="Front_CTH4"/>
      <sheetName val="Rear_CTH4"/>
      <sheetName val="Front_LTH4"/>
      <sheetName val="Rear_LTH4"/>
      <sheetName val="2_대외공문4"/>
      <sheetName val="B-Car_Rates4"/>
      <sheetName val="Inflation_&amp;_Exchange4"/>
      <sheetName val="dongia_(2)4"/>
      <sheetName val="P_2_VAR組合せ表4"/>
      <sheetName val="702_515_881t5"/>
      <sheetName val="Ref_IMM_Sizes5"/>
      <sheetName val="Prog_INFO5"/>
      <sheetName val="Component_Detail4"/>
      <sheetName val="PN_LIST_(2)4"/>
      <sheetName val="PN_LIST_P33B4"/>
      <sheetName val="Sheet1_(2)4"/>
      <sheetName val="IVP_und_Afa5"/>
      <sheetName val="_48810真_xl4"/>
      <sheetName val="_48810真_xls4"/>
      <sheetName val="R_Specific_request_4"/>
      <sheetName val="pad_assy4"/>
      <sheetName val="Pre_4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contract_AGER5"/>
      <sheetName val="contract_APOR5"/>
      <sheetName val="market_AGER5"/>
      <sheetName val="market_APOR5"/>
      <sheetName val="Marea_MY5"/>
      <sheetName val="Brava-o_MY5"/>
      <sheetName val="P_TO5"/>
      <sheetName val="Part_Pictorials5"/>
      <sheetName val="JCAE_Sale_Price5"/>
      <sheetName val="R_FJS_CAR_(old)5"/>
      <sheetName val="Reference_5"/>
      <sheetName val="645a_9-18_PTO_4_35"/>
      <sheetName val="GG_S&amp;O_List5"/>
      <sheetName val="Operating_Plan_Changes5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61B_(J)4"/>
      <sheetName val="X61B_(E)4"/>
      <sheetName val="Cooling_Unit4"/>
      <sheetName val="Rubriques_MC4"/>
      <sheetName val="Hyp_DDRH4"/>
      <sheetName val="A-B(exp_)4"/>
      <sheetName val="_d_l___(full-SUV)4"/>
      <sheetName val="Point_24"/>
      <sheetName val="(7__FR_&amp;_RR_axle_mass)4"/>
      <sheetName val="차체_품안표5"/>
      <sheetName val="CUSTOMER_(DETAIL)5"/>
      <sheetName val="尾门板总成_5"/>
      <sheetName val="Exploded_End_Items5"/>
      <sheetName val="Parameters_SSR5"/>
      <sheetName val="Balance_Sheet4"/>
      <sheetName val="Fixed_Assets4"/>
      <sheetName val="TB_Jan-Dec964"/>
      <sheetName val="Managerial_Remuneration-Dec964"/>
      <sheetName val="---_(2)4"/>
      <sheetName val="PO_&amp;_SA_List4"/>
      <sheetName val="Start_Here4"/>
      <sheetName val="GRN_Report_0706-_03074"/>
      <sheetName val="Waterfall__0_Toolb4"/>
      <sheetName val="Pre-concept_AX05"/>
      <sheetName val="Sheet_04"/>
      <sheetName val="Sheet_4_VTL4"/>
      <sheetName val="OPER__SPECS4"/>
      <sheetName val="RAW_MATERIAL4"/>
      <sheetName val="Burden_28004"/>
      <sheetName val="General_Data4"/>
      <sheetName val="Package_Presentation4"/>
      <sheetName val="Business_Plan4"/>
      <sheetName val="48810真_xls4"/>
      <sheetName val="INVEST_LIST4"/>
      <sheetName val="LCL_GENT0_4444,1_8JPN4"/>
      <sheetName val="C214_9306#254"/>
      <sheetName val="PCQIS_Warrty_data4"/>
      <sheetName val="Costing_Wave_2_STT4"/>
      <sheetName val="BoM_(Wave_2)4"/>
      <sheetName val="Sub-commodity_List4"/>
      <sheetName val="Cap'l_Input4"/>
      <sheetName val="_48810真_xl__Glcest4"/>
      <sheetName val="_48810真_xls____4"/>
      <sheetName val="[48810真_xl??Glcest4"/>
      <sheetName val="[48810真_xls????4"/>
      <sheetName val="140_loabor4"/>
      <sheetName val="Sheet1_(7)4"/>
      <sheetName val="DATA_SHEET4"/>
      <sheetName val="set_date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GMX_0024"/>
      <sheetName val="Functional_Milest_#3_Checklist4"/>
      <sheetName val="Input_of_fleet_retail_vol__4"/>
      <sheetName val="FEP_Lookup4"/>
      <sheetName val="FDR_BUDGET_2001_EISENACH4"/>
      <sheetName val="Cómputo_B14"/>
      <sheetName val="PL_BS_CF14"/>
      <sheetName val="BOM_TOP16"/>
      <sheetName val="Material_Input_Status16"/>
      <sheetName val="Vehicle_Parts_List16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5"/>
      <sheetName val="PRICE_STRAT_FOR_3F15"/>
      <sheetName val="J_or_E15"/>
      <sheetName val="Man_power14"/>
      <sheetName val="New_Prices14"/>
      <sheetName val="CBD_Kolben14"/>
      <sheetName val="HPS_Slit_Coil_(Centralia)14"/>
      <sheetName val="wip-Dec_14"/>
      <sheetName val="Front_CTH5"/>
      <sheetName val="Rear_CTH5"/>
      <sheetName val="Front_LTH5"/>
      <sheetName val="Rear_LTH5"/>
      <sheetName val="Antivol_D26"/>
      <sheetName val="2_대외공문5"/>
      <sheetName val="B-Car_Rates5"/>
      <sheetName val="Inflation_&amp;_Exchange5"/>
      <sheetName val="PN_LIST6"/>
      <sheetName val="F7_Custom_Service_Center_(CSC)6"/>
      <sheetName val="F5_E1-TEI_6"/>
      <sheetName val="F5_Specific_expenses_Vol_Drop6"/>
      <sheetName val="F5_Specific_expenses6"/>
      <sheetName val="dongia_(2)5"/>
      <sheetName val="342A_Block6"/>
      <sheetName val="P_2_VAR組合せ表5"/>
      <sheetName val="問題課題(pattern_3)6"/>
      <sheetName val="Stamping_Tool_building_Hrs6"/>
      <sheetName val="Stamping_Burden6"/>
      <sheetName val="TT_(13)7"/>
      <sheetName val="New_DYNA7"/>
      <sheetName val="Table_Master7"/>
      <sheetName val="LESCI_J776"/>
      <sheetName val="391_各6"/>
      <sheetName val="DV_Release6"/>
      <sheetName val="Read_me_first6"/>
      <sheetName val="ebom_excel6"/>
      <sheetName val="qad_bom6"/>
      <sheetName val="Trim_Dev_Materials7"/>
      <sheetName val="Non_Labour_Forecast7"/>
      <sheetName val="Costed_Parts_Matrix7"/>
      <sheetName val="Engineering_Assumptions7"/>
      <sheetName val="Labour_Forecast7"/>
      <sheetName val="Default_Rates6"/>
      <sheetName val="After_Sales_Supplier_#'s6"/>
      <sheetName val="FY99_Volume6"/>
      <sheetName val="Japanese_Summary6"/>
      <sheetName val="VAC_BLK_CALC_7"/>
      <sheetName val="Blank_AQR_(old)7"/>
      <sheetName val="CAP_PLAN7"/>
      <sheetName val="PKG_&amp;_FRT7"/>
      <sheetName val="PROCESS_INFO7"/>
      <sheetName val="EPW_06307"/>
      <sheetName val="Process_Summary7"/>
      <sheetName val="Europe_PU-17"/>
      <sheetName val="FB_sepa_S27"/>
      <sheetName val="Report_Key7"/>
      <sheetName val="Original_ED&amp;D_summary7"/>
      <sheetName val="E_TOPICS6"/>
      <sheetName val="Data_01016"/>
      <sheetName val="JT3_0견적-구17"/>
      <sheetName val="DD96_1_186"/>
      <sheetName val="Croisements_(Ai_-_Ej_-_Mk)_X857"/>
      <sheetName val="organization_data6"/>
      <sheetName val="Labor_cost6"/>
      <sheetName val="SU_BOM_200712136"/>
      <sheetName val="Total_Income_Statement7"/>
      <sheetName val="Price_J60E67"/>
      <sheetName val="Tooling_breakdown6"/>
      <sheetName val="Inputs_and_Data7"/>
      <sheetName val="Ideal_Cost6"/>
      <sheetName val="minimum_lot_size6"/>
      <sheetName val="Interior_Trim6"/>
      <sheetName val="VIM_Data6"/>
      <sheetName val="PRIX_20096"/>
      <sheetName val="Fert_ablauf6"/>
      <sheetName val="702_515_881t6"/>
      <sheetName val="cc_0214_23006"/>
      <sheetName val="_DATA6"/>
      <sheetName val="表5-2_地区別CO2排出実績6"/>
      <sheetName val="ECN-Mold_Progress6"/>
      <sheetName val="HL_extract5"/>
      <sheetName val="CHHS_AVSS65"/>
      <sheetName val="Data_Table5"/>
      <sheetName val="4__Project_Plan5"/>
      <sheetName val="Laser_Weld6"/>
      <sheetName val="LOAD_HOURS6"/>
      <sheetName val="Stock_Price6"/>
      <sheetName val="진행_DATA_(2)6"/>
      <sheetName val="Vol_&amp;_Assumpt6"/>
      <sheetName val="Ref_IMM_Sizes6"/>
      <sheetName val="Prog_INFO6"/>
      <sheetName val="工程別見積り_(SP)5"/>
      <sheetName val="X61B_ZH2E_L1_#16"/>
      <sheetName val="結果一覧_ｼｰﾄ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Product_Validation6"/>
      <sheetName val="Part_by_Part6"/>
      <sheetName val="5_UPS_Data6"/>
      <sheetName val="Roll_Out_-_Limit6"/>
      <sheetName val="Component_Detail5"/>
      <sheetName val="Specific_Data6"/>
      <sheetName val="Input_Sheet6"/>
      <sheetName val="Plant_Data5"/>
      <sheetName val="List_Data6"/>
      <sheetName val="Key_Function_in_Master_FMEA5"/>
      <sheetName val="Sales_by_Customer5"/>
      <sheetName val="PN_LIST_(2)5"/>
      <sheetName val="PN_LIST_P33B5"/>
      <sheetName val="ALL_PARTS_PRICE_LIST6"/>
      <sheetName val="Ass'y-A_(Day)6"/>
      <sheetName val="094W原紙_5"/>
      <sheetName val="Annual_Sales5"/>
      <sheetName val="BU_Summary_Data6"/>
      <sheetName val="Sheet1_(2)5"/>
      <sheetName val="IVP_und_Afa6"/>
      <sheetName val="Full_list_0204255"/>
      <sheetName val="FUNCTION_CHART5"/>
      <sheetName val="RM_cost_Evapo_Standarti6"/>
      <sheetName val="RS_Sound_Add__Module6"/>
      <sheetName val="TMMI_SEQUOIA_20115"/>
      <sheetName val="Issues_log5"/>
      <sheetName val="Format_info5"/>
      <sheetName val="_48810真_xl5"/>
      <sheetName val="_48810真_xls5"/>
      <sheetName val="R_Specific_request_5"/>
      <sheetName val="pad_assy5"/>
      <sheetName val="Pre_5"/>
      <sheetName val="FACT_B6"/>
      <sheetName val="Notice_Link6"/>
      <sheetName val="ALPL_0305146"/>
      <sheetName val="?d?l??_(full-SUV)5"/>
      <sheetName val="cycle_time_reduction6"/>
      <sheetName val="Base_Info6"/>
      <sheetName val="0_Cuota5"/>
      <sheetName val="Income_Statem6"/>
      <sheetName val="Mechanical_Handle_Grained6"/>
      <sheetName val="信息费用预算表(A4)_5"/>
      <sheetName val="IAC_Quote_Processes6"/>
      <sheetName val="Sq_Area_INPUT6"/>
      <sheetName val="LPIM_BLK_CALC6"/>
      <sheetName val="ASSET_PLAN6"/>
      <sheetName val="_Cycle_Times6"/>
      <sheetName val="DIE_CUT_ROLL_CALC6"/>
      <sheetName val="EFFICIENCY_VS_VOLUME6"/>
      <sheetName val="TOOL_INFO6"/>
      <sheetName val="contract_AGER6"/>
      <sheetName val="contract_APOR6"/>
      <sheetName val="market_AGER6"/>
      <sheetName val="market_APOR6"/>
      <sheetName val="Marea_MY6"/>
      <sheetName val="Brava-o_MY6"/>
      <sheetName val="P_TO6"/>
      <sheetName val="Part_Pictorials6"/>
      <sheetName val="JCAE_Sale_Price6"/>
      <sheetName val="R_FJS_CAR_(old)6"/>
      <sheetName val="Reference_6"/>
      <sheetName val="645a_9-18_PTO_4_36"/>
      <sheetName val="GG_S&amp;O_List6"/>
      <sheetName val="Operating_Plan_Changes6"/>
      <sheetName val="costes_internos5"/>
      <sheetName val="Process_means6"/>
      <sheetName val="Fixture_List6"/>
      <sheetName val="Sheet6_(3)5"/>
      <sheetName val="Customer_Part_Approval6"/>
      <sheetName val="Development_Start6"/>
      <sheetName val="Final_Production_Release6"/>
      <sheetName val="01_3_28現在5"/>
      <sheetName val="Incr_Inv_Tool5"/>
      <sheetName val="Budget_base5"/>
      <sheetName val="contents_(English)5"/>
      <sheetName val="設変通知書_(E)5"/>
      <sheetName val="Rev_#1_&amp;_#25"/>
      <sheetName val="AM_6M_945"/>
      <sheetName val="ｺｽﾄ比較_(総括)5"/>
      <sheetName val="part_list_C55"/>
      <sheetName val="140N_Part_Local_(SE)5"/>
      <sheetName val="issue_destination5"/>
      <sheetName val="A3C_Data5"/>
      <sheetName val="勤務ｼﾌﾄﾍﾞｰｽ表_下期5"/>
      <sheetName val="Barcode_D&amp;F5"/>
      <sheetName val="PSA_T75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61B_(J)5"/>
      <sheetName val="X61B_(E)5"/>
      <sheetName val="Cooling_Unit5"/>
      <sheetName val="Rubriques_MC5"/>
      <sheetName val="Hyp_DDRH5"/>
      <sheetName val="A-B(exp_)5"/>
      <sheetName val="_d_l___(full-SUV)5"/>
      <sheetName val="Chart_Data_Formulas5"/>
      <sheetName val="Just_for_calculation5"/>
      <sheetName val="Point_25"/>
      <sheetName val="(7__FR_&amp;_RR_axle_mass)5"/>
      <sheetName val="차체_품안표6"/>
      <sheetName val="CUSTOMER_(DETAIL)6"/>
      <sheetName val="尾门板总成_6"/>
      <sheetName val="Exploded_End_Items6"/>
      <sheetName val="Parameters_SSR6"/>
      <sheetName val="Balance_Sheet5"/>
      <sheetName val="Fixed_Assets5"/>
      <sheetName val="TB_Jan-Dec965"/>
      <sheetName val="Managerial_Remuneration-Dec965"/>
      <sheetName val="---_(2)5"/>
      <sheetName val="PO_&amp;_SA_List5"/>
      <sheetName val="Start_Here5"/>
      <sheetName val="GRN_Report_0706-_03075"/>
      <sheetName val="Waterfall__0_Toolb5"/>
      <sheetName val="Pre-concept_AX06"/>
      <sheetName val="Sheet_05"/>
      <sheetName val="Sheet_4_VTL5"/>
      <sheetName val="OPER__SPECS5"/>
      <sheetName val="RAW_MATERIAL5"/>
      <sheetName val="Burden_28005"/>
      <sheetName val="General_Data5"/>
      <sheetName val="Package_Presentation5"/>
      <sheetName val="Business_Plan5"/>
      <sheetName val="48810真_xls5"/>
      <sheetName val="INVEST_LIST5"/>
      <sheetName val="LCL_GENT0_4444,1_8JPN5"/>
      <sheetName val="Forração_PP_DE5"/>
      <sheetName val="Données_transversales_pays5"/>
      <sheetName val="C214_9306#255"/>
      <sheetName val="PCQIS_Warrty_data5"/>
      <sheetName val="Volume_Hypothesis5"/>
      <sheetName val="Costing_Wave_2_STT5"/>
      <sheetName val="BoM_(Wave_2)5"/>
      <sheetName val="Sub-commodity_List5"/>
      <sheetName val="Cap'l_Input5"/>
      <sheetName val="_48810真_xl__Glcest5"/>
      <sheetName val="_48810真_xls____5"/>
      <sheetName val="[48810真_xl??Glcest5"/>
      <sheetName val="[48810真_xls????5"/>
      <sheetName val="140_loabor5"/>
      <sheetName val="Sheet1_(7)5"/>
      <sheetName val="DATA_SHEET5"/>
      <sheetName val="set_date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GMX_0025"/>
      <sheetName val="Functional_Milest_#3_Checklist5"/>
      <sheetName val="Input_of_fleet_retail_vol__5"/>
      <sheetName val="FEP_Lookup5"/>
      <sheetName val="FDR_BUDGET_2001_EISENACH5"/>
      <sheetName val="Cómputo_B15"/>
      <sheetName val="PL_BS_CF15"/>
      <sheetName val="BOM_TOP17"/>
      <sheetName val="Material_Input_Status17"/>
      <sheetName val="Vehicle_Parts_List17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6"/>
      <sheetName val="PRICE_STRAT_FOR_3F16"/>
      <sheetName val="J_or_E16"/>
      <sheetName val="Man_power15"/>
      <sheetName val="New_Prices15"/>
      <sheetName val="CBD_Kolben15"/>
      <sheetName val="HPS_Slit_Coil_(Centralia)15"/>
      <sheetName val="wip-Dec_15"/>
      <sheetName val="Front_CTH6"/>
      <sheetName val="Rear_CTH6"/>
      <sheetName val="Front_LTH6"/>
      <sheetName val="Rear_LTH6"/>
      <sheetName val="Antivol_D27"/>
      <sheetName val="2_대외공문6"/>
      <sheetName val="B-Car_Rates6"/>
      <sheetName val="Inflation_&amp;_Exchange6"/>
      <sheetName val="MATRIZ_POR_AREA9"/>
      <sheetName val="PN_LIST7"/>
      <sheetName val="F7_Custom_Service_Center_(CSC)7"/>
      <sheetName val="F5_E1-TEI_7"/>
      <sheetName val="F5_Specific_expenses_Vol_Drop7"/>
      <sheetName val="F5_Specific_expenses7"/>
      <sheetName val="dongia_(2)6"/>
      <sheetName val="342A_Block7"/>
      <sheetName val="P_2_VAR組合せ表6"/>
      <sheetName val="問題課題(pattern_3)7"/>
      <sheetName val="Stamping_Tool_building_Hrs7"/>
      <sheetName val="Stamping_Burden7"/>
      <sheetName val="TT_(13)8"/>
      <sheetName val="New_DYNA8"/>
      <sheetName val="Table_Master8"/>
      <sheetName val="LESCI_J777"/>
      <sheetName val="391_各7"/>
      <sheetName val="DV_Release7"/>
      <sheetName val="Read_me_first7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Japanese_Summary7"/>
      <sheetName val="VAC_BLK_CALC_8"/>
      <sheetName val="Blank_AQR_(old)8"/>
      <sheetName val="CAP_PLAN8"/>
      <sheetName val="PKG_&amp;_FRT8"/>
      <sheetName val="PROCESS_INFO8"/>
      <sheetName val="EPW_06308"/>
      <sheetName val="Process_Summary8"/>
      <sheetName val="Europe_PU-18"/>
      <sheetName val="FB_sepa_S28"/>
      <sheetName val="Report_Key8"/>
      <sheetName val="Original_ED&amp;D_summary8"/>
      <sheetName val="E_TOPICS7"/>
      <sheetName val="Data_01017"/>
      <sheetName val="JT3_0견적-구18"/>
      <sheetName val="DD96_1_187"/>
      <sheetName val="Croisements_(Ai_-_Ej_-_Mk)_X858"/>
      <sheetName val="organization_data7"/>
      <sheetName val="Labor_cost7"/>
      <sheetName val="SU_BOM_200712137"/>
      <sheetName val="Total_Income_Statement8"/>
      <sheetName val="Price_J60E68"/>
      <sheetName val="Tooling_breakdown7"/>
      <sheetName val="Inputs_and_Data8"/>
      <sheetName val="Ideal_Cost7"/>
      <sheetName val="minimum_lot_size7"/>
      <sheetName val="Interior_Trim7"/>
      <sheetName val="VIM_Data7"/>
      <sheetName val="PRIX_20097"/>
      <sheetName val="Fert_ablauf7"/>
      <sheetName val="702_515_881t7"/>
      <sheetName val="cc_0214_23007"/>
      <sheetName val="_DATA7"/>
      <sheetName val="表5-2_地区別CO2排出実績7"/>
      <sheetName val="ECN-Mold_Progress7"/>
      <sheetName val="HL_extract6"/>
      <sheetName val="CHHS_AVSS66"/>
      <sheetName val="Data_Table6"/>
      <sheetName val="4__Project_Plan6"/>
      <sheetName val="Laser_Weld7"/>
      <sheetName val="LOAD_HOURS7"/>
      <sheetName val="Stock_Price7"/>
      <sheetName val="진행_DATA_(2)7"/>
      <sheetName val="Vol_&amp;_Assumpt7"/>
      <sheetName val="Ref_IMM_Sizes7"/>
      <sheetName val="Prog_INFO7"/>
      <sheetName val="工程別見積り_(SP)6"/>
      <sheetName val="X61B_ZH2E_L1_#17"/>
      <sheetName val="結果一覧_ｼｰﾄ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Product_Validation7"/>
      <sheetName val="Part_by_Part7"/>
      <sheetName val="5_UPS_Data7"/>
      <sheetName val="Roll_Out_-_Limit7"/>
      <sheetName val="Component_Detail6"/>
      <sheetName val="Specific_Data7"/>
      <sheetName val="Input_Sheet7"/>
      <sheetName val="Plant_Data6"/>
      <sheetName val="List_Data7"/>
      <sheetName val="Key_Function_in_Master_FMEA6"/>
      <sheetName val="Sales_by_Customer6"/>
      <sheetName val="PN_LIST_(2)6"/>
      <sheetName val="PN_LIST_P33B6"/>
      <sheetName val="ALL_PARTS_PRICE_LIST7"/>
      <sheetName val="Ass'y-A_(Day)7"/>
      <sheetName val="094W原紙_6"/>
      <sheetName val="Annual_Sales6"/>
      <sheetName val="BU_Summary_Data7"/>
      <sheetName val="Sheet1_(2)6"/>
      <sheetName val="IVP_und_Afa7"/>
      <sheetName val="Full_list_0204256"/>
      <sheetName val="FUNCTION_CHART6"/>
      <sheetName val="RM_cost_Evapo_Standarti7"/>
      <sheetName val="RS_Sound_Add__Module7"/>
      <sheetName val="TMMI_SEQUOIA_20116"/>
      <sheetName val="Issues_log6"/>
      <sheetName val="Format_info6"/>
      <sheetName val="_48810真_xl6"/>
      <sheetName val="_48810真_xls6"/>
      <sheetName val="R_Specific_request_6"/>
      <sheetName val="pad_assy6"/>
      <sheetName val="Pre_6"/>
      <sheetName val="FACT_B7"/>
      <sheetName val="Notice_Link7"/>
      <sheetName val="ALPL_0305147"/>
      <sheetName val="?d?l??_(full-SUV)6"/>
      <sheetName val="cycle_time_reduction7"/>
      <sheetName val="Base_Info7"/>
      <sheetName val="0_Cuota6"/>
      <sheetName val="Income_Statem7"/>
      <sheetName val="Mechanical_Handle_Grained7"/>
      <sheetName val="信息费用预算表(A4)_6"/>
      <sheetName val="IAC_Quote_Processes7"/>
      <sheetName val="Sq_Area_INPUT7"/>
      <sheetName val="LPIM_BLK_CALC7"/>
      <sheetName val="ASSET_PLAN7"/>
      <sheetName val="_Cycle_Times7"/>
      <sheetName val="DIE_CUT_ROLL_CALC7"/>
      <sheetName val="EFFICIENCY_VS_VOLUME7"/>
      <sheetName val="TOOL_INFO7"/>
      <sheetName val="contract_AGER7"/>
      <sheetName val="contract_APOR7"/>
      <sheetName val="market_AGER7"/>
      <sheetName val="market_APOR7"/>
      <sheetName val="Marea_MY7"/>
      <sheetName val="Brava-o_MY7"/>
      <sheetName val="P_TO7"/>
      <sheetName val="Part_Pictorials7"/>
      <sheetName val="JCAE_Sale_Price7"/>
      <sheetName val="R_FJS_CAR_(old)7"/>
      <sheetName val="Reference_7"/>
      <sheetName val="645a_9-18_PTO_4_37"/>
      <sheetName val="GG_S&amp;O_List7"/>
      <sheetName val="Operating_Plan_Changes7"/>
      <sheetName val="costes_internos6"/>
      <sheetName val="Process_means7"/>
      <sheetName val="Fixture_List7"/>
      <sheetName val="Sheet6_(3)6"/>
      <sheetName val="Customer_Part_Approval7"/>
      <sheetName val="Development_Start7"/>
      <sheetName val="Final_Production_Release7"/>
      <sheetName val="01_3_28現在6"/>
      <sheetName val="Incr_Inv_Tool6"/>
      <sheetName val="Budget_base6"/>
      <sheetName val="contents_(English)6"/>
      <sheetName val="設変通知書_(E)6"/>
      <sheetName val="Rev_#1_&amp;_#26"/>
      <sheetName val="AM_6M_946"/>
      <sheetName val="ｺｽﾄ比較_(総括)6"/>
      <sheetName val="part_list_C56"/>
      <sheetName val="140N_Part_Local_(SE)6"/>
      <sheetName val="issue_destination6"/>
      <sheetName val="A3C_Data6"/>
      <sheetName val="勤務ｼﾌﾄﾍﾞｰｽ表_下期6"/>
      <sheetName val="Barcode_D&amp;F6"/>
      <sheetName val="PSA_T76"/>
      <sheetName val="Invoice_Aging6"/>
      <sheetName val="Open_AP6"/>
      <sheetName val="００･ＤＥ_Ｍ６２6"/>
      <sheetName val="FmｸﾞﾗﾌVer_06"/>
      <sheetName val="参考_人員調査表6"/>
      <sheetName val="Poland_HL6"/>
      <sheetName val="61B_(J)6"/>
      <sheetName val="X61B_(E)6"/>
      <sheetName val="Cooling_Unit6"/>
      <sheetName val="Rubriques_MC6"/>
      <sheetName val="Hyp_DDRH6"/>
      <sheetName val="A-B(exp_)6"/>
      <sheetName val="_d_l___(full-SUV)6"/>
      <sheetName val="Chart_Data_Formulas6"/>
      <sheetName val="Just_for_calculation6"/>
      <sheetName val="Point_26"/>
      <sheetName val="(7__FR_&amp;_RR_axle_mass)6"/>
      <sheetName val="차체_품안표7"/>
      <sheetName val="CUSTOMER_(DETAIL)7"/>
      <sheetName val="尾门板总成_7"/>
      <sheetName val="Exploded_End_Items7"/>
      <sheetName val="Parameters_SSR7"/>
      <sheetName val="Balance_Sheet6"/>
      <sheetName val="Fixed_Assets6"/>
      <sheetName val="TB_Jan-Dec966"/>
      <sheetName val="Managerial_Remuneration-Dec966"/>
      <sheetName val="---_(2)6"/>
      <sheetName val="PO_&amp;_SA_List6"/>
      <sheetName val="Start_Here6"/>
      <sheetName val="GRN_Report_0706-_03076"/>
      <sheetName val="Waterfall__0_Toolb6"/>
      <sheetName val="Pre-concept_AX07"/>
      <sheetName val="Sheet_06"/>
      <sheetName val="Sheet_4_VTL6"/>
      <sheetName val="OPER__SPECS6"/>
      <sheetName val="RAW_MATERIAL6"/>
      <sheetName val="Burden_28006"/>
      <sheetName val="General_Data6"/>
      <sheetName val="Package_Presentation6"/>
      <sheetName val="Business_Plan6"/>
      <sheetName val="48810真_xls6"/>
      <sheetName val="INVEST_LIST6"/>
      <sheetName val="LCL_GENT0_4444,1_8JPN6"/>
      <sheetName val="Forração_PP_DE6"/>
      <sheetName val="Données_transversales_pays6"/>
      <sheetName val="C214_9306#256"/>
      <sheetName val="PCQIS_Warrty_data6"/>
      <sheetName val="Volume_Hypothesis6"/>
      <sheetName val="Costing_Wave_2_STT6"/>
      <sheetName val="BoM_(Wave_2)6"/>
      <sheetName val="Sub-commodity_List6"/>
      <sheetName val="Cap'l_Input6"/>
      <sheetName val="_48810真_xl__Glcest6"/>
      <sheetName val="_48810真_xls____6"/>
      <sheetName val="[48810真_xl??Glcest6"/>
      <sheetName val="[48810真_xls????6"/>
      <sheetName val="140_loabor6"/>
      <sheetName val="Sheet1_(7)6"/>
      <sheetName val="DATA_SHEET6"/>
      <sheetName val="set_date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GMX_0026"/>
      <sheetName val="Functional_Milest_#3_Checklist6"/>
      <sheetName val="Input_of_fleet_retail_vol__6"/>
      <sheetName val="FEP_Lookup6"/>
      <sheetName val="FDR_BUDGET_2001_EISENACH6"/>
      <sheetName val="#RIF"/>
      <sheetName val="费率"/>
      <sheetName val="材料单价"/>
      <sheetName val="___,_______"/>
      <sheetName val="CUR0001_サンプル10us_拡大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5820"/>
      <sheetName val="Naming Cross Reference"/>
      <sheetName val="Annexure G"/>
      <sheetName val="RPT 5"/>
      <sheetName val="SMP Deutschland GmbH"/>
      <sheetName val="daywork- Tham khao"/>
      <sheetName val="1 (2)"/>
      <sheetName val="2 (2)"/>
      <sheetName val="3 (2)"/>
      <sheetName val="eMpro Protected Trial"/>
      <sheetName val="Cap Gain Bonds &amp; Sec. 332053 "/>
      <sheetName val="Sch1 - P&amp;L Summary"/>
      <sheetName val="Sch2 - BalSht Summary"/>
      <sheetName val="Sch3 - CFlow Summary"/>
      <sheetName val="BS"/>
      <sheetName val="Configuration"/>
      <sheetName val="LEGAL_GUJ1"/>
      <sheetName val="GBY_C企"/>
      <sheetName val="ホストインタフェース設定表_(FC-CA)_"/>
      <sheetName val="7_(3)"/>
      <sheetName val="OB_12M_MVG"/>
      <sheetName val="Cad_Fornec"/>
      <sheetName val="Preco_YMDA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Rules-Do_Not_Change"/>
      <sheetName val="Department_Code_"/>
      <sheetName val="Sheet_(2)"/>
      <sheetName val="C_Kravitz"/>
      <sheetName val="Reflow_C"/>
      <sheetName val="Drop_Down"/>
      <sheetName val="Apr02_Prod_Data"/>
      <sheetName val="LEGAL_GUJ2"/>
      <sheetName val="GBY_C企1"/>
      <sheetName val="ホストインタフェース設定表_(FC-CA)_1"/>
      <sheetName val="7_(3)1"/>
      <sheetName val="OB_12M_MVG1"/>
      <sheetName val="Cad_Fornec1"/>
      <sheetName val="Preco_YMDA1"/>
      <sheetName val="Menu_Tables_and_Look-ups1"/>
      <sheetName val="Pigtail_Termination_Cap_CNBU1"/>
      <sheetName val="vlookup_references1"/>
      <sheetName val="BU_name1"/>
      <sheetName val="Monthly_Report_-_Author�_kdifi1"/>
      <sheetName val="project_range1"/>
      <sheetName val="Drop-down_Menu1"/>
      <sheetName val="[48810真_xl1"/>
      <sheetName val="[48810真_xls1"/>
      <sheetName val="Summary_by_Product1"/>
      <sheetName val="drp_down1"/>
      <sheetName val="Labor_cost_model1"/>
      <sheetName val="List_option1"/>
      <sheetName val="Gold_finger_inspection1"/>
      <sheetName val="Rules-Do_Not_Change1"/>
      <sheetName val="Department_Code_1"/>
      <sheetName val="Sheet_(2)1"/>
      <sheetName val="C_Kravitz1"/>
      <sheetName val="Reflow_C1"/>
      <sheetName val="Drop_Down1"/>
      <sheetName val="Apr02_Prod_Data1"/>
      <sheetName val="[48810真_xlGlcest1"/>
      <sheetName val="Dec15"/>
      <sheetName val="DEC3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/>
      <sheetData sheetId="1671"/>
      <sheetData sheetId="1672"/>
      <sheetData sheetId="1673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 refreshError="1"/>
      <sheetData sheetId="2437" refreshError="1"/>
      <sheetData sheetId="2438" refreshError="1"/>
      <sheetData sheetId="2439"/>
      <sheetData sheetId="2440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/>
      <sheetData sheetId="2576"/>
      <sheetData sheetId="2577"/>
      <sheetData sheetId="2578"/>
      <sheetData sheetId="2579"/>
      <sheetData sheetId="2580"/>
      <sheetData sheetId="258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/>
      <sheetData sheetId="2588" refreshError="1"/>
      <sheetData sheetId="2589" refreshError="1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/>
      <sheetData sheetId="2882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 refreshError="1"/>
      <sheetData sheetId="3139" refreshError="1"/>
      <sheetData sheetId="3140" refreshError="1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 refreshError="1"/>
      <sheetData sheetId="3154" refreshError="1"/>
      <sheetData sheetId="3155" refreshError="1"/>
      <sheetData sheetId="3156" refreshError="1"/>
      <sheetData sheetId="3157"/>
      <sheetData sheetId="3158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 refreshError="1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 refreshError="1"/>
      <sheetData sheetId="3878" refreshError="1"/>
      <sheetData sheetId="3879"/>
      <sheetData sheetId="3880" refreshError="1"/>
      <sheetData sheetId="3881" refreshError="1"/>
      <sheetData sheetId="3882" refreshError="1"/>
      <sheetData sheetId="3883" refreshError="1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 refreshError="1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/>
      <sheetData sheetId="4929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 refreshError="1"/>
      <sheetData sheetId="499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YQty"/>
      <sheetName val="10-1 Media"/>
      <sheetName val="10-cut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  <sheetName val="Group"/>
      <sheetName val="発停サイクル表"/>
      <sheetName val="TREND"/>
      <sheetName val="Trial Balance"/>
      <sheetName val=" IBPL000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SRP FH"/>
      <sheetName val="capacité"/>
      <sheetName val="工数集計"/>
      <sheetName val="静ﾊﾟﾀﾝ分析"/>
      <sheetName val="1998"/>
      <sheetName val="1996A"/>
      <sheetName val="推移データ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ﾋﾟﾆｵﾝｾﾝｻ1万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co"/>
      <sheetName val="WIP"/>
      <sheetName val="MPL_技連"/>
      <sheetName val="342E_BLOCK"/>
      <sheetName val="X02A_(DF)_TERMINAL_LIST"/>
      <sheetName val="SRP_FH"/>
      <sheetName val="CSM_with_CKD"/>
      <sheetName val="Summary_PL-No_Variations"/>
      <sheetName val="Prft&amp;Loss"/>
      <sheetName val="FIN TB_SI"/>
      <sheetName val="Trial Balance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Total 01'05"/>
      <sheetName val="Group"/>
      <sheetName val="Core"/>
      <sheetName val="JAN"/>
      <sheetName val="PLCKM"/>
      <sheetName val="Accure"/>
      <sheetName val="บอร์ด"/>
      <sheetName val="stat local"/>
      <sheetName val="시산표"/>
      <sheetName val="เงินสำรองเกษียยณอายุ"/>
      <sheetName val="Prod-07"/>
      <sheetName val="DATA"/>
      <sheetName val="Selection"/>
      <sheetName val="Storage"/>
      <sheetName val="CAPA1"/>
      <sheetName val="PLANDT"/>
      <sheetName val="MPL_技連2"/>
      <sheetName val="342E_BLOCK2"/>
      <sheetName val="X02A_(DF)_TERMINAL_LIST2"/>
      <sheetName val="SRP_FH2"/>
      <sheetName val="CSM_with_CKD2"/>
      <sheetName val="Summary_PL-No_Variations2"/>
      <sheetName val="CHART_COST_n_GM1"/>
      <sheetName val="ﾑｰﾊﾞﾌﾞﾙ鋳造_1"/>
      <sheetName val="4-m_sheets1"/>
      <sheetName val="CHHS_AVSS61"/>
      <sheetName val="4課khong_phan_tich1"/>
      <sheetName val="VN48_A,Btype_標準工数1"/>
      <sheetName val="After_Sales_Supplier_#'s1"/>
      <sheetName val="7_issue_TS_Report-Production1"/>
      <sheetName val="Gia_vat_tu1"/>
      <sheetName val="INPUT_SHEET1"/>
      <sheetName val="DU_LIEU_XUAT_KHO_VO1"/>
      <sheetName val="VN48_A_Btype_標準工数1"/>
      <sheetName val="⑦項目_(chinh_thuc)1"/>
      <sheetName val="Muc_tieu_20151"/>
      <sheetName val="⑦項目LOI_NANG1"/>
      <sheetName val="ACT_-2005_Rear1"/>
      <sheetName val="Trial_Balance1"/>
      <sheetName val="FIN_TB_SI"/>
      <sheetName val="Total_01'05"/>
      <sheetName val="MPL_技連3"/>
      <sheetName val="342E_BLOCK3"/>
      <sheetName val="X02A_(DF)_TERMINAL_LIST3"/>
      <sheetName val="SRP_FH3"/>
      <sheetName val="CSM_with_CKD3"/>
      <sheetName val="Summary_PL-No_Variations3"/>
      <sheetName val="CHART_COST_n_GM2"/>
      <sheetName val="ﾑｰﾊﾞﾌﾞﾙ鋳造_2"/>
      <sheetName val="4-m_sheets2"/>
      <sheetName val="CHHS_AVSS62"/>
      <sheetName val="4課khong_phan_tich2"/>
      <sheetName val="VN48_A,Btype_標準工数2"/>
      <sheetName val="After_Sales_Supplier_#'s2"/>
      <sheetName val="7_issue_TS_Report-Production2"/>
      <sheetName val="Gia_vat_tu2"/>
      <sheetName val="INPUT_SHEET2"/>
      <sheetName val="DU_LIEU_XUAT_KHO_VO2"/>
      <sheetName val="VN48_A_Btype_標準工数2"/>
      <sheetName val="⑦項目_(chinh_thuc)2"/>
      <sheetName val="Muc_tieu_20152"/>
      <sheetName val="⑦項目LOI_NANG2"/>
      <sheetName val="ACT_-2005_Rear2"/>
      <sheetName val="Trial_Balance2"/>
      <sheetName val="FIN_TB_SI1"/>
      <sheetName val="Total_01'051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bblยังไม่จ่าย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3-ADJ"/>
      <sheetName val="14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Calculation PS"/>
      <sheetName val="data"/>
      <sheetName val="Deferred tax Adjs Clo (P) Q2'18"/>
      <sheetName val="คำชี้แจง"/>
      <sheetName val="TB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MOULD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L410"/>
      <sheetName val="SCB 1 - Current"/>
      <sheetName val="SCB 2 - Current"/>
      <sheetName val="国内HSP"/>
      <sheetName val="co"/>
      <sheetName val="WIP"/>
      <sheetName val="Margins"/>
      <sheetName val="손익"/>
      <sheetName val="2005 DATA"/>
      <sheetName val="LCQ"/>
      <sheetName val="TBE_2004012"/>
      <sheetName val="actlst01d"/>
      <sheetName val="10K4"/>
      <sheetName val="donnee lct"/>
      <sheetName val="I-Données_de_base"/>
      <sheetName val="11"/>
      <sheetName val="FEBRUARY"/>
      <sheetName val="PL"/>
      <sheetName val="BD"/>
      <sheetName val="ที่ดินอาคาร อุปกรณ์"/>
      <sheetName val="VL"/>
      <sheetName val="TN"/>
      <sheetName val="ND"/>
      <sheetName val="LOCAL MARKET"/>
      <sheetName val="NEW LOCAL"/>
      <sheetName val="OUTSIDE MARKET"/>
      <sheetName val="AJUSTES"/>
      <sheetName val="CONSOLIDATED"/>
      <sheetName val="TOTAL"/>
      <sheetName val="exchange rate"/>
      <sheetName val="AcqBS"/>
      <sheetName val="OtherKPI"/>
      <sheetName val="group type"/>
      <sheetName val=" Code -สิทธิรักษาพยาบาล1-9-53"/>
      <sheetName val="Salary  StructureBK. 20-12- (2)"/>
      <sheetName val="REPORT"/>
      <sheetName val="MA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B1"/>
      <sheetName val="qtr3"/>
      <sheetName val="qtr4"/>
      <sheetName val="NOTE 29"/>
      <sheetName val="Library Procedures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Tart"/>
      <sheetName val="assumption"/>
      <sheetName val="Main"/>
      <sheetName val="Summary"/>
      <sheetName val="Control List"/>
      <sheetName val="Control_List"/>
      <sheetName val="Control_List1"/>
      <sheetName val="Puerto Rico"/>
      <sheetName val="graph"/>
      <sheetName val="基本量販店動向"/>
      <sheetName val="J2"/>
      <sheetName val="J1"/>
      <sheetName val="Data2007"/>
      <sheetName val="TrialBalance Q3-2002"/>
      <sheetName val="3A STD"/>
      <sheetName val="4003-1 lead"/>
      <sheetName val="PR4"/>
      <sheetName val="Discount"/>
      <sheetName val="Int."/>
      <sheetName val="ROOMS_ST"/>
      <sheetName val="TELEPHONE"/>
      <sheetName val="Prod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Puerto_Rico"/>
      <sheetName val="Variables"/>
      <sheetName val="PRMT_05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Competitors"/>
      <sheetName val="Selection"/>
      <sheetName val="Level of Effort"/>
      <sheetName val="Rates"/>
      <sheetName val="Amortization Table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Office Space"/>
      <sheetName val="k-5"/>
      <sheetName val="Control_List2"/>
      <sheetName val=" AE INTEGRAL VALUE MC 1"/>
      <sheetName val="am_cost"/>
      <sheetName val="D"/>
      <sheetName val="exchange_rate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E-1-1"/>
      <sheetName val="collection external"/>
      <sheetName val="INDEX"/>
      <sheetName val="Office_Space"/>
      <sheetName val="Location Codes"/>
      <sheetName val="Jan 01"/>
      <sheetName val="เปรียบเทียบเดือน12"/>
      <sheetName val="Stk"/>
      <sheetName val="A1"/>
      <sheetName val="BudgetType"/>
      <sheetName val="Plants"/>
      <sheetName val="Int_"/>
      <sheetName val="3A_STD"/>
      <sheetName val="4003-1_lead"/>
      <sheetName val="Amortization_Table"/>
      <sheetName val="TrialBalance_Q3-2002"/>
      <sheetName val="Level_of_Effor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Office_Space1"/>
      <sheetName val="QTY &amp; AMT"/>
      <sheetName val="Lists"/>
      <sheetName val="Tier1リスト"/>
      <sheetName val="グラフ"/>
      <sheetName val="tp"/>
      <sheetName val="fr"/>
      <sheetName val="forecast"/>
      <sheetName val="tax computation"/>
      <sheetName val="Codes"/>
      <sheetName val="salary &amp; pr tax"/>
      <sheetName val="Objective 1 Detail Budget ICNL"/>
      <sheetName val="May-Apr 2009"/>
      <sheetName val="Link data-july"/>
      <sheetName val="bbl.43-98"/>
      <sheetName val="Furniture_Master"/>
      <sheetName val=" TB Summaries"/>
      <sheetName val="JAN"/>
      <sheetName val="AccountList"/>
      <sheetName val="Lead Q1 2022"/>
      <sheetName val="6"/>
      <sheetName val="Amortization_Table1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office"/>
      <sheetName val="Info"/>
      <sheetName val="FF-21(a)"/>
      <sheetName val="เงินสำรองเกษียยณอายุ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SW"/>
      <sheetName val="הכנסות מוכרות מרבעונים קודמים"/>
      <sheetName val="TAX INCOME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drop list"/>
      <sheetName val="Volume"/>
      <sheetName val="Drivers"/>
      <sheetName val="O310 (A)"/>
      <sheetName val="e-2 capital afe - carryover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BS-Thai"/>
      <sheetName val="Wvð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Standing Data"/>
      <sheetName val="Asset &amp; Liability"/>
      <sheetName val="Net asset value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RATESTOT"/>
      <sheetName val="2003 Forecast"/>
      <sheetName val="2004 Risk Adjusted AOP"/>
      <sheetName val="P_2005_4511 (Rachel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 refreshError="1"/>
      <sheetData sheetId="392">
        <row r="769">
          <cell r="D769">
            <v>0</v>
          </cell>
        </row>
      </sheetData>
      <sheetData sheetId="393" refreshError="1"/>
      <sheetData sheetId="394" refreshError="1"/>
      <sheetData sheetId="395" refreshError="1"/>
      <sheetData sheetId="396">
        <row r="769">
          <cell r="D769">
            <v>0</v>
          </cell>
        </row>
      </sheetData>
      <sheetData sheetId="397">
        <row r="769">
          <cell r="D769">
            <v>0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769">
          <cell r="D769">
            <v>0</v>
          </cell>
        </row>
      </sheetData>
      <sheetData sheetId="449" refreshError="1"/>
      <sheetData sheetId="450" refreshError="1"/>
      <sheetData sheetId="451" refreshError="1"/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/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/>
      <sheetData sheetId="495">
        <row r="769">
          <cell r="D769">
            <v>0</v>
          </cell>
        </row>
      </sheetData>
      <sheetData sheetId="496"/>
      <sheetData sheetId="497"/>
      <sheetData sheetId="498">
        <row r="769">
          <cell r="D769">
            <v>0</v>
          </cell>
        </row>
      </sheetData>
      <sheetData sheetId="499"/>
      <sheetData sheetId="500"/>
      <sheetData sheetId="501"/>
      <sheetData sheetId="502"/>
      <sheetData sheetId="503"/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/>
      <sheetData sheetId="509"/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/>
      <sheetData sheetId="514"/>
      <sheetData sheetId="515"/>
      <sheetData sheetId="516"/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/>
      <sheetData sheetId="520"/>
      <sheetData sheetId="521"/>
      <sheetData sheetId="522"/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/>
      <sheetData sheetId="535"/>
      <sheetData sheetId="536"/>
      <sheetData sheetId="537">
        <row r="769">
          <cell r="D769">
            <v>0</v>
          </cell>
        </row>
      </sheetData>
      <sheetData sheetId="538"/>
      <sheetData sheetId="539">
        <row r="769">
          <cell r="D769">
            <v>0</v>
          </cell>
        </row>
      </sheetData>
      <sheetData sheetId="540"/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769">
          <cell r="D769">
            <v>0</v>
          </cell>
        </row>
      </sheetData>
      <sheetData sheetId="547">
        <row r="769">
          <cell r="D769">
            <v>0</v>
          </cell>
        </row>
      </sheetData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/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/>
      <sheetData sheetId="555">
        <row r="769">
          <cell r="D769">
            <v>0</v>
          </cell>
        </row>
      </sheetData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L1" t="str">
            <v>December</v>
          </cell>
        </row>
      </sheetData>
      <sheetData sheetId="572">
        <row r="1">
          <cell r="A1" t="str">
            <v>Region</v>
          </cell>
        </row>
      </sheetData>
      <sheetData sheetId="573"/>
      <sheetData sheetId="574"/>
      <sheetData sheetId="575">
        <row r="1">
          <cell r="L1" t="str">
            <v>December</v>
          </cell>
        </row>
      </sheetData>
      <sheetData sheetId="576"/>
      <sheetData sheetId="577" refreshError="1"/>
      <sheetData sheetId="578" refreshError="1"/>
      <sheetData sheetId="579">
        <row r="1">
          <cell r="A1" t="str">
            <v>Region</v>
          </cell>
        </row>
      </sheetData>
      <sheetData sheetId="580" refreshError="1"/>
      <sheetData sheetId="581" refreshError="1"/>
      <sheetData sheetId="582">
        <row r="1">
          <cell r="L1" t="str">
            <v>December</v>
          </cell>
        </row>
      </sheetData>
      <sheetData sheetId="583">
        <row r="1">
          <cell r="A1" t="str">
            <v>Region</v>
          </cell>
        </row>
      </sheetData>
      <sheetData sheetId="584" refreshError="1"/>
      <sheetData sheetId="585">
        <row r="1">
          <cell r="A1" t="str">
            <v>Region</v>
          </cell>
        </row>
      </sheetData>
      <sheetData sheetId="586"/>
      <sheetData sheetId="587" refreshError="1"/>
      <sheetData sheetId="588" refreshError="1"/>
      <sheetData sheetId="589" refreshError="1"/>
      <sheetData sheetId="590">
        <row r="1">
          <cell r="A1" t="str">
            <v>Region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>
        <row r="769">
          <cell r="D769">
            <v>0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769">
          <cell r="D769">
            <v>0</v>
          </cell>
        </row>
      </sheetData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/>
      <sheetData sheetId="667"/>
      <sheetData sheetId="668"/>
      <sheetData sheetId="669"/>
      <sheetData sheetId="670"/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769">
          <cell r="D769">
            <v>0</v>
          </cell>
        </row>
      </sheetData>
      <sheetData sheetId="685"/>
      <sheetData sheetId="686"/>
      <sheetData sheetId="687">
        <row r="769">
          <cell r="D769">
            <v>0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769">
          <cell r="D769">
            <v>0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Driver"/>
      <sheetName val="ZPS02"/>
      <sheetName val="I-slab"/>
      <sheetName val="Goal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Sheet3"/>
      <sheetName val="คำอธิบาย"/>
      <sheetName val="วัดใต้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Vender list"/>
      <sheetName val="Production Queue GB"/>
      <sheetName val="SCG Chemicals group"/>
      <sheetName val="Ref"/>
      <sheetName val="Config"/>
      <sheetName val="Dont delete!!"/>
      <sheetName val="L410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REPORT"/>
      <sheetName val="TP"/>
      <sheetName val="ดอกเบี้ย TR256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Master TB"/>
      <sheetName val="H300"/>
      <sheetName val="F-3"/>
      <sheetName val="K400"/>
      <sheetName val="Trial Balanc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S300"/>
      <sheetName val="Accure"/>
      <sheetName val="beer-indstry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Variance"/>
      <sheetName val="Ms"/>
      <sheetName val="DD List"/>
      <sheetName val="Multi Rater"/>
      <sheetName val="#REF"/>
      <sheetName val="Status"/>
      <sheetName val="ชลทิพย์"/>
      <sheetName val="Master COA V21"/>
      <sheetName val="summary_ee"/>
      <sheetName val="ee_unit type"/>
      <sheetName val="ee_build "/>
      <sheetName val="A"/>
      <sheetName val="発停サイクル表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설계내역서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ZA110 Sale"/>
      <sheetName val="Employee EN"/>
      <sheetName val="Discounted Cash Flow"/>
      <sheetName val="6.ข้อมูลวัสดุ-ค่าดำเนิน"/>
      <sheetName val="LS"/>
      <sheetName val="STart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emand"/>
      <sheetName val="Occ"/>
      <sheetName val="สรุป"/>
      <sheetName val="interest income from VMI"/>
      <sheetName val="interest payable to PSH"/>
      <sheetName val="Mapping account"/>
      <sheetName val="Sales"/>
      <sheetName val="ค่าเริ่มต้น"/>
      <sheetName val="asset"/>
      <sheetName val="Designated P&amp;L"/>
      <sheetName val=" ANALYSIS FP"/>
      <sheetName val="TB 1-3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J01"/>
      <sheetName val="PROJECT BRIEF"/>
      <sheetName val="footing"/>
      <sheetName val="upa"/>
      <sheetName val="Drop Down Lists"/>
      <sheetName val="List of Rem Entries - IS"/>
      <sheetName val="Factor F Data"/>
      <sheetName val="PL"/>
      <sheetName val="RE9604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Appendix#3 PBC - ICIS (ECH)"/>
      <sheetName val="Analytic Sales&amp;Cost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DO"/>
      <sheetName val="磨煤加压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Vendors Database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PDPC0908"/>
      <sheetName val="Rank"/>
      <sheetName val="118508"/>
      <sheetName val="612004"/>
      <sheetName val="Prepaid"/>
      <sheetName val="Sheet6"/>
      <sheetName val="Conso จัดลำดับลุกหนี้"/>
      <sheetName val="30's-Components"/>
      <sheetName val="FF-3"/>
      <sheetName val="bill 2"/>
      <sheetName val="cover page"/>
      <sheetName val="Material Price List"/>
      <sheetName val="MTP"/>
      <sheetName val="fuel"/>
      <sheetName val="BU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SuspSb"/>
      <sheetName val="JSiar"/>
      <sheetName val="SW-TEO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BS_YE22"/>
      <sheetName val="PPE_YE22"/>
      <sheetName val="&lt;&lt;รายละเอียดร้าน"/>
      <sheetName val="Recap_ราย พนง.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heet8"/>
      <sheetName val="2002"/>
      <sheetName val="_ANALYSIS_FP"/>
      <sheetName val="OPbyMonth"/>
      <sheetName val="PL_FORECAST"/>
      <sheetName val="report detial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운반"/>
      <sheetName val="PS-1995"/>
      <sheetName val="JL4"/>
      <sheetName val="1999cf"/>
      <sheetName val="PBC Template"/>
      <sheetName val="Type"/>
      <sheetName val="ﾌﾟﾛﾄ_P772分解5号機"/>
      <sheetName val="Purchase Order"/>
      <sheetName val="(2)AIR"/>
      <sheetName val="rc"/>
      <sheetName val="PHASE I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rft&amp;Loss"/>
      <sheetName val="FIN TB_SI"/>
      <sheetName val="항목별"/>
      <sheetName val="Work_Area"/>
      <sheetName val="M-6A"/>
      <sheetName val="GL_GeneralLedgerActvity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South"/>
      <sheetName val="Puerto Rico"/>
      <sheetName val="RU"/>
      <sheetName val="MU"/>
      <sheetName val="CSD"/>
      <sheetName val="LK400_Data Sales &amp; COGs"/>
      <sheetName val="Truot_nen"/>
      <sheetName val="Mat_Source"/>
      <sheetName val="QS-Payment"/>
      <sheetName val="Financ. Overview"/>
      <sheetName val="Toolbox"/>
      <sheetName val="Lead"/>
      <sheetName val="3C1"/>
      <sheetName val="Office Improve"/>
      <sheetName val="OPERATING EXPS."/>
      <sheetName val="DELISTED DATA"/>
      <sheetName val="Cntmrs-Recruit"/>
      <sheetName val="SCB 1 - Current"/>
      <sheetName val="SCB 2 - Current"/>
      <sheetName val="Co"/>
      <sheetName val="Dept"/>
      <sheetName val="InterCo"/>
      <sheetName val="OU"/>
      <sheetName val="FSALES"/>
      <sheetName val="MANU"/>
      <sheetName val="B2.03 (Assa)"/>
      <sheetName val="TOSHIBA-Structure"/>
      <sheetName val="PRICE LIST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China"/>
      <sheetName val="_ANALYSIS_FP1"/>
      <sheetName val="投資･工数推移"/>
      <sheetName val="BS - P&amp;L - CF"/>
      <sheetName val="CASH"/>
      <sheetName val="No.1"/>
      <sheetName val="UPG BEAM"/>
      <sheetName val="UPGB"/>
      <sheetName val="配管単価"/>
      <sheetName val="MAT 1539 "/>
      <sheetName val="Kihon-Jiko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ค่าขนส่ง(6ล้อ)"/>
      <sheetName val="ค่าขนส่ง(พ่วง)"/>
      <sheetName val="PState"/>
      <sheetName val="D"/>
      <sheetName val="A.FA Movement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ATF Inventory"/>
      <sheetName val="P&amp;L"/>
      <sheetName val="Prog State"/>
      <sheetName val="DEDE98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ABC Prof&amp;Bal"/>
      <sheetName val="Boiler Curves"/>
      <sheetName val="FC"/>
      <sheetName val="FU"/>
      <sheetName val="ROFE"/>
      <sheetName val="DRAWDOWN"/>
      <sheetName val="ASSUMPTIONS"/>
      <sheetName val="DBT_SUMM"/>
      <sheetName val="10.Achieve OI Step 1-4"/>
      <sheetName val="Definition Table"/>
      <sheetName val="Age311299TESP"/>
      <sheetName val="P4DDBFTESP"/>
      <sheetName val="Emitter"/>
      <sheetName val="Materials"/>
      <sheetName val="노임이"/>
      <sheetName val="Register"/>
      <sheetName val="대비표"/>
      <sheetName val="WORKING TB Q3"/>
      <sheetName val="ส.ค. (2)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3">
          <cell r="BC3" t="str">
            <v>QUOTATION  NO.   :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3">
          <cell r="BC3" t="str">
            <v>QUOTATION  NO.   :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 refreshError="1"/>
      <sheetData sheetId="427">
        <row r="3">
          <cell r="BC3" t="str">
            <v>QUOTATION  NO.   :</v>
          </cell>
        </row>
      </sheetData>
      <sheetData sheetId="428" refreshError="1"/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>
        <row r="3">
          <cell r="BC3" t="str">
            <v>QUOTATION  NO.   :</v>
          </cell>
        </row>
      </sheetData>
      <sheetData sheetId="722">
        <row r="3">
          <cell r="BC3" t="str">
            <v>QUOTATION  NO.   :</v>
          </cell>
        </row>
      </sheetData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>
        <row r="3">
          <cell r="BC3" t="str">
            <v>QUOTATION  NO.   :</v>
          </cell>
        </row>
      </sheetData>
      <sheetData sheetId="1026">
        <row r="3">
          <cell r="BC3" t="str">
            <v>QUOTATION  NO.   :</v>
          </cell>
        </row>
      </sheetData>
      <sheetData sheetId="1027">
        <row r="3">
          <cell r="BC3" t="str">
            <v>QUOTATION  NO.   :</v>
          </cell>
        </row>
      </sheetData>
      <sheetData sheetId="1028">
        <row r="3">
          <cell r="BC3" t="str">
            <v>QUOTATION  NO.   :</v>
          </cell>
        </row>
      </sheetData>
      <sheetData sheetId="1029">
        <row r="3">
          <cell r="BC3" t="str">
            <v>QUOTATION  NO.   :</v>
          </cell>
        </row>
      </sheetData>
      <sheetData sheetId="1030">
        <row r="3">
          <cell r="BC3" t="str">
            <v>QUOTATION  NO.   :</v>
          </cell>
        </row>
      </sheetData>
      <sheetData sheetId="1031">
        <row r="3">
          <cell r="BC3" t="str">
            <v>QUOTATION  NO.   :</v>
          </cell>
        </row>
      </sheetData>
      <sheetData sheetId="1032">
        <row r="3">
          <cell r="BC3" t="str">
            <v>QUOTATION  NO.   :</v>
          </cell>
        </row>
      </sheetData>
      <sheetData sheetId="1033">
        <row r="3">
          <cell r="BC3" t="str">
            <v>QUOTATION  NO.   :</v>
          </cell>
        </row>
      </sheetData>
      <sheetData sheetId="1034">
        <row r="3">
          <cell r="BC3" t="str">
            <v>QUOTATION  NO.   :</v>
          </cell>
        </row>
      </sheetData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>
        <row r="3">
          <cell r="BC3" t="str">
            <v>QUOTATION  NO.   :</v>
          </cell>
        </row>
      </sheetData>
      <sheetData sheetId="1042">
        <row r="3">
          <cell r="BC3" t="str">
            <v>QUOTATION  NO.   :</v>
          </cell>
        </row>
      </sheetData>
      <sheetData sheetId="1043">
        <row r="3">
          <cell r="BC3" t="str">
            <v>QUOTATION  NO.   :</v>
          </cell>
        </row>
      </sheetData>
      <sheetData sheetId="1044">
        <row r="3">
          <cell r="BC3" t="str">
            <v>QUOTATION  NO.   :</v>
          </cell>
        </row>
      </sheetData>
      <sheetData sheetId="1045">
        <row r="3">
          <cell r="BC3" t="str">
            <v>QUOTATION  NO.   :</v>
          </cell>
        </row>
      </sheetData>
      <sheetData sheetId="1046">
        <row r="3">
          <cell r="BC3" t="str">
            <v>QUOTATION  NO.   :</v>
          </cell>
        </row>
      </sheetData>
      <sheetData sheetId="1047" refreshError="1"/>
      <sheetData sheetId="1048" refreshError="1"/>
      <sheetData sheetId="1049" refreshError="1"/>
      <sheetData sheetId="1050">
        <row r="1">
          <cell r="A1" t="str">
            <v>Operating Group</v>
          </cell>
        </row>
      </sheetData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 t="str">
            <v>Operating Group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>
            <v>0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>
            <v>0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 t="str">
            <v>Operating Group</v>
          </cell>
        </row>
      </sheetData>
      <sheetData sheetId="1115">
        <row r="1">
          <cell r="A1">
            <v>0</v>
          </cell>
        </row>
      </sheetData>
      <sheetData sheetId="1116">
        <row r="1">
          <cell r="A1" t="str">
            <v>Operating Group</v>
          </cell>
        </row>
      </sheetData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>
        <row r="3">
          <cell r="BC3" t="str">
            <v>QUOTATION  NO.   :</v>
          </cell>
        </row>
      </sheetData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>
        <row r="3">
          <cell r="BC3" t="str">
            <v>QUOTATION  NO.   :</v>
          </cell>
        </row>
      </sheetData>
      <sheetData sheetId="1129">
        <row r="3">
          <cell r="BC3" t="str">
            <v>QUOTATION  NO.   :</v>
          </cell>
        </row>
      </sheetData>
      <sheetData sheetId="1130">
        <row r="3">
          <cell r="BC3" t="str">
            <v>QUOTATION  NO.   :</v>
          </cell>
        </row>
      </sheetData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1">
          <cell r="A1">
            <v>0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1">
          <cell r="A1">
            <v>0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1">
          <cell r="A1">
            <v>0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1">
          <cell r="A1" t="str">
            <v>Operating Group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1">
          <cell r="A1">
            <v>0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1">
          <cell r="A1" t="str">
            <v>Operating Group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1">
          <cell r="A1" t="str">
            <v>Operating Group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3">
          <cell r="BC3" t="str">
            <v>QUOTATION  NO.   :</v>
          </cell>
        </row>
      </sheetData>
      <sheetData sheetId="1173">
        <row r="3">
          <cell r="BC3" t="str">
            <v>QUOTATION  NO.   :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1">
          <cell r="A1" t="str">
            <v>Operating Group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3">
          <cell r="BC3" t="str">
            <v>QUOTATION  NO.   :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3">
          <cell r="BC3" t="str">
            <v>QUOTATION  NO.   :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1">
          <cell r="A1">
            <v>0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1">
          <cell r="A1">
            <v>0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1">
          <cell r="A1" t="str">
            <v>Operating Group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1">
          <cell r="A1" t="str">
            <v>Operating Group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1">
          <cell r="A1">
            <v>0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3">
          <cell r="BC3" t="str">
            <v>QUOTATION  NO.   :</v>
          </cell>
        </row>
      </sheetData>
      <sheetData sheetId="1323">
        <row r="3">
          <cell r="BC3" t="str">
            <v>QUOTATION  NO.   :</v>
          </cell>
        </row>
      </sheetData>
      <sheetData sheetId="1324">
        <row r="1">
          <cell r="A1">
            <v>0</v>
          </cell>
        </row>
      </sheetData>
      <sheetData sheetId="1325">
        <row r="3">
          <cell r="BC3" t="str">
            <v>QUOTATION  NO.   :</v>
          </cell>
        </row>
      </sheetData>
      <sheetData sheetId="1326">
        <row r="1">
          <cell r="A1">
            <v>0</v>
          </cell>
        </row>
      </sheetData>
      <sheetData sheetId="1327">
        <row r="3">
          <cell r="BC3" t="str">
            <v>QUOTATION  NO.   :</v>
          </cell>
        </row>
      </sheetData>
      <sheetData sheetId="1328">
        <row r="1">
          <cell r="A1" t="str">
            <v>Operating Group</v>
          </cell>
        </row>
      </sheetData>
      <sheetData sheetId="1329">
        <row r="3">
          <cell r="BC3" t="str">
            <v>QUOTATION  NO.   :</v>
          </cell>
        </row>
      </sheetData>
      <sheetData sheetId="1330">
        <row r="3">
          <cell r="BC3" t="str">
            <v>QUOTATION  NO.   :</v>
          </cell>
        </row>
      </sheetData>
      <sheetData sheetId="1331">
        <row r="3">
          <cell r="BC3" t="str">
            <v>QUOTATION  NO.   :</v>
          </cell>
        </row>
      </sheetData>
      <sheetData sheetId="1332">
        <row r="1">
          <cell r="A1">
            <v>0</v>
          </cell>
        </row>
      </sheetData>
      <sheetData sheetId="1333">
        <row r="3">
          <cell r="BC3" t="str">
            <v>QUOTATION  NO.   :</v>
          </cell>
        </row>
      </sheetData>
      <sheetData sheetId="1334">
        <row r="1">
          <cell r="A1" t="str">
            <v>Operating Group</v>
          </cell>
        </row>
      </sheetData>
      <sheetData sheetId="1335">
        <row r="3">
          <cell r="BC3" t="str">
            <v>QUOTATION  NO.   :</v>
          </cell>
        </row>
      </sheetData>
      <sheetData sheetId="1336">
        <row r="1">
          <cell r="A1" t="str">
            <v>Operating Group</v>
          </cell>
        </row>
      </sheetData>
      <sheetData sheetId="1337">
        <row r="3">
          <cell r="BC3" t="str">
            <v>QUOTATION  NO.   :</v>
          </cell>
        </row>
      </sheetData>
      <sheetData sheetId="1338">
        <row r="3">
          <cell r="BC3" t="str">
            <v>QUOTATION  NO.   :</v>
          </cell>
        </row>
      </sheetData>
      <sheetData sheetId="1339">
        <row r="3">
          <cell r="BC3" t="str">
            <v>QUOTATION  NO.   :</v>
          </cell>
        </row>
      </sheetData>
      <sheetData sheetId="1340">
        <row r="3">
          <cell r="BC3" t="str">
            <v>QUOTATION  NO.   :</v>
          </cell>
        </row>
      </sheetData>
      <sheetData sheetId="1341">
        <row r="3">
          <cell r="BC3" t="str">
            <v>QUOTATION  NO.   :</v>
          </cell>
        </row>
      </sheetData>
      <sheetData sheetId="1342">
        <row r="1">
          <cell r="A1" t="str">
            <v>Operating Group</v>
          </cell>
        </row>
      </sheetData>
      <sheetData sheetId="1343">
        <row r="3">
          <cell r="BC3" t="str">
            <v>QUOTATION  NO.   :</v>
          </cell>
        </row>
      </sheetData>
      <sheetData sheetId="1344">
        <row r="3">
          <cell r="BC3" t="str">
            <v>QUOTATION  NO.   :</v>
          </cell>
        </row>
      </sheetData>
      <sheetData sheetId="1345">
        <row r="3">
          <cell r="BC3" t="str">
            <v>QUOTATION  NO.   :</v>
          </cell>
        </row>
      </sheetData>
      <sheetData sheetId="1346">
        <row r="3">
          <cell r="BC3" t="str">
            <v>QUOTATION  NO.   :</v>
          </cell>
        </row>
      </sheetData>
      <sheetData sheetId="1347">
        <row r="3">
          <cell r="BC3" t="str">
            <v>QUOTATION  NO.   :</v>
          </cell>
        </row>
      </sheetData>
      <sheetData sheetId="1348">
        <row r="3">
          <cell r="BC3" t="str">
            <v>QUOTATION  NO.   :</v>
          </cell>
        </row>
      </sheetData>
      <sheetData sheetId="1349">
        <row r="3">
          <cell r="BC3" t="str">
            <v>QUOTATION  NO.   :</v>
          </cell>
        </row>
      </sheetData>
      <sheetData sheetId="1350">
        <row r="3">
          <cell r="BC3" t="str">
            <v>QUOTATION  NO.   :</v>
          </cell>
        </row>
      </sheetData>
      <sheetData sheetId="1351">
        <row r="3">
          <cell r="BC3" t="str">
            <v>QUOTATION  NO.   :</v>
          </cell>
        </row>
      </sheetData>
      <sheetData sheetId="1352">
        <row r="3">
          <cell r="BC3" t="str">
            <v>QUOTATION  NO.   :</v>
          </cell>
        </row>
      </sheetData>
      <sheetData sheetId="1353">
        <row r="3">
          <cell r="BC3" t="str">
            <v>QUOTATION  NO.   :</v>
          </cell>
        </row>
      </sheetData>
      <sheetData sheetId="1354">
        <row r="3">
          <cell r="BC3" t="str">
            <v>QUOTATION  NO.   :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 refreshError="1"/>
      <sheetData sheetId="1372">
        <row r="3">
          <cell r="BC3" t="str">
            <v>QUOTATION  NO.   :</v>
          </cell>
        </row>
      </sheetData>
      <sheetData sheetId="1373">
        <row r="3">
          <cell r="BC3" t="str">
            <v>QUOTATION  NO.   :</v>
          </cell>
        </row>
      </sheetData>
      <sheetData sheetId="1374">
        <row r="3">
          <cell r="BC3" t="str">
            <v>QUOTATION  NO.   :</v>
          </cell>
        </row>
      </sheetData>
      <sheetData sheetId="1375">
        <row r="3">
          <cell r="BC3" t="str">
            <v>QUOTATION  NO.   :</v>
          </cell>
        </row>
      </sheetData>
      <sheetData sheetId="1376">
        <row r="3">
          <cell r="BC3" t="str">
            <v>QUOTATION  NO.   :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3">
          <cell r="BC3" t="str">
            <v>QUOTATION  NO.   :</v>
          </cell>
        </row>
      </sheetData>
      <sheetData sheetId="1381">
        <row r="3">
          <cell r="BC3" t="str">
            <v>QUOTATION  NO.   :</v>
          </cell>
        </row>
      </sheetData>
      <sheetData sheetId="1382">
        <row r="3">
          <cell r="BC3" t="str">
            <v>QUOTATION  NO.   :</v>
          </cell>
        </row>
      </sheetData>
      <sheetData sheetId="1383">
        <row r="3">
          <cell r="BC3" t="str">
            <v>QUOTATION  NO.   :</v>
          </cell>
        </row>
      </sheetData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>
        <row r="1">
          <cell r="A1" t="str">
            <v>Operating Group</v>
          </cell>
        </row>
      </sheetData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>
        <row r="1">
          <cell r="A1" t="str">
            <v>Operating Group</v>
          </cell>
        </row>
      </sheetData>
      <sheetData sheetId="1465" refreshError="1"/>
      <sheetData sheetId="1466" refreshError="1"/>
      <sheetData sheetId="1467" refreshError="1"/>
      <sheetData sheetId="1468">
        <row r="3">
          <cell r="BC3" t="str">
            <v>QUOTATION  NO.   :</v>
          </cell>
        </row>
      </sheetData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 refreshError="1"/>
      <sheetData sheetId="1881" refreshError="1"/>
      <sheetData sheetId="1882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Breakeven_Analysis_Data"/>
      <sheetName val="Breakeven_Analysis_Chart"/>
      <sheetName val="Sheet1"/>
      <sheetName val="TMS2000"/>
      <sheetName val="co"/>
      <sheetName val="WIP"/>
      <sheetName val="Group"/>
      <sheetName val="発停サイクル表"/>
      <sheetName val="MOTO"/>
      <sheetName val="MA"/>
      <sheetName val="科目１"/>
      <sheetName val="CAJE 18"/>
      <sheetName val="Master TB"/>
      <sheetName val="O300"/>
      <sheetName val="L300"/>
      <sheetName val="M300"/>
      <sheetName val="I300"/>
      <sheetName val="O400"/>
      <sheetName val="J300"/>
      <sheetName val="G400"/>
      <sheetName val="G300"/>
      <sheetName val="H300"/>
      <sheetName val="N300"/>
      <sheetName val="F3-2"/>
      <sheetName val="F3-1"/>
      <sheetName val="Q300"/>
      <sheetName val="V300"/>
      <sheetName val="X300"/>
      <sheetName val="Q400"/>
      <sheetName val="Q500"/>
      <sheetName val="R300"/>
      <sheetName val="X400"/>
      <sheetName val="T300"/>
      <sheetName val="X500"/>
      <sheetName val="S300"/>
      <sheetName val="N400"/>
      <sheetName val="P300"/>
      <sheetName val="YQty"/>
      <sheetName val="cal (2)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lab paced"/>
      <sheetName val="V401 EMPLOYEES LIAB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"/>
      <sheetName val="2006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TA YE21"/>
      <sheetName val="ค่าซ่อมรถ DMC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co"/>
      <sheetName val="WIP"/>
      <sheetName val="시산표"/>
      <sheetName val="part-import"/>
      <sheetName val="TRAIL_MAR2000"/>
      <sheetName val="part-local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Trial Balance"/>
      <sheetName val="Acc_x001a_SCCA_x0011_6@TH"/>
      <sheetName val="Acc_x001a_???SCCA_x0011_???6@??"/>
      <sheetName val="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諸元まとめ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BS"/>
      <sheetName val="stat local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1</v>
          </cell>
        </row>
      </sheetData>
      <sheetData sheetId="42">
        <row r="1">
          <cell r="B1" t="str">
            <v>_+_ ช้อยซ์ เลขที่ช้อยซ์</v>
          </cell>
        </row>
      </sheetData>
      <sheetData sheetId="43">
        <row r="1">
          <cell r="B1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0</v>
          </cell>
        </row>
      </sheetData>
      <sheetData sheetId="56">
        <row r="1">
          <cell r="B1">
            <v>1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 t="str">
            <v>_+_ ช้อยซ์ เลขที่ช้อยซ์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 t="str">
            <v>Brand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 t="str">
            <v>ราคาถัว เมษายน 2561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 t="str">
            <v>_+_ ช้อยซ์ เลขที่ช้อยซ์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Brand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 t="str">
            <v>_+_ ช้อยซ์ เลขที่ช้อยซ์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1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Brand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 t="str">
            <v>รายงานวันทำงาน : รายวัน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 t="str">
            <v>ทีมตรวจสอบภาคที่ 2</v>
          </cell>
        </row>
      </sheetData>
      <sheetData sheetId="215">
        <row r="1">
          <cell r="B1" t="str">
            <v>ราคาถัว เมษายน 2561</v>
          </cell>
        </row>
      </sheetData>
      <sheetData sheetId="216">
        <row r="1">
          <cell r="B1" t="str">
            <v>รายงานวันทำงาน : รายวัน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>
            <v>1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Brand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ทีมตรวจสอบภาคที่ 2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รายงานวันทำงาน : รายวัน</v>
          </cell>
        </row>
      </sheetData>
      <sheetData sheetId="241">
        <row r="1">
          <cell r="B1">
            <v>1</v>
          </cell>
        </row>
      </sheetData>
      <sheetData sheetId="242">
        <row r="1">
          <cell r="B1" t="str">
            <v>รายงานวันทำงาน : รายวัน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 t="str">
            <v>รายงานวันทำงาน : รายวัน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 t="str">
            <v>รายงานวันทำงาน : รายวัน</v>
          </cell>
        </row>
      </sheetData>
      <sheetData sheetId="260">
        <row r="1">
          <cell r="B1" t="str">
            <v>ทีมตรวจสอบภาคที่ 2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 t="str">
            <v>ทีมตรวจสอบภาคที่ 2</v>
          </cell>
        </row>
      </sheetData>
      <sheetData sheetId="263">
        <row r="1">
          <cell r="B1" t="str">
            <v>รายงานวันทำงาน : รายวัน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รายงานวันทำงาน : รายวัน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 t="str">
            <v>รายงานวันทำงาน : รายวัน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0</v>
          </cell>
        </row>
      </sheetData>
      <sheetData sheetId="465">
        <row r="1">
          <cell r="B1" t="str">
            <v>_+_ ช้อยซ์ เลขที่ช้อยซ์</v>
          </cell>
        </row>
      </sheetData>
      <sheetData sheetId="466">
        <row r="1">
          <cell r="B1" t="str">
            <v>_+_ ช้อยซ์ เลขที่ช้อยซ์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>
            <v>1</v>
          </cell>
        </row>
      </sheetData>
      <sheetData sheetId="469">
        <row r="1">
          <cell r="B1" t="str">
            <v>_+_ ช้อยซ์ เลขที่ช้อยซ์</v>
          </cell>
        </row>
      </sheetData>
      <sheetData sheetId="470">
        <row r="1">
          <cell r="B1" t="str">
            <v>_+_ ช้อยซ์ เลขที่ช้อยซ์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 refreshError="1"/>
      <sheetData sheetId="477" refreshError="1"/>
      <sheetData sheetId="478">
        <row r="1">
          <cell r="B1">
            <v>0</v>
          </cell>
        </row>
      </sheetData>
      <sheetData sheetId="479">
        <row r="1">
          <cell r="B1">
            <v>0</v>
          </cell>
        </row>
      </sheetData>
      <sheetData sheetId="480" refreshError="1"/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 t="str">
            <v>Brand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0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1</v>
          </cell>
        </row>
      </sheetData>
      <sheetData sheetId="492">
        <row r="1">
          <cell r="B1" t="str">
            <v>ราคาถัว เมษายน 2561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 t="str">
            <v>ราคาถัว เมษายน 2561</v>
          </cell>
        </row>
      </sheetData>
      <sheetData sheetId="497">
        <row r="1">
          <cell r="B1">
            <v>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 t="str">
            <v>Brand</v>
          </cell>
        </row>
      </sheetData>
      <sheetData sheetId="500" refreshError="1"/>
      <sheetData sheetId="501">
        <row r="1">
          <cell r="B1" t="str">
            <v>ราคาถัว เมษายน 2561</v>
          </cell>
        </row>
      </sheetData>
      <sheetData sheetId="502">
        <row r="1">
          <cell r="B1" t="str">
            <v>_+_ ช้อยซ์ เลขที่ช้อยซ์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>
            <v>1</v>
          </cell>
        </row>
      </sheetData>
      <sheetData sheetId="505">
        <row r="1">
          <cell r="B1">
            <v>0</v>
          </cell>
        </row>
      </sheetData>
      <sheetData sheetId="506">
        <row r="1">
          <cell r="B1">
            <v>0</v>
          </cell>
        </row>
      </sheetData>
      <sheetData sheetId="507">
        <row r="1">
          <cell r="B1">
            <v>0</v>
          </cell>
        </row>
      </sheetData>
      <sheetData sheetId="508">
        <row r="1">
          <cell r="B1" t="str">
            <v>_+_ ช้อยซ์ เลขที่ช้อยซ์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 t="str">
            <v>Brand</v>
          </cell>
        </row>
      </sheetData>
      <sheetData sheetId="516">
        <row r="1">
          <cell r="B1" t="str">
            <v>ราคาถัว เมษายน 2561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รายงานวันทำงาน : รายวัน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1</v>
          </cell>
        </row>
      </sheetData>
      <sheetData sheetId="522">
        <row r="1">
          <cell r="B1">
            <v>1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 t="str">
            <v>รายงานวันทำงาน : รายวัน</v>
          </cell>
        </row>
      </sheetData>
      <sheetData sheetId="525">
        <row r="1">
          <cell r="B1" t="str">
            <v>ทีมตรวจสอบภาคที่ 2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ทีมตรวจสอบภาคที่ 2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 t="str">
            <v>รายงานวันทำงาน : รายวัน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 t="str">
            <v>_+_ ช้อยซ์ เลขที่ช้อยซ์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Brand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0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 t="str">
            <v>ราคาถัว เมษายน 2561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 t="str">
            <v>ราคาถัว เมษายน 2561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 t="str">
            <v>Brand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>
        <row r="1">
          <cell r="B1">
            <v>1</v>
          </cell>
        </row>
      </sheetData>
      <sheetData sheetId="671">
        <row r="1">
          <cell r="B1">
            <v>1</v>
          </cell>
        </row>
      </sheetData>
      <sheetData sheetId="672">
        <row r="1">
          <cell r="B1">
            <v>1</v>
          </cell>
        </row>
      </sheetData>
      <sheetData sheetId="673">
        <row r="1">
          <cell r="B1">
            <v>1</v>
          </cell>
        </row>
      </sheetData>
      <sheetData sheetId="674">
        <row r="1">
          <cell r="B1">
            <v>1</v>
          </cell>
        </row>
      </sheetData>
      <sheetData sheetId="675">
        <row r="1">
          <cell r="B1">
            <v>1</v>
          </cell>
        </row>
      </sheetData>
      <sheetData sheetId="676">
        <row r="1">
          <cell r="B1">
            <v>1</v>
          </cell>
        </row>
      </sheetData>
      <sheetData sheetId="677">
        <row r="1">
          <cell r="B1">
            <v>1</v>
          </cell>
        </row>
      </sheetData>
      <sheetData sheetId="678">
        <row r="1">
          <cell r="B1">
            <v>1</v>
          </cell>
        </row>
      </sheetData>
      <sheetData sheetId="679">
        <row r="1">
          <cell r="B1">
            <v>1</v>
          </cell>
        </row>
      </sheetData>
      <sheetData sheetId="680">
        <row r="1">
          <cell r="B1">
            <v>1</v>
          </cell>
        </row>
      </sheetData>
      <sheetData sheetId="681">
        <row r="1">
          <cell r="B1">
            <v>1</v>
          </cell>
        </row>
      </sheetData>
      <sheetData sheetId="682">
        <row r="1">
          <cell r="B1">
            <v>1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>
            <v>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 t="str">
            <v>_+_ ช้อยซ์ เลขที่ช้อยซ์</v>
          </cell>
        </row>
      </sheetData>
      <sheetData sheetId="693">
        <row r="1">
          <cell r="B1" t="str">
            <v>_+_ ช้อยซ์ เลขที่ช้อยซ์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 t="str">
            <v>_+_ ช้อยซ์ เลขที่ช้อยซ์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>
            <v>1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>
            <v>1</v>
          </cell>
        </row>
      </sheetData>
      <sheetData sheetId="702">
        <row r="1">
          <cell r="B1">
            <v>1</v>
          </cell>
        </row>
      </sheetData>
      <sheetData sheetId="703">
        <row r="1">
          <cell r="B1">
            <v>1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>
            <v>1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 t="str">
            <v>_+_ ช้อยซ์ เลขที่ช้อยซ์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 t="str">
            <v>_+_ ช้อยซ์ เลขที่ช้อยซ์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 t="str">
            <v>_+_ ช้อยซ์ เลขที่ช้อยซ์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 t="str">
            <v>_+_ ช้อยซ์ เลขที่ช้อยซ์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 t="str">
            <v>_+_ ช้อยซ์ เลขที่ช้อยซ์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 t="str">
            <v>_+_ ช้อยซ์ เลขที่ช้อยซ์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_+_ ช้อยซ์ เลขที่ช้อยซ์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 t="str">
            <v>Brand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 t="str">
            <v>ราคาถัว เมษายน 2561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ราคาถัว เมษายน 2561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Brand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 t="str">
            <v>ราคาถัว เมษายน 2561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 t="str">
            <v>_+_ ช้อยซ์ เลขที่ช้อยซ์</v>
          </cell>
        </row>
      </sheetData>
      <sheetData sheetId="794">
        <row r="1">
          <cell r="B1" t="str">
            <v>_+_ ช้อยซ์ เลขที่ช้อยซ์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_+_ ช้อยซ์ เลขที่ช้อยซ์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 t="str">
            <v>Brand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 t="str">
            <v>_+_ ช้อยซ์ เลขที่ช้อยซ์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 t="str">
            <v>_+_ ช้อยซ์ เลขที่ช้อยซ์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_+_ ช้อยซ์ เลขที่ช้อยซ์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 t="str">
            <v>Brand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 t="str">
            <v>ราคาถัว เมษายน 2561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 t="str">
            <v>ราคาถัว เมษายน 2561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Brand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ราคาถัว เมษายน 2561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 t="str">
            <v>Brand</v>
          </cell>
        </row>
      </sheetData>
      <sheetData sheetId="861">
        <row r="1">
          <cell r="B1" t="str">
            <v>ราคาถัว เมษายน 2561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 t="str">
            <v>รายงานวันทำงาน : รายวัน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 t="str">
            <v>รายงานวันทำงาน : รายวัน</v>
          </cell>
        </row>
      </sheetData>
      <sheetData sheetId="870">
        <row r="1">
          <cell r="B1" t="str">
            <v>ทีมตรวจสอบภาคที่ 2</v>
          </cell>
        </row>
      </sheetData>
      <sheetData sheetId="871">
        <row r="1">
          <cell r="B1" t="str">
            <v>รายงานวันทำงาน : รายวัน</v>
          </cell>
        </row>
      </sheetData>
      <sheetData sheetId="872">
        <row r="1">
          <cell r="B1" t="str">
            <v>รายงานวันทำงาน : รายวัน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 t="str">
            <v>รายงานวันทำงาน : รายวัน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 refreshError="1"/>
      <sheetData sheetId="892">
        <row r="1">
          <cell r="B1">
            <v>1</v>
          </cell>
        </row>
      </sheetData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>
        <row r="1">
          <cell r="B1">
            <v>1</v>
          </cell>
        </row>
      </sheetData>
      <sheetData sheetId="899" refreshError="1"/>
      <sheetData sheetId="900" refreshError="1"/>
      <sheetData sheetId="901">
        <row r="1">
          <cell r="B1">
            <v>1</v>
          </cell>
        </row>
      </sheetData>
      <sheetData sheetId="902" refreshError="1"/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 t="str">
            <v>_+_ ช้อยซ์ เลขที่ช้อยซ์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 t="str">
            <v>_+_ ช้อยซ์ เลขที่ช้อยซ์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 t="str">
            <v>Brand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ราคาถัว เมษายน 2561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 t="str">
            <v>ราคาถัว เมษายน 2561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 t="str">
            <v>Brand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 t="str">
            <v>ราคาถัว เมษายน 2561</v>
          </cell>
        </row>
      </sheetData>
      <sheetData sheetId="944">
        <row r="1">
          <cell r="B1" t="str">
            <v>_+_ ช้อยซ์ เลขที่ช้อยซ์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 t="str">
            <v>_+_ ช้อยซ์ เลขที่ช้อยซ์</v>
          </cell>
        </row>
      </sheetData>
      <sheetData sheetId="951">
        <row r="1">
          <cell r="B1" t="str">
            <v>_+_ ช้อยซ์ เลขที่ช้อยซ์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 t="str">
            <v>_+_ ช้อยซ์ เลขที่ช้อยซ์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 t="str">
            <v>Brand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 t="str">
            <v>รายงานวันทำงาน : รายวัน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 t="str">
            <v>รายงานวันทำงาน : รายวัน</v>
          </cell>
        </row>
      </sheetData>
      <sheetData sheetId="967">
        <row r="1">
          <cell r="B1" t="str">
            <v>ทีมตรวจสอบภาคที่ 2</v>
          </cell>
        </row>
      </sheetData>
      <sheetData sheetId="968">
        <row r="1">
          <cell r="B1" t="str">
            <v>รายงานวันทำงาน : รายวัน</v>
          </cell>
        </row>
      </sheetData>
      <sheetData sheetId="969">
        <row r="1">
          <cell r="B1" t="str">
            <v>รายงานวันทำงาน : รายวัน</v>
          </cell>
        </row>
      </sheetData>
      <sheetData sheetId="970">
        <row r="1">
          <cell r="B1" t="str">
            <v>รายงานวันทำงาน : รายวัน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0</v>
          </cell>
        </row>
      </sheetData>
      <sheetData sheetId="976" refreshError="1"/>
      <sheetData sheetId="977">
        <row r="1">
          <cell r="B1">
            <v>1</v>
          </cell>
        </row>
      </sheetData>
      <sheetData sheetId="978" refreshError="1"/>
      <sheetData sheetId="979" refreshError="1"/>
      <sheetData sheetId="980">
        <row r="1">
          <cell r="B1">
            <v>1</v>
          </cell>
        </row>
      </sheetData>
      <sheetData sheetId="981" refreshError="1"/>
      <sheetData sheetId="982" refreshError="1"/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0</v>
          </cell>
        </row>
      </sheetData>
      <sheetData sheetId="1041" refreshError="1"/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>
        <row r="1">
          <cell r="B1">
            <v>1</v>
          </cell>
        </row>
      </sheetData>
      <sheetData sheetId="1046" refreshError="1"/>
      <sheetData sheetId="1047" refreshError="1"/>
      <sheetData sheetId="1048" refreshError="1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 t="str">
            <v>รายงานวันทำงาน : รายวัน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>
            <v>1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ทีมตรวจสอบภาคที่ 2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ทีมตรวจสอบภาคที่ 2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>
        <row r="1">
          <cell r="B1">
            <v>1</v>
          </cell>
        </row>
      </sheetData>
      <sheetData sheetId="1600" refreshError="1"/>
      <sheetData sheetId="1601">
        <row r="1">
          <cell r="B1" t="str">
            <v>ทีมตรวจสอบภาคที่ 2</v>
          </cell>
        </row>
      </sheetData>
      <sheetData sheetId="1602">
        <row r="1">
          <cell r="B1">
            <v>0</v>
          </cell>
        </row>
      </sheetData>
      <sheetData sheetId="1603" refreshError="1"/>
      <sheetData sheetId="1604">
        <row r="1">
          <cell r="B1">
            <v>0</v>
          </cell>
        </row>
      </sheetData>
      <sheetData sheetId="1605">
        <row r="1">
          <cell r="B1">
            <v>1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/>
      <sheetData sheetId="1610"/>
      <sheetData sheetId="1611">
        <row r="1">
          <cell r="B1">
            <v>1</v>
          </cell>
        </row>
      </sheetData>
      <sheetData sheetId="1612"/>
      <sheetData sheetId="1613">
        <row r="1">
          <cell r="B1" t="str">
            <v>ทีมตรวจสอบภาคที่ 2</v>
          </cell>
        </row>
      </sheetData>
      <sheetData sheetId="1614">
        <row r="1">
          <cell r="B1">
            <v>0</v>
          </cell>
        </row>
      </sheetData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>
        <row r="1">
          <cell r="B1">
            <v>1</v>
          </cell>
        </row>
      </sheetData>
      <sheetData sheetId="1634" refreshError="1"/>
      <sheetData sheetId="1635">
        <row r="1">
          <cell r="B1" t="str">
            <v>ทีมตรวจสอบภาคที่ 2</v>
          </cell>
        </row>
      </sheetData>
      <sheetData sheetId="1636">
        <row r="1">
          <cell r="B1">
            <v>0</v>
          </cell>
        </row>
      </sheetData>
      <sheetData sheetId="1637" refreshError="1"/>
      <sheetData sheetId="1638" refreshError="1"/>
      <sheetData sheetId="1639">
        <row r="1">
          <cell r="B1">
            <v>1</v>
          </cell>
        </row>
      </sheetData>
      <sheetData sheetId="1640" refreshError="1"/>
      <sheetData sheetId="1641">
        <row r="1">
          <cell r="B1" t="str">
            <v>ทีมตรวจสอบภาคที่ 2</v>
          </cell>
        </row>
      </sheetData>
      <sheetData sheetId="1642">
        <row r="1">
          <cell r="B1">
            <v>0</v>
          </cell>
        </row>
      </sheetData>
      <sheetData sheetId="1643" refreshError="1"/>
      <sheetData sheetId="1644" refreshError="1"/>
      <sheetData sheetId="1645">
        <row r="1">
          <cell r="B1">
            <v>1</v>
          </cell>
        </row>
      </sheetData>
      <sheetData sheetId="1646" refreshError="1"/>
      <sheetData sheetId="1647">
        <row r="1">
          <cell r="B1" t="str">
            <v>ทีมตรวจสอบภาคที่ 2</v>
          </cell>
        </row>
      </sheetData>
      <sheetData sheetId="1648">
        <row r="1">
          <cell r="B1">
            <v>0</v>
          </cell>
        </row>
      </sheetData>
      <sheetData sheetId="1649" refreshError="1"/>
      <sheetData sheetId="1650" refreshError="1"/>
      <sheetData sheetId="1651">
        <row r="1">
          <cell r="B1">
            <v>1</v>
          </cell>
        </row>
      </sheetData>
      <sheetData sheetId="1652" refreshError="1"/>
      <sheetData sheetId="1653">
        <row r="1">
          <cell r="B1" t="str">
            <v>ทีมตรวจสอบภาคที่ 2</v>
          </cell>
        </row>
      </sheetData>
      <sheetData sheetId="1654">
        <row r="1">
          <cell r="B1">
            <v>0</v>
          </cell>
        </row>
      </sheetData>
      <sheetData sheetId="1655" refreshError="1"/>
      <sheetData sheetId="1656" refreshError="1"/>
      <sheetData sheetId="1657">
        <row r="1">
          <cell r="B1">
            <v>1</v>
          </cell>
        </row>
      </sheetData>
      <sheetData sheetId="1658" refreshError="1"/>
      <sheetData sheetId="1659">
        <row r="1">
          <cell r="B1" t="str">
            <v>ทีมตรวจสอบภาคที่ 2</v>
          </cell>
        </row>
      </sheetData>
      <sheetData sheetId="1660">
        <row r="1">
          <cell r="B1">
            <v>0</v>
          </cell>
        </row>
      </sheetData>
      <sheetData sheetId="1661" refreshError="1"/>
      <sheetData sheetId="1662" refreshError="1"/>
      <sheetData sheetId="1663">
        <row r="1">
          <cell r="B1">
            <v>1</v>
          </cell>
        </row>
      </sheetData>
      <sheetData sheetId="1664" refreshError="1"/>
      <sheetData sheetId="1665">
        <row r="1">
          <cell r="B1" t="str">
            <v>ทีมตรวจสอบภาคที่ 2</v>
          </cell>
        </row>
      </sheetData>
      <sheetData sheetId="1666">
        <row r="1">
          <cell r="B1">
            <v>0</v>
          </cell>
        </row>
      </sheetData>
      <sheetData sheetId="1667" refreshError="1"/>
      <sheetData sheetId="1668" refreshError="1"/>
      <sheetData sheetId="1669">
        <row r="1">
          <cell r="B1">
            <v>1</v>
          </cell>
        </row>
      </sheetData>
      <sheetData sheetId="1670" refreshError="1"/>
      <sheetData sheetId="1671">
        <row r="1">
          <cell r="B1" t="str">
            <v>ทีมตรวจสอบภาคที่ 2</v>
          </cell>
        </row>
      </sheetData>
      <sheetData sheetId="1672">
        <row r="1">
          <cell r="B1">
            <v>0</v>
          </cell>
        </row>
      </sheetData>
      <sheetData sheetId="1673" refreshError="1"/>
      <sheetData sheetId="1674">
        <row r="1">
          <cell r="B1" t="str">
            <v>_+_ ช้อยซ์ เลขที่ช้อยซ์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1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 t="str">
            <v>_+_ ช้อยซ์ เลขที่ช้อยซ์</v>
          </cell>
        </row>
      </sheetData>
      <sheetData sheetId="1680">
        <row r="1">
          <cell r="B1" t="str">
            <v>Brand</v>
          </cell>
        </row>
      </sheetData>
      <sheetData sheetId="1681">
        <row r="1">
          <cell r="B1" t="str">
            <v>_+_ ช้อยซ์ เลขที่ช้อยซ์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 t="str">
            <v>_+_ ช้อยซ์ เลขที่ช้อยซ์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 t="str">
            <v>Brand</v>
          </cell>
        </row>
      </sheetData>
      <sheetData sheetId="1692">
        <row r="1">
          <cell r="B1" t="str">
            <v>ราคาถัว เมษายน 2561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1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>
            <v>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 t="str">
            <v>ราคาถัว เมษายน 2561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 t="str">
            <v>Brand</v>
          </cell>
        </row>
      </sheetData>
      <sheetData sheetId="1708">
        <row r="1">
          <cell r="B1">
            <v>1</v>
          </cell>
        </row>
      </sheetData>
      <sheetData sheetId="1709">
        <row r="1">
          <cell r="B1" t="str">
            <v>ราคาถัว เมษายน 2561</v>
          </cell>
        </row>
      </sheetData>
      <sheetData sheetId="1710">
        <row r="1">
          <cell r="B1" t="str">
            <v>_+_ ช้อยซ์ เลขที่ช้อยซ์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1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 t="str">
            <v>_+_ ช้อยซ์ เลขที่ช้อยซ์</v>
          </cell>
        </row>
      </sheetData>
      <sheetData sheetId="1717">
        <row r="1">
          <cell r="B1" t="str">
            <v>_+_ ช้อยซ์ เลขที่ช้อยซ์</v>
          </cell>
        </row>
      </sheetData>
      <sheetData sheetId="1718">
        <row r="1">
          <cell r="B1" t="str">
            <v>รายงานวันทำงาน : รายวัน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 t="str">
            <v>ราคาถัว เมษายน 2561</v>
          </cell>
        </row>
      </sheetData>
      <sheetData sheetId="1721">
        <row r="1">
          <cell r="B1" t="str">
            <v>รายงานวันทำงาน : รายวัน</v>
          </cell>
        </row>
      </sheetData>
      <sheetData sheetId="1722">
        <row r="1">
          <cell r="B1" t="str">
            <v>รายงานวันทำงาน : รายวัน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 t="str">
            <v>รายงานวันทำงาน : รายวัน</v>
          </cell>
        </row>
      </sheetData>
      <sheetData sheetId="1729">
        <row r="1">
          <cell r="B1" t="str">
            <v>ทีมตรวจสอบภาคที่ 2</v>
          </cell>
        </row>
      </sheetData>
      <sheetData sheetId="1730">
        <row r="1">
          <cell r="B1" t="str">
            <v>รายงานวันทำงาน : รายวัน</v>
          </cell>
        </row>
      </sheetData>
      <sheetData sheetId="1731">
        <row r="1">
          <cell r="B1" t="str">
            <v>รายงานวันทำงาน : รายวัน</v>
          </cell>
        </row>
      </sheetData>
      <sheetData sheetId="1732">
        <row r="1">
          <cell r="B1" t="str">
            <v>_+_ ช้อยซ์ เลขที่ช้อยซ์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1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 t="str">
            <v>Brand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 t="str">
            <v>Brand</v>
          </cell>
        </row>
      </sheetData>
      <sheetData sheetId="1740">
        <row r="1">
          <cell r="B1" t="str">
            <v>_+_ ช้อยซ์ เลขที่ช้อยซ์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 t="str">
            <v>_+_ ช้อยซ์ เลขที่ช้อยซ์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 t="str">
            <v>Brand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 t="str">
            <v>_+_ ช้อยซ์ เลขที่ช้อยซ์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0</v>
          </cell>
        </row>
      </sheetData>
      <sheetData sheetId="1755">
        <row r="1">
          <cell r="B1" t="str">
            <v>_+_ ช้อยซ์ เลขที่ช้อยซ์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0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0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 t="str">
            <v>ทีมตรวจสอบภาคที่ 2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 t="str">
            <v>ทีมตรวจสอบภาคที่ 2</v>
          </cell>
        </row>
      </sheetData>
      <sheetData sheetId="1842">
        <row r="1">
          <cell r="B1" t="str">
            <v>ทีมตรวจสอบภาคที่ 2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>
            <v>1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1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1</v>
          </cell>
        </row>
      </sheetData>
      <sheetData sheetId="1861">
        <row r="1">
          <cell r="B1">
            <v>1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>
            <v>1</v>
          </cell>
        </row>
      </sheetData>
      <sheetData sheetId="1867">
        <row r="1">
          <cell r="B1">
            <v>0</v>
          </cell>
        </row>
      </sheetData>
      <sheetData sheetId="1868">
        <row r="1">
          <cell r="B1" t="str">
            <v>ทีมตรวจสอบภาคที่ 2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1</v>
          </cell>
        </row>
      </sheetData>
      <sheetData sheetId="1872">
        <row r="1">
          <cell r="B1">
            <v>1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>
            <v>1</v>
          </cell>
        </row>
      </sheetData>
      <sheetData sheetId="1876">
        <row r="1">
          <cell r="B1">
            <v>1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>
            <v>1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 t="str">
            <v>ทีมตรวจสอบภาคที่ 2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>
            <v>1</v>
          </cell>
        </row>
      </sheetData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 t="str">
            <v>ทีมตรวจสอบภาคที่ 2</v>
          </cell>
        </row>
      </sheetData>
      <sheetData sheetId="1898">
        <row r="1">
          <cell r="B1" t="str">
            <v>ทีมตรวจสอบภาคที่ 2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>
            <v>1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>
            <v>1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>
            <v>0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>
            <v>1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0</v>
          </cell>
        </row>
      </sheetData>
      <sheetData sheetId="1916">
        <row r="1">
          <cell r="B1">
            <v>0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>
            <v>1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>
            <v>1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 t="str">
            <v>ทีมตรวจสอบภาคที่ 2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 t="str">
            <v>ทีมตรวจสอบภาคที่ 2</v>
          </cell>
        </row>
      </sheetData>
      <sheetData sheetId="1932">
        <row r="1">
          <cell r="B1" t="str">
            <v>รายงานวันทำงาน : รายวัน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 t="str">
            <v>ทีมตรวจสอบภาคที่ 2</v>
          </cell>
        </row>
      </sheetData>
      <sheetData sheetId="1935">
        <row r="1">
          <cell r="B1">
            <v>1</v>
          </cell>
        </row>
      </sheetData>
      <sheetData sheetId="1936">
        <row r="1">
          <cell r="B1">
            <v>1</v>
          </cell>
        </row>
      </sheetData>
      <sheetData sheetId="1937">
        <row r="1">
          <cell r="B1" t="str">
            <v>ทีมตรวจสอบภาคที่ 2</v>
          </cell>
        </row>
      </sheetData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>
            <v>0</v>
          </cell>
        </row>
      </sheetData>
      <sheetData sheetId="1942">
        <row r="1">
          <cell r="B1">
            <v>1</v>
          </cell>
        </row>
      </sheetData>
      <sheetData sheetId="1943">
        <row r="1">
          <cell r="B1" t="str">
            <v>ทีมตรวจสอบภาคที่ 2</v>
          </cell>
        </row>
      </sheetData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0</v>
          </cell>
        </row>
      </sheetData>
      <sheetData sheetId="1948">
        <row r="1">
          <cell r="B1">
            <v>1</v>
          </cell>
        </row>
      </sheetData>
      <sheetData sheetId="1949">
        <row r="1">
          <cell r="B1">
            <v>1</v>
          </cell>
        </row>
      </sheetData>
      <sheetData sheetId="1950">
        <row r="1">
          <cell r="B1">
            <v>1</v>
          </cell>
        </row>
      </sheetData>
      <sheetData sheetId="1951">
        <row r="1">
          <cell r="B1">
            <v>0</v>
          </cell>
        </row>
      </sheetData>
      <sheetData sheetId="1952">
        <row r="1">
          <cell r="B1" t="str">
            <v>ทีมตรวจสอบภาคที่ 2</v>
          </cell>
        </row>
      </sheetData>
      <sheetData sheetId="1953">
        <row r="1">
          <cell r="B1">
            <v>0</v>
          </cell>
        </row>
      </sheetData>
      <sheetData sheetId="1954">
        <row r="1">
          <cell r="B1">
            <v>1</v>
          </cell>
        </row>
      </sheetData>
      <sheetData sheetId="1955" refreshError="1"/>
      <sheetData sheetId="1956">
        <row r="1">
          <cell r="B1">
            <v>1</v>
          </cell>
        </row>
      </sheetData>
      <sheetData sheetId="1957" refreshError="1"/>
      <sheetData sheetId="1958">
        <row r="1">
          <cell r="B1" t="str">
            <v>ทีมตรวจสอบภาคที่ 2</v>
          </cell>
        </row>
      </sheetData>
      <sheetData sheetId="1959">
        <row r="1">
          <cell r="B1">
            <v>0</v>
          </cell>
        </row>
      </sheetData>
      <sheetData sheetId="1960" refreshError="1"/>
      <sheetData sheetId="1961" refreshError="1"/>
      <sheetData sheetId="1962">
        <row r="1">
          <cell r="B1">
            <v>1</v>
          </cell>
        </row>
      </sheetData>
      <sheetData sheetId="1963" refreshError="1"/>
      <sheetData sheetId="1964">
        <row r="1">
          <cell r="B1" t="str">
            <v>ทีมตรวจสอบภาคที่ 2</v>
          </cell>
        </row>
      </sheetData>
      <sheetData sheetId="1965">
        <row r="1">
          <cell r="B1">
            <v>0</v>
          </cell>
        </row>
      </sheetData>
      <sheetData sheetId="1966" refreshError="1"/>
      <sheetData sheetId="1967" refreshError="1"/>
      <sheetData sheetId="1968">
        <row r="1">
          <cell r="B1">
            <v>1</v>
          </cell>
        </row>
      </sheetData>
      <sheetData sheetId="1969" refreshError="1"/>
      <sheetData sheetId="1970">
        <row r="1">
          <cell r="B1" t="str">
            <v>ทีมตรวจสอบภาคที่ 2</v>
          </cell>
        </row>
      </sheetData>
      <sheetData sheetId="1971">
        <row r="1">
          <cell r="B1">
            <v>0</v>
          </cell>
        </row>
      </sheetData>
      <sheetData sheetId="1972" refreshError="1"/>
      <sheetData sheetId="1973" refreshError="1"/>
      <sheetData sheetId="1974">
        <row r="1">
          <cell r="B1">
            <v>1</v>
          </cell>
        </row>
      </sheetData>
      <sheetData sheetId="1975" refreshError="1"/>
      <sheetData sheetId="1976">
        <row r="1">
          <cell r="B1" t="str">
            <v>ทีมตรวจสอบภาคที่ 2</v>
          </cell>
        </row>
      </sheetData>
      <sheetData sheetId="1977">
        <row r="1">
          <cell r="B1">
            <v>0</v>
          </cell>
        </row>
      </sheetData>
      <sheetData sheetId="1978" refreshError="1"/>
      <sheetData sheetId="1979">
        <row r="1">
          <cell r="B1">
            <v>1</v>
          </cell>
        </row>
      </sheetData>
      <sheetData sheetId="1980" refreshError="1"/>
      <sheetData sheetId="1981" refreshError="1"/>
      <sheetData sheetId="1982" refreshError="1"/>
      <sheetData sheetId="1983">
        <row r="1">
          <cell r="B1">
            <v>1</v>
          </cell>
        </row>
      </sheetData>
      <sheetData sheetId="1984" refreshError="1"/>
      <sheetData sheetId="1985">
        <row r="1">
          <cell r="B1" t="str">
            <v>ทีมตรวจสอบภาคที่ 2</v>
          </cell>
        </row>
      </sheetData>
      <sheetData sheetId="1986">
        <row r="1">
          <cell r="B1">
            <v>0</v>
          </cell>
        </row>
      </sheetData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>
            <v>1</v>
          </cell>
        </row>
      </sheetData>
      <sheetData sheetId="1991" refreshError="1"/>
      <sheetData sheetId="1992">
        <row r="1">
          <cell r="B1" t="str">
            <v>ทีมตรวจสอบภาคที่ 2</v>
          </cell>
        </row>
      </sheetData>
      <sheetData sheetId="1993">
        <row r="1">
          <cell r="B1">
            <v>0</v>
          </cell>
        </row>
      </sheetData>
      <sheetData sheetId="1994" refreshError="1"/>
      <sheetData sheetId="1995">
        <row r="1">
          <cell r="B1">
            <v>1</v>
          </cell>
        </row>
      </sheetData>
      <sheetData sheetId="1996" refreshError="1"/>
      <sheetData sheetId="1997">
        <row r="1">
          <cell r="B1">
            <v>1</v>
          </cell>
        </row>
      </sheetData>
      <sheetData sheetId="1998" refreshError="1"/>
      <sheetData sheetId="1999">
        <row r="1">
          <cell r="B1" t="str">
            <v>ทีมตรวจสอบภาคที่ 2</v>
          </cell>
        </row>
      </sheetData>
      <sheetData sheetId="2000">
        <row r="1">
          <cell r="B1">
            <v>0</v>
          </cell>
        </row>
      </sheetData>
      <sheetData sheetId="2001" refreshError="1"/>
      <sheetData sheetId="2002">
        <row r="1">
          <cell r="B1" t="str">
            <v>_+_ ช้อยซ์ เลขที่ช้อยซ์</v>
          </cell>
        </row>
      </sheetData>
      <sheetData sheetId="2003" refreshError="1"/>
      <sheetData sheetId="2004" refreshError="1"/>
      <sheetData sheetId="2005">
        <row r="1">
          <cell r="B1">
            <v>1</v>
          </cell>
        </row>
      </sheetData>
      <sheetData sheetId="2006" refreshError="1"/>
      <sheetData sheetId="2007">
        <row r="1">
          <cell r="B1" t="str">
            <v>ทีมตรวจสอบภาคที่ 2</v>
          </cell>
        </row>
      </sheetData>
      <sheetData sheetId="2008">
        <row r="1">
          <cell r="B1">
            <v>0</v>
          </cell>
        </row>
      </sheetData>
      <sheetData sheetId="2009" refreshError="1"/>
      <sheetData sheetId="2010">
        <row r="1">
          <cell r="B1" t="str">
            <v>_+_ ช้อยซ์ เลขที่ช้อยซ์</v>
          </cell>
        </row>
      </sheetData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>
            <v>0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>
            <v>0</v>
          </cell>
        </row>
      </sheetData>
      <sheetData sheetId="2017">
        <row r="1">
          <cell r="B1" t="str">
            <v>Brand</v>
          </cell>
        </row>
      </sheetData>
      <sheetData sheetId="2018">
        <row r="1">
          <cell r="B1" t="str">
            <v>_+_ ช้อยซ์ เลขที่ช้อยซ์</v>
          </cell>
        </row>
      </sheetData>
      <sheetData sheetId="2019">
        <row r="1">
          <cell r="B1">
            <v>1</v>
          </cell>
        </row>
      </sheetData>
      <sheetData sheetId="2020">
        <row r="1">
          <cell r="B1">
            <v>0</v>
          </cell>
        </row>
      </sheetData>
      <sheetData sheetId="2021">
        <row r="1">
          <cell r="B1" t="str">
            <v>_+_ ช้อยซ์ เลขที่ช้อยซ์</v>
          </cell>
        </row>
      </sheetData>
      <sheetData sheetId="2022">
        <row r="1">
          <cell r="B1" t="str">
            <v>_+_ ช้อยซ์ เลขที่ช้อยซ์</v>
          </cell>
        </row>
      </sheetData>
      <sheetData sheetId="2023" refreshError="1"/>
      <sheetData sheetId="2024" refreshError="1"/>
      <sheetData sheetId="2025">
        <row r="1">
          <cell r="B1">
            <v>1</v>
          </cell>
        </row>
      </sheetData>
      <sheetData sheetId="2026" refreshError="1"/>
      <sheetData sheetId="2027">
        <row r="1">
          <cell r="B1" t="str">
            <v>ทีมตรวจสอบภาคที่ 2</v>
          </cell>
        </row>
      </sheetData>
      <sheetData sheetId="2028">
        <row r="1">
          <cell r="B1">
            <v>0</v>
          </cell>
        </row>
      </sheetData>
      <sheetData sheetId="2029" refreshError="1"/>
      <sheetData sheetId="2030">
        <row r="1">
          <cell r="B1" t="str">
            <v>ราคาถัว เมษายน 2561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/>
      <sheetData sheetId="2617">
        <row r="3">
          <cell r="C3" t="str">
            <v>เลขที่</v>
          </cell>
        </row>
      </sheetData>
      <sheetData sheetId="2618"/>
      <sheetData sheetId="2619"/>
      <sheetData sheetId="2620"/>
      <sheetData sheetId="2621"/>
      <sheetData sheetId="2622"/>
      <sheetData sheetId="2623">
        <row r="1">
          <cell r="B1">
            <v>0</v>
          </cell>
        </row>
      </sheetData>
      <sheetData sheetId="2624"/>
      <sheetData sheetId="2625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/>
      <sheetData sheetId="2684">
        <row r="3">
          <cell r="C3" t="str">
            <v>เลขที่</v>
          </cell>
        </row>
      </sheetData>
      <sheetData sheetId="2685"/>
      <sheetData sheetId="2686"/>
      <sheetData sheetId="2687"/>
      <sheetData sheetId="2688"/>
      <sheetData sheetId="2689"/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/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/>
      <sheetData sheetId="2754"/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/>
      <sheetData sheetId="2762"/>
      <sheetData sheetId="2763">
        <row r="1">
          <cell r="B1">
            <v>1</v>
          </cell>
        </row>
      </sheetData>
      <sheetData sheetId="2764"/>
      <sheetData sheetId="2765"/>
      <sheetData sheetId="2766"/>
      <sheetData sheetId="2767">
        <row r="1">
          <cell r="B1">
            <v>1</v>
          </cell>
        </row>
      </sheetData>
      <sheetData sheetId="2768"/>
      <sheetData sheetId="2769"/>
      <sheetData sheetId="2770">
        <row r="1">
          <cell r="B1">
            <v>1</v>
          </cell>
        </row>
      </sheetData>
      <sheetData sheetId="2771"/>
      <sheetData sheetId="2772"/>
      <sheetData sheetId="2773">
        <row r="1">
          <cell r="B1">
            <v>1</v>
          </cell>
        </row>
      </sheetData>
      <sheetData sheetId="2774"/>
      <sheetData sheetId="2775"/>
      <sheetData sheetId="2776"/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/>
      <sheetData sheetId="2792"/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/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/>
      <sheetData sheetId="2830">
        <row r="1">
          <cell r="B1">
            <v>1</v>
          </cell>
        </row>
      </sheetData>
      <sheetData sheetId="2831"/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/>
      <sheetData sheetId="2845">
        <row r="1">
          <cell r="B1">
            <v>1</v>
          </cell>
        </row>
      </sheetData>
      <sheetData sheetId="2846"/>
      <sheetData sheetId="2847"/>
      <sheetData sheetId="2848">
        <row r="1">
          <cell r="B1">
            <v>1</v>
          </cell>
        </row>
      </sheetData>
      <sheetData sheetId="2849"/>
      <sheetData sheetId="2850">
        <row r="1">
          <cell r="B1">
            <v>1</v>
          </cell>
        </row>
      </sheetData>
      <sheetData sheetId="2851"/>
      <sheetData sheetId="2852">
        <row r="1">
          <cell r="B1">
            <v>1</v>
          </cell>
        </row>
      </sheetData>
      <sheetData sheetId="2853"/>
      <sheetData sheetId="2854">
        <row r="1">
          <cell r="B1">
            <v>1</v>
          </cell>
        </row>
      </sheetData>
      <sheetData sheetId="2855"/>
      <sheetData sheetId="2856">
        <row r="1">
          <cell r="B1">
            <v>1</v>
          </cell>
        </row>
      </sheetData>
      <sheetData sheetId="2857"/>
      <sheetData sheetId="2858">
        <row r="1">
          <cell r="B1">
            <v>1</v>
          </cell>
        </row>
      </sheetData>
      <sheetData sheetId="2859"/>
      <sheetData sheetId="2860">
        <row r="1">
          <cell r="B1">
            <v>1</v>
          </cell>
        </row>
      </sheetData>
      <sheetData sheetId="2861"/>
      <sheetData sheetId="2862">
        <row r="1">
          <cell r="B1">
            <v>0</v>
          </cell>
        </row>
      </sheetData>
      <sheetData sheetId="2863"/>
      <sheetData sheetId="2864"/>
      <sheetData sheetId="2865">
        <row r="1">
          <cell r="B1">
            <v>1</v>
          </cell>
        </row>
      </sheetData>
      <sheetData sheetId="2866"/>
      <sheetData sheetId="2867">
        <row r="1">
          <cell r="B1" t="str">
            <v>_+_ ช้อยซ์ เลขที่ช้อยซ์</v>
          </cell>
        </row>
      </sheetData>
      <sheetData sheetId="2868"/>
      <sheetData sheetId="2869">
        <row r="1">
          <cell r="B1">
            <v>1</v>
          </cell>
        </row>
      </sheetData>
      <sheetData sheetId="2870"/>
      <sheetData sheetId="2871">
        <row r="1">
          <cell r="B1" t="str">
            <v>รายงานวันทำงาน : รายวัน</v>
          </cell>
        </row>
      </sheetData>
      <sheetData sheetId="2872"/>
      <sheetData sheetId="2873">
        <row r="1">
          <cell r="B1">
            <v>1</v>
          </cell>
        </row>
      </sheetData>
      <sheetData sheetId="2874"/>
      <sheetData sheetId="2875">
        <row r="1">
          <cell r="B1" t="str">
            <v>ทีมตรวจสอบภาคที่ 2</v>
          </cell>
        </row>
      </sheetData>
      <sheetData sheetId="2876"/>
      <sheetData sheetId="2877">
        <row r="1">
          <cell r="B1">
            <v>1</v>
          </cell>
        </row>
      </sheetData>
      <sheetData sheetId="2878"/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/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/>
      <sheetData sheetId="2886">
        <row r="1">
          <cell r="B1">
            <v>1</v>
          </cell>
        </row>
      </sheetData>
      <sheetData sheetId="2887"/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/>
      <sheetData sheetId="2891">
        <row r="1">
          <cell r="B1">
            <v>1</v>
          </cell>
        </row>
      </sheetData>
      <sheetData sheetId="2892"/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/>
      <sheetData sheetId="2896">
        <row r="1">
          <cell r="B1">
            <v>1</v>
          </cell>
        </row>
      </sheetData>
      <sheetData sheetId="2897"/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/>
      <sheetData sheetId="2901">
        <row r="1">
          <cell r="B1">
            <v>1</v>
          </cell>
        </row>
      </sheetData>
      <sheetData sheetId="2902"/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/>
      <sheetData sheetId="2906">
        <row r="1">
          <cell r="B1">
            <v>1</v>
          </cell>
        </row>
      </sheetData>
      <sheetData sheetId="2907"/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/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/>
      <sheetData sheetId="2917"/>
      <sheetData sheetId="2918">
        <row r="1">
          <cell r="B1">
            <v>1</v>
          </cell>
        </row>
      </sheetData>
      <sheetData sheetId="2919"/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/>
      <sheetData sheetId="2923"/>
      <sheetData sheetId="2924">
        <row r="1">
          <cell r="B1">
            <v>1</v>
          </cell>
        </row>
      </sheetData>
      <sheetData sheetId="2925"/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/>
      <sheetData sheetId="2929"/>
      <sheetData sheetId="2930">
        <row r="1">
          <cell r="B1">
            <v>1</v>
          </cell>
        </row>
      </sheetData>
      <sheetData sheetId="2931"/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/>
      <sheetData sheetId="2935"/>
      <sheetData sheetId="2936">
        <row r="1">
          <cell r="B1">
            <v>1</v>
          </cell>
        </row>
      </sheetData>
      <sheetData sheetId="2937"/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/>
      <sheetData sheetId="2941"/>
      <sheetData sheetId="2942">
        <row r="1">
          <cell r="B1">
            <v>1</v>
          </cell>
        </row>
      </sheetData>
      <sheetData sheetId="2943"/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/>
      <sheetData sheetId="2947"/>
      <sheetData sheetId="2948"/>
      <sheetData sheetId="2949">
        <row r="1">
          <cell r="B1">
            <v>1</v>
          </cell>
        </row>
      </sheetData>
      <sheetData sheetId="2950"/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/>
      <sheetData sheetId="2954"/>
      <sheetData sheetId="2955">
        <row r="1">
          <cell r="B1">
            <v>1</v>
          </cell>
        </row>
      </sheetData>
      <sheetData sheetId="2956"/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/>
      <sheetData sheetId="2960"/>
      <sheetData sheetId="2961">
        <row r="1">
          <cell r="B1">
            <v>1</v>
          </cell>
        </row>
      </sheetData>
      <sheetData sheetId="2962"/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/>
      <sheetData sheetId="2966"/>
      <sheetData sheetId="2967">
        <row r="1">
          <cell r="B1">
            <v>1</v>
          </cell>
        </row>
      </sheetData>
      <sheetData sheetId="2968"/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/>
      <sheetData sheetId="2972"/>
      <sheetData sheetId="2973"/>
      <sheetData sheetId="2974"/>
      <sheetData sheetId="2975">
        <row r="1">
          <cell r="B1">
            <v>1</v>
          </cell>
        </row>
      </sheetData>
      <sheetData sheetId="2976"/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/>
      <sheetData sheetId="2980">
        <row r="1">
          <cell r="B1">
            <v>0</v>
          </cell>
        </row>
      </sheetData>
      <sheetData sheetId="2981"/>
      <sheetData sheetId="2982"/>
      <sheetData sheetId="2983">
        <row r="1">
          <cell r="B1">
            <v>1</v>
          </cell>
        </row>
      </sheetData>
      <sheetData sheetId="2984"/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/>
      <sheetData sheetId="2988"/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/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>
        <row r="1">
          <cell r="B1">
            <v>1</v>
          </cell>
        </row>
      </sheetData>
      <sheetData sheetId="3013"/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/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/>
      <sheetData sheetId="3023"/>
      <sheetData sheetId="3024">
        <row r="1">
          <cell r="B1">
            <v>1</v>
          </cell>
        </row>
      </sheetData>
      <sheetData sheetId="3025"/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/>
      <sheetData sheetId="3029"/>
      <sheetData sheetId="3030">
        <row r="1">
          <cell r="B1">
            <v>1</v>
          </cell>
        </row>
      </sheetData>
      <sheetData sheetId="3031"/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/>
      <sheetData sheetId="3035"/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/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/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/>
      <sheetData sheetId="3053"/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/>
      <sheetData sheetId="3060">
        <row r="1">
          <cell r="B1">
            <v>1</v>
          </cell>
        </row>
      </sheetData>
      <sheetData sheetId="3061"/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/>
      <sheetData sheetId="3065"/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/>
      <sheetData sheetId="3071"/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/>
      <sheetData sheetId="307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MASTER - 2005 NSM Budget Model_"/>
      <sheetName val="Group"/>
      <sheetName val="คีย์ข้อมูลรายละเอียดต่างๆ"/>
      <sheetName val="Wkgs_BS Lead"/>
      <sheetName val="Data"/>
      <sheetName val="Control"/>
      <sheetName val="Sheet1"/>
      <sheetName val="total"/>
      <sheetName val="Identifying"/>
      <sheetName val="Lead"/>
      <sheetName val="สำนักงาน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Dealer Sales"/>
      <sheetName val="C-1(WIP)"/>
      <sheetName val="PRMT-11"/>
      <sheetName val="____"/>
      <sheetName val="A"/>
      <sheetName val="operational performance power"/>
      <sheetName val="CONTANGO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Feriados"/>
      <sheetName val="GAS"/>
      <sheetName val="Plan1"/>
      <sheetName val="10-1 Media"/>
      <sheetName val="10-cut"/>
      <sheetName val="bsnov01corr"/>
      <sheetName val="EXPENSES"/>
      <sheetName val="3A FA Record"/>
      <sheetName val="Quantity"/>
      <sheetName val="DPT-PW"/>
      <sheetName val="DESIG"/>
      <sheetName val="Home"/>
      <sheetName val="Daily"/>
      <sheetName val="Monthly"/>
      <sheetName val="Yearly"/>
      <sheetName val="Others"/>
      <sheetName val="Raw Material"/>
      <sheetName val="10"/>
      <sheetName val="Joint Cost"/>
      <sheetName val="Export Sales"/>
      <sheetName val="Domestic Sales"/>
      <sheetName val="ChickOrder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Variables"/>
      <sheetName val="total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Breakeven Analysis"/>
      <sheetName val="FEB2K"/>
      <sheetName val="PE-1997"/>
      <sheetName val="PE-1998"/>
      <sheetName val="PE-1999"/>
      <sheetName val="SEALOIL"/>
      <sheetName val="New Co Sum"/>
      <sheetName val="V310"/>
      <sheetName val="LEGAL GUJ"/>
      <sheetName val="DEP12"/>
      <sheetName val="stat local"/>
      <sheetName val="trial balance"/>
      <sheetName val="Header"/>
      <sheetName val="Co. Snapshot"/>
      <sheetName val="Fecha"/>
      <sheetName val="Combine"/>
      <sheetName val="Parameter"/>
      <sheetName val="PYSales material(Stat)"/>
      <sheetName val="Code"/>
      <sheetName val="NAME"/>
      <sheetName val="NRV-audit"/>
      <sheetName val="Master Program"/>
      <sheetName val="GL CB"/>
      <sheetName val="Assumptions"/>
      <sheetName val="Listas"/>
      <sheetName val="sum"/>
      <sheetName val="Note-Cash"/>
      <sheetName val="Group"/>
      <sheetName val="ชื่อหุ้น"/>
      <sheetName val="เงินกู้ MGC"/>
      <sheetName val="เงินกู้ธนชาติ"/>
      <sheetName val="Manual"/>
      <sheetName val="SCB 1 - Current"/>
      <sheetName val="SCB 2 - Current"/>
      <sheetName val="Ass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LAUNDRY"/>
      <sheetName val="TB2013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FORM 516"/>
      <sheetName val="production pounds"/>
      <sheetName val="F_OH"/>
      <sheetName val="Description"/>
      <sheetName val="TS"/>
      <sheetName val="Competitors"/>
      <sheetName val="Zones"/>
      <sheetName val="_540100 "/>
      <sheetName val="รายได้_คชจ  Con"/>
      <sheetName val="_Bal Int Acp"/>
      <sheetName val="2.Conso"/>
      <sheetName val="バス"/>
      <sheetName val=" IBPL0001"/>
      <sheetName val="วัฒนพัฒน์"/>
      <sheetName val="ROOMS_ST"/>
      <sheetName val="TELEPHONE"/>
      <sheetName val="Amortization Table"/>
      <sheetName val="Prft&amp;Loss"/>
      <sheetName val="FIN TB_SI"/>
      <sheetName val="trial_bal(3)4"/>
      <sheetName val="SCHD_BALSHEET4"/>
      <sheetName val="TRIAL_BAL4"/>
      <sheetName val="Sum_Exp_Delta4"/>
      <sheetName val="Control_Tab4"/>
      <sheetName val="NPV_Calculations4"/>
      <sheetName val="P_UTL_3"/>
      <sheetName val="Cont__Detail3"/>
      <sheetName val="Cont__Detail__2_3"/>
      <sheetName val="Confirm_order3"/>
      <sheetName val="PROD_SUMMARY-Jan_20113"/>
      <sheetName val="operational_performance_power2"/>
      <sheetName val="P_&amp;_L_3"/>
      <sheetName val="Dealer_Sales2"/>
      <sheetName val="10-1_Media2"/>
      <sheetName val="3A_FA_Record2"/>
      <sheetName val="Joint_Cost2"/>
      <sheetName val="TRX_ADDITION1"/>
      <sheetName val="DR_New1"/>
      <sheetName val="Daily_report1"/>
      <sheetName val="daily_SHR1"/>
      <sheetName val="Gen_Loss_Report1"/>
      <sheetName val="DESIGN_SHR1"/>
      <sheetName val="ABT_reading1"/>
      <sheetName val="Data_21"/>
      <sheetName val="Water_&amp;_Steam1"/>
      <sheetName val="SHR_-_bunker_lvl_adjustment1"/>
      <sheetName val="Remarks_1"/>
      <sheetName val="Energy_meter_MF1"/>
      <sheetName val="Raw_Material2"/>
      <sheetName val="Export_Sales2"/>
      <sheetName val="Domestic_Sales2"/>
      <sheetName val="__Price_formula1"/>
      <sheetName val="New_Co_Sum"/>
      <sheetName val="Co__Snapshot"/>
      <sheetName val="Breakeven_Analysis"/>
      <sheetName val="stat_local"/>
      <sheetName val="trial_balance"/>
      <sheetName val="LEGAL_GUJ"/>
      <sheetName val="PYSales_material(Stat)"/>
      <sheetName val="Break_up_of_RMcost"/>
      <sheetName val="Jan_07_-_MAR_07"/>
      <sheetName val="Summary_"/>
      <sheetName val="GL_CB"/>
      <sheetName val="cell_rel"/>
      <sheetName val="NOA_Data"/>
      <sheetName val="Global_assumptions"/>
      <sheetName val="6A_CA"/>
      <sheetName val="P12_4"/>
      <sheetName val="S5_04-EV_Movt"/>
      <sheetName val="FORM_516"/>
      <sheetName val="production_pounds"/>
      <sheetName val="Master_Program"/>
      <sheetName val="SCB_1_-_Current"/>
      <sheetName val="SCB_2_-_Current"/>
      <sheetName val="เงินกู้_MGC"/>
      <sheetName val="Variance"/>
      <sheetName val="accure"/>
      <sheetName val="CST1198"/>
      <sheetName val="Product Return Detail"/>
      <sheetName val="Analysis"/>
      <sheetName val="Contol Sheet"/>
      <sheetName val="Preside"/>
      <sheetName val="YTD"/>
      <sheetName val="Different Dates"/>
      <sheetName val="Exp."/>
      <sheetName val="วิเคราะห์"/>
      <sheetName val="referentials"/>
      <sheetName val="Future Events"/>
      <sheetName val="Graphs"/>
      <sheetName val="_540100_"/>
      <sheetName val="รายได้_คชจ__Con"/>
      <sheetName val="_Bal_Int_Acp"/>
      <sheetName val="2_Conso"/>
      <sheetName val="trial_bal(3)5"/>
      <sheetName val="SCHD_BALSHEET5"/>
      <sheetName val="TRIAL_BAL5"/>
      <sheetName val="Sum_Exp_Delta5"/>
      <sheetName val="Control_Tab5"/>
      <sheetName val="NPV_Calculations5"/>
      <sheetName val="P_UTL_4"/>
      <sheetName val="Cont__Detail4"/>
      <sheetName val="Cont__Detail__2_4"/>
      <sheetName val="PROD_SUMMARY-Jan_20114"/>
      <sheetName val="Confirm_order4"/>
      <sheetName val="P_&amp;_L_4"/>
      <sheetName val="Dealer_Sales3"/>
      <sheetName val="operational_performance_power3"/>
      <sheetName val="10-1_Media3"/>
      <sheetName val="3A_FA_Record3"/>
      <sheetName val="Raw_Material3"/>
      <sheetName val="Export_Sales3"/>
      <sheetName val="Domestic_Sales3"/>
      <sheetName val="Joint_Cost3"/>
      <sheetName val="TRX_ADDITION2"/>
      <sheetName val="DR_New2"/>
      <sheetName val="Daily_report2"/>
      <sheetName val="daily_SHR2"/>
      <sheetName val="Gen_Loss_Report2"/>
      <sheetName val="DESIGN_SHR2"/>
      <sheetName val="ABT_reading2"/>
      <sheetName val="Data_22"/>
      <sheetName val="Water_&amp;_Steam2"/>
      <sheetName val="SHR_-_bunker_lvl_adjustment2"/>
      <sheetName val="Remarks_2"/>
      <sheetName val="Energy_meter_MF2"/>
      <sheetName val="__Price_formula2"/>
      <sheetName val="Breakeven_Analysis1"/>
      <sheetName val="LEGAL_GUJ1"/>
      <sheetName val="stat_local1"/>
      <sheetName val="trial_balance1"/>
      <sheetName val="New_Co_Sum1"/>
      <sheetName val="PYSales_material(Stat)1"/>
      <sheetName val="Co__Snapshot1"/>
      <sheetName val="GL_CB1"/>
      <sheetName val="Master_Program1"/>
      <sheetName val="Break_up_of_RMcost1"/>
      <sheetName val="Jan_07_-_MAR_071"/>
      <sheetName val="Summary_1"/>
      <sheetName val="เงินกู้_MGC1"/>
      <sheetName val="SCB_1_-_Current1"/>
      <sheetName val="SCB_2_-_Current1"/>
      <sheetName val="cell_rel1"/>
      <sheetName val="NOA_Data1"/>
      <sheetName val="Global_assumptions1"/>
      <sheetName val="6A_CA1"/>
      <sheetName val="P12_41"/>
      <sheetName val="S5_04-EV_Movt1"/>
      <sheetName val="FORM_5161"/>
      <sheetName val="production_pounds1"/>
      <sheetName val="_540100_1"/>
      <sheetName val="รายได้_คชจ__Con1"/>
      <sheetName val="_Bal_Int_Acp1"/>
      <sheetName val="2_Conso1"/>
      <sheetName val="B5-PL 6M"/>
      <sheetName val="DropDown List"/>
      <sheetName val="trial_bal(3)6"/>
      <sheetName val="SCHD_BALSHEET6"/>
      <sheetName val="TRIAL_BAL6"/>
      <sheetName val="Sum_Exp_Delta6"/>
      <sheetName val="Control_Tab6"/>
      <sheetName val="NPV_Calculations6"/>
      <sheetName val="P_UTL_5"/>
      <sheetName val="Cont__Detail5"/>
      <sheetName val="Cont__Detail__2_5"/>
      <sheetName val="PROD_SUMMARY-Jan_20115"/>
      <sheetName val="Confirm_order5"/>
      <sheetName val="P_&amp;_L_5"/>
      <sheetName val="Dealer_Sales4"/>
      <sheetName val="operational_performance_power4"/>
      <sheetName val="10-1_Media4"/>
      <sheetName val="3A_FA_Record4"/>
      <sheetName val="Raw_Material4"/>
      <sheetName val="Export_Sales4"/>
      <sheetName val="Domestic_Sales4"/>
      <sheetName val="Joint_Cost4"/>
      <sheetName val="TRX_ADDITION3"/>
      <sheetName val="DR_New3"/>
      <sheetName val="Daily_report3"/>
      <sheetName val="daily_SHR3"/>
      <sheetName val="Gen_Loss_Report3"/>
      <sheetName val="DESIGN_SHR3"/>
      <sheetName val="ABT_reading3"/>
      <sheetName val="Data_23"/>
      <sheetName val="Water_&amp;_Steam3"/>
      <sheetName val="SHR_-_bunker_lvl_adjustment3"/>
      <sheetName val="Remarks_3"/>
      <sheetName val="Energy_meter_MF3"/>
      <sheetName val="__Price_formula3"/>
      <sheetName val="Breakeven_Analysis2"/>
      <sheetName val="LEGAL_GUJ2"/>
      <sheetName val="stat_local2"/>
      <sheetName val="trial_balance2"/>
      <sheetName val="New_Co_Sum2"/>
      <sheetName val="PYSales_material(Stat)2"/>
      <sheetName val="Co__Snapshot2"/>
      <sheetName val="GL_CB2"/>
      <sheetName val="Master_Program2"/>
      <sheetName val="Break_up_of_RMcost2"/>
      <sheetName val="Jan_07_-_MAR_072"/>
      <sheetName val="Summary_2"/>
      <sheetName val="เงินกู้_MGC2"/>
      <sheetName val="SCB_1_-_Current2"/>
      <sheetName val="SCB_2_-_Current2"/>
      <sheetName val="cell_rel2"/>
      <sheetName val="NOA_Data2"/>
      <sheetName val="Global_assumptions2"/>
      <sheetName val="6A_CA2"/>
      <sheetName val="P12_42"/>
      <sheetName val="S5_04-EV_Movt2"/>
      <sheetName val="FORM_5162"/>
      <sheetName val="production_pounds2"/>
      <sheetName val="_540100_2"/>
      <sheetName val="รายได้_คชจ__Con2"/>
      <sheetName val="_Bal_Int_Acp2"/>
      <sheetName val="2_Conso2"/>
      <sheetName val="RamesesParm"/>
      <sheetName val="FIN"/>
      <sheetName val="FF-6"/>
      <sheetName val="DEPSYS47"/>
      <sheetName val="capex"/>
      <sheetName val="COST SHEET"/>
      <sheetName val="B Sheetbajaj"/>
      <sheetName val="Main FTM-C0B0"/>
      <sheetName val="Line Productivity"/>
      <sheetName val="2165000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444">
          <cell r="F444" t="str">
            <v>-</v>
          </cell>
        </row>
      </sheetData>
      <sheetData sheetId="69">
        <row r="444">
          <cell r="F444" t="str">
            <v>-</v>
          </cell>
        </row>
      </sheetData>
      <sheetData sheetId="70">
        <row r="444">
          <cell r="F444" t="str">
            <v>-</v>
          </cell>
        </row>
      </sheetData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44">
          <cell r="F444" t="str">
            <v>-</v>
          </cell>
        </row>
      </sheetData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 refreshError="1"/>
      <sheetData sheetId="135" refreshError="1"/>
      <sheetData sheetId="136" refreshError="1"/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>
        <row r="444">
          <cell r="F444" t="str">
            <v>-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44">
          <cell r="F444" t="str">
            <v>-</v>
          </cell>
        </row>
      </sheetData>
      <sheetData sheetId="264">
        <row r="444">
          <cell r="F444" t="str">
            <v>-</v>
          </cell>
        </row>
      </sheetData>
      <sheetData sheetId="265">
        <row r="444">
          <cell r="F444" t="str">
            <v>-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444">
          <cell r="F444" t="str">
            <v>-</v>
          </cell>
        </row>
      </sheetData>
      <sheetData sheetId="282">
        <row r="444">
          <cell r="F444" t="str">
            <v>-</v>
          </cell>
        </row>
      </sheetData>
      <sheetData sheetId="283">
        <row r="444">
          <cell r="F444" t="str">
            <v>-</v>
          </cell>
        </row>
      </sheetData>
      <sheetData sheetId="284">
        <row r="444">
          <cell r="F444" t="str">
            <v>-</v>
          </cell>
        </row>
      </sheetData>
      <sheetData sheetId="285">
        <row r="444">
          <cell r="F444" t="str">
            <v>-</v>
          </cell>
        </row>
      </sheetData>
      <sheetData sheetId="286">
        <row r="444">
          <cell r="F444" t="str">
            <v>-</v>
          </cell>
        </row>
      </sheetData>
      <sheetData sheetId="287">
        <row r="444">
          <cell r="F444" t="str">
            <v>-</v>
          </cell>
        </row>
      </sheetData>
      <sheetData sheetId="288">
        <row r="444">
          <cell r="F444" t="str">
            <v>-</v>
          </cell>
        </row>
      </sheetData>
      <sheetData sheetId="289">
        <row r="444">
          <cell r="F444" t="str">
            <v>-</v>
          </cell>
        </row>
      </sheetData>
      <sheetData sheetId="290">
        <row r="444">
          <cell r="F444" t="str">
            <v>-</v>
          </cell>
        </row>
      </sheetData>
      <sheetData sheetId="291">
        <row r="444">
          <cell r="F444" t="str">
            <v>-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>
        <row r="444">
          <cell r="F444" t="str">
            <v>-</v>
          </cell>
        </row>
      </sheetData>
      <sheetData sheetId="338">
        <row r="444">
          <cell r="F444" t="str">
            <v>-</v>
          </cell>
        </row>
      </sheetData>
      <sheetData sheetId="339">
        <row r="444">
          <cell r="F444" t="str">
            <v>-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444">
          <cell r="F444" t="str">
            <v>-</v>
          </cell>
        </row>
      </sheetData>
      <sheetData sheetId="359">
        <row r="444">
          <cell r="F444" t="str">
            <v>-</v>
          </cell>
        </row>
      </sheetData>
      <sheetData sheetId="360">
        <row r="444">
          <cell r="F444" t="str">
            <v>-</v>
          </cell>
        </row>
      </sheetData>
      <sheetData sheetId="361">
        <row r="444">
          <cell r="F444" t="str">
            <v>-</v>
          </cell>
        </row>
      </sheetData>
      <sheetData sheetId="362">
        <row r="444">
          <cell r="F444" t="str">
            <v>-</v>
          </cell>
        </row>
      </sheetData>
      <sheetData sheetId="363">
        <row r="444">
          <cell r="F444" t="str">
            <v>-</v>
          </cell>
        </row>
      </sheetData>
      <sheetData sheetId="364">
        <row r="444">
          <cell r="F444" t="str">
            <v>-</v>
          </cell>
        </row>
      </sheetData>
      <sheetData sheetId="365">
        <row r="444">
          <cell r="F444" t="str">
            <v>-</v>
          </cell>
        </row>
      </sheetData>
      <sheetData sheetId="366">
        <row r="444">
          <cell r="F444" t="str">
            <v>-</v>
          </cell>
        </row>
      </sheetData>
      <sheetData sheetId="367">
        <row r="444">
          <cell r="F444" t="str">
            <v>-</v>
          </cell>
        </row>
      </sheetData>
      <sheetData sheetId="368">
        <row r="444">
          <cell r="F444" t="str">
            <v>-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>
        <row r="444">
          <cell r="F444" t="str">
            <v>-</v>
          </cell>
        </row>
      </sheetData>
      <sheetData sheetId="400">
        <row r="444">
          <cell r="F444" t="str">
            <v>-</v>
          </cell>
        </row>
      </sheetData>
      <sheetData sheetId="401">
        <row r="444">
          <cell r="F444" t="str">
            <v>-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444">
          <cell r="F444" t="str">
            <v>-</v>
          </cell>
        </row>
      </sheetData>
      <sheetData sheetId="421">
        <row r="444">
          <cell r="F444" t="str">
            <v>-</v>
          </cell>
        </row>
      </sheetData>
      <sheetData sheetId="422">
        <row r="444">
          <cell r="F444" t="str">
            <v>-</v>
          </cell>
        </row>
      </sheetData>
      <sheetData sheetId="423">
        <row r="444">
          <cell r="F444" t="str">
            <v>-</v>
          </cell>
        </row>
      </sheetData>
      <sheetData sheetId="424">
        <row r="444">
          <cell r="F444" t="str">
            <v>-</v>
          </cell>
        </row>
      </sheetData>
      <sheetData sheetId="425">
        <row r="444">
          <cell r="F444" t="str">
            <v>-</v>
          </cell>
        </row>
      </sheetData>
      <sheetData sheetId="426">
        <row r="444">
          <cell r="F444" t="str">
            <v>-</v>
          </cell>
        </row>
      </sheetData>
      <sheetData sheetId="427">
        <row r="444">
          <cell r="F444" t="str">
            <v>-</v>
          </cell>
        </row>
      </sheetData>
      <sheetData sheetId="428">
        <row r="444">
          <cell r="F444" t="str">
            <v>-</v>
          </cell>
        </row>
      </sheetData>
      <sheetData sheetId="429">
        <row r="444">
          <cell r="F444" t="str">
            <v>-</v>
          </cell>
        </row>
      </sheetData>
      <sheetData sheetId="430">
        <row r="444">
          <cell r="F444" t="str">
            <v>-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県別ﾏﾙﾁ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J2"/>
      <sheetName val="J1"/>
      <sheetName val="10-1 Media"/>
      <sheetName val="10-cut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JT3.0견적-구1"/>
      <sheetName val="SUM_TMT"/>
      <sheetName val="Breakeven Analysis"/>
      <sheetName val="Data 2"/>
      <sheetName val="DEP12"/>
      <sheetName val="GROUPING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K440_can_wake-up_logic1"/>
      <sheetName val="Seatbelt_Guides"/>
      <sheetName val="Stowage_Tray"/>
      <sheetName val="Ideas_Entered"/>
      <sheetName val="PRICE_STRAT_FOR_3F"/>
      <sheetName val="J_or_E"/>
      <sheetName val="MATRIZ_POR_AREA"/>
      <sheetName val="Plan_Sheet"/>
      <sheetName val="Build_Sheets"/>
      <sheetName val="full_(2)"/>
      <sheetName val="MPL_技連"/>
      <sheetName val="342E_BLOCK"/>
      <sheetName val="HPS_Slit_Coil_(Centralia)"/>
      <sheetName val="問題課題(pattern_3)"/>
      <sheetName val="Read_me_first"/>
      <sheetName val="Ideal_Cost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TT_(13)"/>
      <sheetName val="New_DYNA"/>
      <sheetName val="Table_Master"/>
      <sheetName val="Process_Summary"/>
      <sheetName val="EPW_0630"/>
      <sheetName val="Europe_PU-1"/>
      <sheetName val="FB_sepa_S2"/>
      <sheetName val="10-1_Media"/>
      <sheetName val="Test cost oversea"/>
      <sheetName val="BANK"/>
      <sheetName val="TienLuong"/>
      <sheetName val="JAN50"/>
      <sheetName val="CODE,NAME"/>
      <sheetName val="co"/>
      <sheetName val="WIP"/>
      <sheetName val="Quantity"/>
      <sheetName val="ﾌﾗｸﾞ"/>
      <sheetName val="(参考)_ﾌﾟﾙﾀﾞｳﾝ項目設定"/>
      <sheetName val="Data"/>
      <sheetName val="Traceability"/>
      <sheetName val="E150001(1)"/>
      <sheetName val="両側公差"/>
      <sheetName val="フラグ"/>
      <sheetName val="分析対策内容一覧（重複抜き）"/>
      <sheetName val="生データ"/>
      <sheetName val="新規手配票選択項目"/>
      <sheetName val="890317主檔"/>
      <sheetName val="テレビＣＭ"/>
      <sheetName val="Productivity"/>
      <sheetName val="CAMCAL1"/>
      <sheetName val="残業計画"/>
      <sheetName val="ラミ"/>
      <sheetName val="DIEZEL動弁相場"/>
      <sheetName val="結果一覧 ｼｰﾄ"/>
      <sheetName val="転造盤まとめ"/>
      <sheetName val="?d?l?? (full-SUV)"/>
      <sheetName val="設定1"/>
      <sheetName val="入力"/>
      <sheetName val="組立費算出シート"/>
      <sheetName val="LCD(SEG)回路組立"/>
      <sheetName val="07実績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生産計画"/>
      <sheetName val="Croisements (Ai - Ej - Mk) X85"/>
      <sheetName val="SourceData"/>
      <sheetName val="Report Key"/>
      <sheetName val="Original ED&amp;D summary"/>
      <sheetName val="Total Income Statement"/>
      <sheetName val="Price J60E6"/>
      <sheetName val="Precios"/>
      <sheetName val="Tooling breakdown"/>
      <sheetName val="Change"/>
      <sheetName val="会社情報"/>
      <sheetName val="日程"/>
      <sheetName val="進め方"/>
      <sheetName val="計算"/>
      <sheetName val="Japanese Summary"/>
      <sheetName val="PREMISAS"/>
      <sheetName val="指数比較"/>
      <sheetName val="集計結果"/>
      <sheetName val="VQS⑦-⑭"/>
      <sheetName val="VQS⑮"/>
      <sheetName val="APEAL詳細項目"/>
      <sheetName val="iqs_data"/>
      <sheetName val="iqs_index"/>
      <sheetName val="TOC"/>
      <sheetName val="01"/>
      <sheetName val="新中部位"/>
      <sheetName val="Budget"/>
      <sheetName val="Analyst"/>
      <sheetName val="Inputs and Data"/>
      <sheetName val="DV Release"/>
      <sheetName val="BOM系"/>
      <sheetName val="NYTO-model"/>
      <sheetName val="391.各"/>
      <sheetName val="LESCI J77"/>
      <sheetName val="WIRE"/>
      <sheetName val="元データー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DETA1121ｋｋｋ"/>
      <sheetName val="チーム案2英語"/>
      <sheetName val="RES"/>
      <sheetName val="LOTUS"/>
      <sheetName val="DD96.1.18"/>
      <sheetName val="PROFILE"/>
      <sheetName val="cc 0214 2300"/>
      <sheetName val="进口工装"/>
      <sheetName val="Fert.ablauf"/>
      <sheetName val="mster"/>
      <sheetName val="日程管理表"/>
      <sheetName val="财务计算"/>
      <sheetName val="gds"/>
      <sheetName val="値マスタ"/>
      <sheetName val="#ofclose"/>
      <sheetName val="FORM"/>
      <sheetName val="Seatbelt_Guides1"/>
      <sheetName val="Stowage_Tray1"/>
      <sheetName val="J_or_E1"/>
      <sheetName val="MATRIZ_POR_AREA1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保証項目一覧"/>
      <sheetName val="部品ﾘｽﾄ"/>
      <sheetName val="ﾀﾘﾌ"/>
      <sheetName val="実績"/>
      <sheetName val="Antivol D2"/>
      <sheetName val="Ford"/>
      <sheetName val="TSM6709G"/>
      <sheetName val="Laser Weld"/>
      <sheetName val="WEIGHT"/>
      <sheetName val="Portfolio"/>
      <sheetName val="Gates"/>
      <sheetName val="Summary"/>
      <sheetName val="LOAD HOURS"/>
      <sheetName val="型上げ"/>
      <sheetName val="EUR"/>
      <sheetName val="中実"/>
      <sheetName val="5 UPS Data"/>
      <sheetName val="E TOPICS"/>
      <sheetName val="415T原"/>
      <sheetName val="Accure"/>
      <sheetName val="P&amp;L"/>
      <sheetName val="detail"/>
      <sheetName val="Trial Balance"/>
      <sheetName val="MRSTE"/>
      <sheetName val="配布版"/>
      <sheetName val="VIM Data"/>
      <sheetName val="PRIX 2009"/>
      <sheetName val="U3J12"/>
      <sheetName val="Inpanel"/>
      <sheetName val="Interior Trim"/>
      <sheetName val="ECN-Mold Progress"/>
      <sheetName val="INDEX"/>
      <sheetName val="計算ｼｰﾄ"/>
      <sheetName val="B-code"/>
      <sheetName val="resume"/>
      <sheetName val="IPL"/>
      <sheetName val="Data 0101"/>
      <sheetName val="ﾊﾀﾀﾞ内示"/>
      <sheetName val="702.515.881t"/>
      <sheetName val="6호기"/>
      <sheetName val="Materials"/>
      <sheetName val="Price"/>
      <sheetName val="３ドア"/>
      <sheetName val="FUNCTION CHART"/>
      <sheetName val="Income Statem"/>
      <sheetName val="Mechanical Handle Grained"/>
      <sheetName val="X61B ZH2E L1 #1"/>
      <sheetName val="PARAMETRES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#REF!"/>
      <sheetName val="Vol &amp; Assumpt"/>
      <sheetName val="ASSUMPTIONS"/>
      <sheetName val="Assumption"/>
      <sheetName val="Stock Price"/>
      <sheetName val="暂作价清单"/>
      <sheetName val="COST관리"/>
      <sheetName val="BND"/>
      <sheetName val="진행 DATA (2)"/>
      <sheetName val="Apr"/>
      <sheetName val="Roll Out - Limit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Impor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Plants"/>
      <sheetName val="FIN5"/>
      <sheetName val="VTooling"/>
      <sheetName val="投资"/>
      <sheetName val="MOTGc"/>
      <sheetName val="Product Validation"/>
      <sheetName val="List Data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SA T7"/>
      <sheetName val="XX98CALB"/>
      <sheetName val=" DATA"/>
      <sheetName val="表5-2 地区別CO2排出実績"/>
      <sheetName val="MOTOc_x005f_x0000_?_x005f_x0000_?ご?_x005f_x0012_?"/>
      <sheetName val="MOTOc_x005f_x0000_ࠀ_x005f_x0000_笰ごꒈ_x005f_x0012_ꐸ"/>
      <sheetName val="MOTOc_x005f_x0000_ࠀ笰ごꒈ_x005f_x0012_ꐸ_x005f_x0012_"/>
      <sheetName val="Plant Data"/>
      <sheetName val="BoM"/>
      <sheetName val="Stock_Price"/>
      <sheetName val="진행_DATA_(2)"/>
      <sheetName val="Vol_&amp;_Assumpt"/>
      <sheetName val="Roll_Out_-_Limit"/>
      <sheetName val="MOTOc__ご_____ご________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__ご_____ご______"/>
      <sheetName val="MOTOcࠀ笰ごꒈꐸ뜝瞮猰ごࠀꒀ嘻瞦咚瞦"/>
      <sheetName val="Input_Sheet"/>
      <sheetName val="MOTOc__ご____&gt;ご________"/>
      <sheetName val="MOTOcࠀ笰ごꒈꐸ뜝瞮猰ごࠀꒀ嘻瞦咚瞦یꑠ"/>
      <sheetName val="MOTOcࠀ笰ごꒈꐸ뜝瞮猰ごࠀꒀ嘻瞦咚瞦۲ꑠ"/>
      <sheetName val="MOTOc__ご____&gt;ご______"/>
      <sheetName val="集計ﾘｽﾄ"/>
      <sheetName val="minimum lot size"/>
      <sheetName val="CONS0004"/>
      <sheetName val="国"/>
      <sheetName val="海"/>
      <sheetName val="見積取纏め表"/>
      <sheetName val="损益表（按单位)01"/>
      <sheetName val="オリジナル"/>
      <sheetName val="生産総枠"/>
      <sheetName val="XV0個人"/>
      <sheetName val="JCAE Sale Price"/>
      <sheetName val="R FJS CAR (old)"/>
      <sheetName val="概要"/>
      <sheetName val="ASSETS"/>
      <sheetName val="Ref IMM Sizes"/>
      <sheetName val="Prog INFO"/>
      <sheetName val="i30型まとめ"/>
      <sheetName val="達成729"/>
      <sheetName val="67630,40-640AM"/>
      <sheetName val="094W原紙 "/>
      <sheetName val="車会集約"/>
      <sheetName val="Coating"/>
      <sheetName val="Material Tables"/>
      <sheetName val="Weld Tool"/>
      <sheetName val="BOM Input"/>
      <sheetName val="Parts List"/>
      <sheetName val="Standards"/>
      <sheetName val="ＨＸ準備費一覧"/>
      <sheetName val="Part by Part"/>
      <sheetName val="システム"/>
      <sheetName val="加藤(評)"/>
      <sheetName val="日産ｺﾓﾝR"/>
      <sheetName val="liste"/>
      <sheetName val="設定"/>
      <sheetName val="Ref"/>
      <sheetName val="Key Function in Master FMEA"/>
      <sheetName val="Sales by Customer"/>
      <sheetName val="Workdays"/>
      <sheetName val="Parameter"/>
      <sheetName val="VARIÁVEIS"/>
      <sheetName val="ALL PARTS PRICE LIST"/>
      <sheetName val="W12B_RS"/>
      <sheetName val="MASTER"/>
      <sheetName val="Ass'y-A (Day)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Annual Sales"/>
      <sheetName val="CRITERIA5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arginal'05-'08(Jul-Dec)"/>
      <sheetName val="BU Summary Data"/>
      <sheetName val="Material"/>
      <sheetName val="Anlagen"/>
      <sheetName val="Feuil1"/>
      <sheetName val="Macro1"/>
      <sheetName val="Aztek"/>
      <sheetName val="PROTECTOR단가"/>
      <sheetName val="MRS세부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Eng"/>
      <sheetName val="参考"/>
      <sheetName val="設備保全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CAUDIT"/>
      <sheetName val="リスト"/>
      <sheetName val="RM cost Evapo Standarti"/>
      <sheetName val="RS Sound Add  Module"/>
      <sheetName val="Preisliste"/>
      <sheetName val="ECB"/>
      <sheetName val="DEP"/>
      <sheetName val="Degreasing"/>
      <sheetName val="Primer"/>
      <sheetName val="Sandblasting"/>
      <sheetName val="cycle time reduction"/>
      <sheetName val="Base Info"/>
      <sheetName val="TASK"/>
      <sheetName val="原価ｾﾝﾀ"/>
      <sheetName val="見積依頼部品一覧"/>
      <sheetName val="Cómputo B"/>
      <sheetName val="0.Cuota"/>
      <sheetName val="inver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Features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Calculations_Parameters"/>
      <sheetName val="資材納入日程表"/>
      <sheetName val="???"/>
      <sheetName val="Cover"/>
      <sheetName val="Reference "/>
      <sheetName val="入力表"/>
      <sheetName val="工程別見積り"/>
      <sheetName val="金型サイズ"/>
      <sheetName val="工程別見積り (SP)"/>
      <sheetName val="Std_parts"/>
      <sheetName val="Entity"/>
      <sheetName val="mix"/>
      <sheetName val="Volumes"/>
      <sheetName val="IVP und Afa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BOM_TOP2"/>
      <sheetName val="Material_Input_Status2"/>
      <sheetName val="Vehicle_Parts_List2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Ideas_Entered1"/>
      <sheetName val="PRICE_STRAT_FOR_3F1"/>
      <sheetName val="full_(2)1"/>
      <sheetName val="MPL_技連1"/>
      <sheetName val="342E_BLOCK1"/>
      <sheetName val="Build_Sheets1"/>
      <sheetName val="Plan_Sheet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Stamping_Tool_building_Hrs"/>
      <sheetName val="Stamping_Burden"/>
      <sheetName val="391_各"/>
      <sheetName val="PN_LIST"/>
      <sheetName val="F7_Custom_Service_Center_(CSC)"/>
      <sheetName val="F5_E1-TEI_"/>
      <sheetName val="F5_Specific_expenses_Vol_Drop"/>
      <sheetName val="F5_Specific_expense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DV_Release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LESCI_J77"/>
      <sheetName val="organization_data"/>
      <sheetName val="Labor_cost"/>
      <sheetName val="SU_BOM_20071213"/>
      <sheetName val="DD96_1_18"/>
      <sheetName val="cc_0214_2300"/>
      <sheetName val="cycle_time_reduction"/>
      <sheetName val="Base_Info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Data_0101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MOTOc??ご?????ご??????"/>
      <sheetName val="MOTOc??ご?????ご????????"/>
      <sheetName val="MOTOc??ご????&gt;ご??????"/>
      <sheetName val="MOTOc??ご????&gt;ご????????"/>
      <sheetName val="MOTGcࠀ笰ごꒈꐸ뜝瞮猰ごࠀꒀ嘻瞦咚瞦"/>
      <sheetName val="Specific_Data"/>
      <sheetName val="FACT_B"/>
      <sheetName val="Notice_Link"/>
      <sheetName val="ALPL_030514"/>
      <sheetName val="設計通知"/>
      <sheetName val="083"/>
      <sheetName val="company"/>
      <sheetName val="ソフト性能比較_詳細"/>
      <sheetName val="?????"/>
      <sheetName val="????"/>
      <sheetName val="索赔（按车型）A4"/>
      <sheetName val="销售收入A4"/>
      <sheetName val="5"/>
      <sheetName val="計算式(mmHg)"/>
      <sheetName val="現行月額(DSのみ)"/>
      <sheetName val="2003"/>
      <sheetName val="TMMI SEQUOIA 2011"/>
      <sheetName val="選択リスト"/>
      <sheetName val="Issues log"/>
      <sheetName val="上申資料1_2"/>
      <sheetName val="配布"/>
      <sheetName val="上申資料1"/>
      <sheetName val="表紙"/>
      <sheetName val="一般職評価"/>
      <sheetName val="Data Table"/>
      <sheetName val="4. Project Plan"/>
      <sheetName val="SLRC"/>
      <sheetName val="Variables"/>
      <sheetName val="H16-2設備管理渡辺殿拠出資料1"/>
      <sheetName val="Übersicht"/>
      <sheetName val="BURDEN"/>
      <sheetName val="SELL"/>
      <sheetName val="R&amp;D"/>
      <sheetName val="W-현원가"/>
      <sheetName val="MOTOR"/>
      <sheetName val="構想書原紙"/>
      <sheetName val="Dashboard"/>
      <sheetName val="Sheet3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01.3.28現在"/>
      <sheetName val="Incr Inv Tool"/>
      <sheetName val="JUL"/>
      <sheetName val="①"/>
      <sheetName val="班部番別"/>
      <sheetName val="明細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投資利益率計算"/>
      <sheetName val="MAYANK"/>
      <sheetName val="0604購入先別手配データ"/>
      <sheetName val="_MISSION"/>
      <sheetName val="capacité"/>
      <sheetName val="FX"/>
      <sheetName val="Budget base"/>
      <sheetName val="153W"/>
      <sheetName val="Full list 020425"/>
      <sheetName val="設備能力"/>
      <sheetName val="X11EglobalV5"/>
      <sheetName val="フォーム１"/>
      <sheetName val="SQL"/>
      <sheetName val="Format info"/>
      <sheetName val="생산전망"/>
      <sheetName val="ﾋﾟﾆｵﾝｾﾝｻ1万"/>
      <sheetName val="原単位表00"/>
      <sheetName val="ＴＰ"/>
      <sheetName val="contents (English)"/>
      <sheetName val="51L2"/>
      <sheetName val="Address"/>
      <sheetName val="機種別実績"/>
      <sheetName val="Calendar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part list C5"/>
      <sheetName val="140N Part Local (SE)"/>
      <sheetName val="採否比較金額"/>
      <sheetName val="評価比較件数"/>
      <sheetName val="F4301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N-T"/>
      <sheetName val="熱効率変化計算"/>
      <sheetName val="MT_EL-PARTS-LIST"/>
      <sheetName val="価格一覧表"/>
      <sheetName val="issue destination"/>
      <sheetName val="InternalExternal"/>
      <sheetName val="OCCURRENCE_FACTOR"/>
      <sheetName val="Validations"/>
      <sheetName val="1"/>
      <sheetName val="A3C Data"/>
      <sheetName val="勤務ｼﾌﾄﾍﾞｰｽ表 下期"/>
      <sheetName val="PL"/>
      <sheetName val="過不足ﾏﾄﾒ"/>
      <sheetName val="14mmQfup"/>
      <sheetName val="ﾊﾞﾙﾌﾞﾘｰｸ"/>
      <sheetName val="加工費予算(月別)"/>
      <sheetName val="LIST2(LIST2)"/>
      <sheetName val="部品名称集計(PARA3)"/>
      <sheetName val="ﾗｲﾝｺｰﾄﾞ集計(PARA4)"/>
      <sheetName val="印刷"/>
      <sheetName val="590P追加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分析(前年)"/>
      <sheetName val="name"/>
      <sheetName val="奖金ok"/>
      <sheetName val="TEMP"/>
      <sheetName val="61B (J)"/>
      <sheetName val="X61B (E)"/>
      <sheetName val="加工ZV"/>
      <sheetName val="価格マスタ"/>
      <sheetName val="部品名称"/>
      <sheetName val="04下常備データ"/>
      <sheetName val="常備・重量"/>
      <sheetName val="設備Pe"/>
      <sheetName val="PARA74"/>
      <sheetName val="・・・・"/>
      <sheetName val="・延鋼・"/>
      <sheetName val="熱延鋼・"/>
      <sheetName val="試作DPロット日程"/>
      <sheetName val="入力規制"/>
      <sheetName val="KVO圖面開示可要收估不決定廠商"/>
      <sheetName val="PN LIST (2)"/>
      <sheetName val="APPENDIX_1"/>
      <sheetName val="General"/>
      <sheetName val="PN LIST P33B"/>
      <sheetName val="SM-SA(180K)"/>
      <sheetName val="KR282ﾚｼﾞﾝ"/>
      <sheetName val="残った要件"/>
      <sheetName val="Poland HL"/>
      <sheetName val="____"/>
      <sheetName val="_____"/>
      <sheetName val="TONGKE-HT"/>
      <sheetName val="隠し"/>
      <sheetName val="TABLO-3"/>
      <sheetName val="DAILYPACE"/>
      <sheetName val="Result"/>
      <sheetName val="_00N_Off_Tool_Outlook"/>
      <sheetName val="all_OPS2005"/>
      <sheetName val="Invoice Aging"/>
      <sheetName val="Open AP"/>
      <sheetName val="００･ＤＥ Ｍ６２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MENU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_d_l__ (full-SUV)"/>
      <sheetName val="FmｸﾞﾗﾌVer.0"/>
      <sheetName val="目次"/>
      <sheetName val="KEKKA"/>
      <sheetName val="条件"/>
      <sheetName val="グラフ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ab4"/>
      <sheetName val="Ear-391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Chart Data Formulas"/>
      <sheetName val="Just for calculation"/>
      <sheetName val=""/>
      <sheetName val="拡販アイテム２課"/>
      <sheetName val="ＰＬ(RS)"/>
      <sheetName val="00下期DBﾍﾞｰｽ"/>
      <sheetName val="ODV要素作業"/>
      <sheetName val="20023001"/>
      <sheetName val="Cooling Unit"/>
      <sheetName val="GLOBAL POWERTRAIN"/>
      <sheetName val="Sheet1 (2)"/>
      <sheetName val="[48810真.xl_x0000__x0000_Glcest"/>
      <sheetName val="[48810真.xls_x0000__x0000__x0000__x0000_"/>
      <sheetName val="_48810真.xl"/>
      <sheetName val="_48810真.xls"/>
      <sheetName val="賃率総括"/>
      <sheetName val="加工費Muster"/>
      <sheetName val="重工償却"/>
      <sheetName val="PIC PSI"/>
      <sheetName val="投資まとめ"/>
      <sheetName val="入力-Ａ"/>
      <sheetName val="入力-Ｂ"/>
      <sheetName val="Sheet7"/>
      <sheetName val="HS HB NE dr 1"/>
      <sheetName val="●受注累計"/>
      <sheetName val="受療率変動3"/>
      <sheetName val="人口"/>
      <sheetName val="受療率変動5"/>
      <sheetName val="企展会議040602"/>
      <sheetName val="INV"/>
      <sheetName val="Handl_Komm"/>
      <sheetName val="DEPTEXP"/>
      <sheetName val="Forração PP DE"/>
      <sheetName val="工数比較２"/>
      <sheetName val="Exploded"/>
      <sheetName val="Exploded End Items"/>
      <sheetName val="A-100전제"/>
      <sheetName val="차체 품안표"/>
      <sheetName val="CFLOW"/>
      <sheetName val="CUSTOMER (DETAIL)"/>
      <sheetName val="Parameters SSR"/>
      <sheetName val="改进计划"/>
      <sheetName val="01重点管理ｴﾘｱ"/>
      <sheetName val="UNIT"/>
      <sheetName val="Machine"/>
      <sheetName val="PCQIS Warrty data"/>
      <sheetName val="償却前提"/>
      <sheetName val="415T戟L"/>
      <sheetName val="item"/>
      <sheetName val="base"/>
      <sheetName val="Données transversales pays"/>
      <sheetName val="Initialisation"/>
      <sheetName val="P10"/>
      <sheetName val="Time"/>
      <sheetName val="技能講習取得ﾘｽﾄ"/>
      <sheetName val="10-21_23個_金曜日　"/>
      <sheetName val="Sheet1 (7)"/>
      <sheetName val="MOTOc_ࠀ笰ごꒈ_x0012_ꐸ_x0012_뜝瞮猰ごࠀꒀ_x0012_嘻瞦咚瞦۲ꑠ_x0012_噍瞦ᕀč"/>
      <sheetName val="MOTOc____ご__x0012___x0012_______&gt;ご____x0012______"/>
      <sheetName val="OPER. SPECS"/>
      <sheetName val="RAW MATERIAL"/>
      <sheetName val="Neuteileinfo"/>
      <sheetName val="132下実施期GAP"/>
      <sheetName val="효율계획(당월)"/>
      <sheetName val="전체실적"/>
      <sheetName val="尾门板总成 "/>
      <sheetName val="GAMME99"/>
      <sheetName val="Cap'l Input"/>
      <sheetName val="(7. FR &amp; RR axle mass)"/>
      <sheetName val="Components"/>
      <sheetName val="インデックス容量計算シート"/>
      <sheetName val="WIBLE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Pre-concept AX0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分類例"/>
      <sheetName val="見積詳細"/>
      <sheetName val="ACT"/>
      <sheetName val="Consumable"/>
      <sheetName val="B1"/>
      <sheetName val="入力・変換補足"/>
      <sheetName val="ｸﾞﾗﾌ"/>
      <sheetName val="ﾘｽﾄ"/>
      <sheetName val="Bumon_Value"/>
      <sheetName val="Bumon_Suii"/>
      <sheetName val="DEC EO"/>
      <sheetName val="decpo"/>
      <sheetName val="FR管理工程図"/>
      <sheetName val="FBC86-07"/>
      <sheetName val="89年度"/>
      <sheetName val="?_?"/>
      <sheetName val="WINTER"/>
      <sheetName val="PsychroData"/>
      <sheetName val="空調器構成"/>
      <sheetName val="SUMMER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附表8"/>
      <sheetName val="[48810真.x̊_x0000_̔_x0000__x000d__x0000__x000d__x0000_RSB CN"/>
      <sheetName val="要旨一覧表"/>
      <sheetName val="추이도"/>
      <sheetName val="データベース"/>
      <sheetName val="90檢討稿_實際"/>
      <sheetName val="Drop downs"/>
      <sheetName val="市調推移圖"/>
      <sheetName val="戰報"/>
      <sheetName val="Point 2"/>
      <sheetName val="set date"/>
      <sheetName val="8-3"/>
      <sheetName val="MONTHLY"/>
      <sheetName val="Annual_Sales"/>
      <sheetName val="094W原紙_"/>
      <sheetName val="Cal.Mat TB"/>
      <sheetName val="KUR"/>
      <sheetName val="2-row_Opt_table"/>
      <sheetName val="Costs"/>
      <sheetName val="협조전"/>
      <sheetName val="PAKAGE4362"/>
      <sheetName val="소유주(원)"/>
      <sheetName val="보고서"/>
      <sheetName val="Rates"/>
      <sheetName val="Eflex bom"/>
      <sheetName val="工数"/>
      <sheetName val="P1；依頼書"/>
      <sheetName val="MI項目一覧"/>
      <sheetName val="dongia (2)"/>
      <sheetName val="V1+V2"/>
      <sheetName val="代表部番リスト（票時）"/>
      <sheetName val="間接員勤務"/>
      <sheetName val="M5A0_01-01-22"/>
      <sheetName val="Constants"/>
      <sheetName val="ﾏｯﾁﾝｸﾞ"/>
      <sheetName val="選択"/>
      <sheetName val="P.2_VAR組合せ表"/>
      <sheetName val="ﾕｰｻﾞｰ設定"/>
      <sheetName val="Messwerte"/>
      <sheetName val="Note記入方法"/>
      <sheetName val="電線早見表"/>
      <sheetName val="1-2-1"/>
      <sheetName val="New Prices"/>
      <sheetName val="Sample"/>
      <sheetName val="MB51_MB1A"/>
      <sheetName val="PL.BS.CF"/>
      <sheetName val="2.대외공문"/>
      <sheetName val="GRACE"/>
      <sheetName val="合格率"/>
      <sheetName val="回路組立費"/>
      <sheetName val="040 適用車種コード情報"/>
      <sheetName val="screw"/>
      <sheetName val="140 loabor"/>
      <sheetName val="依頼書(INJ)"/>
      <sheetName val="データ貼り付け"/>
      <sheetName val="C214 9306#25"/>
      <sheetName val="Hypothese"/>
      <sheetName val="出荷"/>
      <sheetName val="RS_LEATHER"/>
      <sheetName val="시설업체주소록"/>
      <sheetName val="FS21D"/>
      <sheetName val="Main"/>
      <sheetName val="COVER明細"/>
      <sheetName val="TM"/>
      <sheetName val="040 削除"/>
      <sheetName val="ST"/>
      <sheetName val="MOTOc_x0000_?_x0000_?ご?_x0012_?"/>
      <sheetName val="MOTOc_x0000_ࠀ_x0000_笰ごꒈ_x0012_ꐸ"/>
      <sheetName val="MOTOc_x0000_ࠀ笰ごꒈ_x0012_ꐸ_x0012_"/>
      <sheetName val="MOTOc_x0000___x0000__ご__x0012__"/>
      <sheetName val="MOTOc_x005f_x0000_?_x0000"/>
      <sheetName val="MOTOc_x005f_x0000_ࠀ_x0000"/>
      <sheetName val="MOTOc_x005f_x0000_ࠀ笰ごꒈ_x0"/>
      <sheetName val="MOTOc_x005f_x005f_x005f_x0000_?"/>
      <sheetName val="MOTOc_x005f_x005f_x005f_x0000_ࠀ"/>
      <sheetName val="MOTOc_x005f_x005f_x005f_x005f_x"/>
      <sheetName val="HPS_Slit_Coil_(Centralia)1"/>
      <sheetName val="問題課題(pattern_3)1"/>
      <sheetName val="Read_me_first1"/>
      <sheetName val="Ideal_Cost1"/>
      <sheetName val="ebom_excel1"/>
      <sheetName val="qad_bom1"/>
      <sheetName val="Default_Rates1"/>
      <sheetName val="After_Sales_Supplier_#'s1"/>
      <sheetName val="FY99_Volume1"/>
      <sheetName val="10-1_Media1"/>
      <sheetName val="HL_extract"/>
      <sheetName val="Test_cost_oversea"/>
      <sheetName val="Breakeven_Analysis"/>
      <sheetName val="Data_2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3"/>
      <sheetName val="Stowage_Tray3"/>
      <sheetName val="Ideas_Entered3"/>
      <sheetName val="PRICE_STRAT_FOR_3F3"/>
      <sheetName val="J_or_E3"/>
      <sheetName val="Plan_Sheet3"/>
      <sheetName val="Build_Sheets3"/>
      <sheetName val="MATRIZ_POR_AREA3"/>
      <sheetName val="full_(2)3"/>
      <sheetName val="MPL_技連3"/>
      <sheetName val="342E_BLOCK3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Ideas_Entered2"/>
      <sheetName val="PRICE_STRAT_FOR_3F2"/>
      <sheetName val="Plan_Sheet2"/>
      <sheetName val="Build_Sheets2"/>
      <sheetName val="full_(2)2"/>
      <sheetName val="MPL_技連2"/>
      <sheetName val="342E_BLOCK2"/>
      <sheetName val="BOM_TOP5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Seatbelt_Guides4"/>
      <sheetName val="Stowage_Tray4"/>
      <sheetName val="Ideas_Entered4"/>
      <sheetName val="PRICE_STRAT_FOR_3F4"/>
      <sheetName val="J_or_E4"/>
      <sheetName val="Plan_Sheet4"/>
      <sheetName val="Build_Sheets4"/>
      <sheetName val="MATRIZ_POR_AREA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部品費(5K)"/>
      <sheetName val="GN_08"/>
      <sheetName val="Table1"/>
      <sheetName val="Cost 2018"/>
      <sheetName val="CBD Kolben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星取表"/>
      <sheetName val="EST-MAT"/>
      <sheetName val="Volume"/>
      <sheetName val="Lesson Lern"/>
      <sheetName val="KPI"/>
      <sheetName val="金型日程"/>
      <sheetName val="投資･工数推移"/>
      <sheetName val="Main_Cover"/>
      <sheetName val="MOTGc_x005f_x0000_ࠀ_x005f_x0000_笰ごꒈ_x005f_x0012_ꐸ"/>
      <sheetName val="Main Model"/>
      <sheetName val="KB_Trim"/>
      <sheetName val="Airbag"/>
      <sheetName val="JAN'11"/>
      <sheetName val="Variance"/>
      <sheetName val="Division  "/>
      <sheetName val="06売上予算ｲﾝﾌﾟｯﾄ（全体）（060206）"/>
      <sheetName val="DB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pulldown"/>
      <sheetName val="R Specific request "/>
      <sheetName val="SWS"/>
      <sheetName val="SWS MSG"/>
      <sheetName val="DATA SHEET"/>
      <sheetName val="サイクル_Cell ID"/>
      <sheetName val="2-4-1TFA_AMP"/>
      <sheetName val="2-5-1IFA_AMP"/>
      <sheetName val="Income Statement"/>
      <sheetName val="LCQ"/>
      <sheetName val="FDR BUDGET 2001 EISENACH"/>
      <sheetName val="48810真.xls"/>
      <sheetName val="6M(現地生産)"/>
      <sheetName val="名前の定義一覧"/>
      <sheetName val="1.28.08 450pm"/>
      <sheetName val="TB Jan-Dec96"/>
      <sheetName val="Managerial Remuneration-Dec96"/>
      <sheetName val="BS&amp;PL_DEC96"/>
      <sheetName val="계약"/>
      <sheetName val="--- (2)"/>
      <sheetName val="Waterfall  0_Toolb"/>
      <sheetName val="PO &amp; SA List"/>
      <sheetName val="Start Here"/>
      <sheetName val="201consfdymar"/>
      <sheetName val="SM-13仕様一覧"/>
      <sheetName val="GRN Report 0706- 0307"/>
      <sheetName val="생산"/>
      <sheetName val="Internal"/>
      <sheetName val="INDICATEURS"/>
      <sheetName val="SUIVI"/>
      <sheetName val="TSA"/>
      <sheetName val="needs"/>
      <sheetName val="参考；ﾘｽﾄBOX"/>
      <sheetName val="TSW"/>
      <sheetName val="ラミネート"/>
      <sheetName val="hvac 00 defect"/>
      <sheetName val="全体"/>
      <sheetName val="科目表"/>
      <sheetName val="#Positionsdetails"/>
      <sheetName val="Sheet 0"/>
      <sheetName val="Dictionary"/>
      <sheetName val="Sheet 4 VTL"/>
      <sheetName val="Ｊ３９Ａワースト"/>
      <sheetName val="Definitions"/>
      <sheetName val="2.????"/>
      <sheetName val="038W本革"/>
      <sheetName val="capacity"/>
      <sheetName val="Man power"/>
      <sheetName val="130HH1164B0D0"/>
      <sheetName val="M1master"/>
      <sheetName val="4CB-STD"/>
      <sheetName val="v1"/>
      <sheetName val="p2-1"/>
      <sheetName val="MX628EX"/>
      <sheetName val="표지★"/>
      <sheetName val="COVER RL RECLINING"/>
      <sheetName val="JCAE_Sale_Price"/>
      <sheetName val="R_FJS_CAR_(old)"/>
      <sheetName val="140N_Part_Local_(SE)"/>
      <sheetName val="part_list_C5"/>
      <sheetName val="contract_AGER"/>
      <sheetName val="contract_APOR"/>
      <sheetName val="market_AGER"/>
      <sheetName val="market_APOR"/>
      <sheetName val="702_515_881t"/>
      <sheetName val="Sheet6_(3)"/>
      <sheetName val="Plant_Data"/>
      <sheetName val="Ref_IMM_Sizes"/>
      <sheetName val="Prog_INFO"/>
      <sheetName val="A3C_Data"/>
      <sheetName val="勤務ｼﾌﾄﾍﾞｰｽ表_下期"/>
      <sheetName val="Attribute"/>
      <sheetName val="FACTON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Marea_MY"/>
      <sheetName val="Brava-o_MY"/>
      <sheetName val="P_TO"/>
      <sheetName val="Part_Pictorials"/>
      <sheetName val="GG_S&amp;O_List"/>
      <sheetName val="Operating_Plan_Changes"/>
      <sheetName val="Pre-concept_AX0"/>
      <sheetName val="IVP_und_Afa"/>
      <sheetName val="Reference_"/>
      <sheetName val="645a_9-18_PTO_4_3"/>
      <sheetName val="Package.Presentation"/>
      <sheetName val="Business Plan"/>
      <sheetName val="Purchasing"/>
      <sheetName val="Burden 2800"/>
      <sheetName val="Calendar 09"/>
      <sheetName val="Dep 11-12&lt;&gt;12mth "/>
      <sheetName val="Front Row BOM"/>
      <sheetName val="駆動 "/>
      <sheetName val="マスター基本データ"/>
      <sheetName val="FUEL FILLER"/>
      <sheetName val="Infl (2)"/>
      <sheetName val="SH設備"/>
      <sheetName val="VALEO(2)"/>
      <sheetName val="基本情報"/>
      <sheetName val="Infl"/>
      <sheetName val="結果"/>
      <sheetName val="lining"/>
      <sheetName val="pad assy"/>
      <sheetName val="Pre."/>
      <sheetName val="MTBF"/>
      <sheetName val="PSKF"/>
      <sheetName val="00 DOWNLOAD"/>
      <sheetName val="棚配賦数"/>
      <sheetName val="STANDARD_SEAT"/>
      <sheetName val="tesa micro hite"/>
      <sheetName val="PLFM01"/>
      <sheetName val="Volume Hypothesis"/>
      <sheetName val="Sub-commodity List"/>
      <sheetName val="Datenbasis"/>
      <sheetName val="Functions"/>
      <sheetName val="駆動系1"/>
      <sheetName val="1-C,D"/>
      <sheetName val="GMX 002"/>
      <sheetName val="Plan4"/>
      <sheetName val="Costing Wave 2 STT"/>
      <sheetName val="Buy"/>
      <sheetName val="BoM (Wave 2)"/>
      <sheetName val="PTR台손익"/>
      <sheetName val="작성양식"/>
      <sheetName val="SupplierInf"/>
      <sheetName val="BODY_CON"/>
      <sheetName val="S_STR"/>
      <sheetName val="CTR_STR"/>
      <sheetName val="W_BODY"/>
      <sheetName val="Japanese_Summary1"/>
      <sheetName val="TT_(13)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New_DYNA2"/>
      <sheetName val="Table_Master2"/>
      <sheetName val="Europe_PU-12"/>
      <sheetName val="VAC_BLK_CALC_2"/>
      <sheetName val="Blank_AQR_(old)2"/>
      <sheetName val="CAP_PLAN2"/>
      <sheetName val="PKG_&amp;_FRT2"/>
      <sheetName val="PROCESS_INFO2"/>
      <sheetName val="Antivol_D21"/>
      <sheetName val="PN_LIST1"/>
      <sheetName val="F7_Custom_Service_Center_(CSC)1"/>
      <sheetName val="F5_E1-TEI_1"/>
      <sheetName val="F5_Specific_expenses_Vol_Drop1"/>
      <sheetName val="F5_Specific_expenses1"/>
      <sheetName val="Stamping_Tool_building_Hrs1"/>
      <sheetName val="Stamping_Burden1"/>
      <sheetName val="391_各1"/>
      <sheetName val="DV_Release1"/>
      <sheetName val="SU_BOM_200712131"/>
      <sheetName val="EPW_06302"/>
      <sheetName val="FB_sepa_S22"/>
      <sheetName val="JT3_0견적-구12"/>
      <sheetName val="Report_Key2"/>
      <sheetName val="DD96_1_181"/>
      <sheetName val="Croisements_(Ai_-_Ej_-_Mk)_X852"/>
      <sheetName val="Original_ED&amp;D_summary2"/>
      <sheetName val="Total_Income_Statement2"/>
      <sheetName val="Price_J60E62"/>
      <sheetName val="Fert_ablauf1"/>
      <sheetName val="LESCI_J771"/>
      <sheetName val="Tooling_breakdown1"/>
      <sheetName val="_DATA1"/>
      <sheetName val="表5-2_地区別CO2排出実績1"/>
      <sheetName val="ECN-Mold_Progress1"/>
      <sheetName val="E_TOPICS1"/>
      <sheetName val="結果一覧_ｼｰﾄ1"/>
      <sheetName val="organization_data1"/>
      <sheetName val="Labor_cost1"/>
      <sheetName val="X61B_ZH2E_L1_#11"/>
      <sheetName val="Part_by_Part1"/>
      <sheetName val="Inputs_and_Data2"/>
      <sheetName val="5_UPS_Data1"/>
      <sheetName val="342A_Block1"/>
      <sheetName val="Laser_Weld1"/>
      <sheetName val="cc_0214_23001"/>
      <sheetName val="LOAD_HOURS1"/>
      <sheetName val="VIM_Data1"/>
      <sheetName val="PRIX_20091"/>
      <sheetName val="Interior_Trim1"/>
      <sheetName val="Vol_&amp;_Assumpt1"/>
      <sheetName val="Stock_Price1"/>
      <sheetName val="진행_DATA_(2)1"/>
      <sheetName val="Roll_Out_-_Limit1"/>
      <sheetName val="Specific_Data1"/>
      <sheetName val="Input_Sheet1"/>
      <sheetName val="Product_Validation1"/>
      <sheetName val="List_Data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Data_01011"/>
      <sheetName val="minimum_lot_size1"/>
      <sheetName val="Key_Function_in_Master_FMEA"/>
      <sheetName val="Sales_by_Customer"/>
      <sheetName val="Material_Tables1"/>
      <sheetName val="Weld_Tool1"/>
      <sheetName val="BOM_Input1"/>
      <sheetName val="Parts_List1"/>
      <sheetName val="ALL_PARTS_PRICE_LIST1"/>
      <sheetName val="Ass'y-A_(Day)1"/>
      <sheetName val="094W原紙_1"/>
      <sheetName val="Annual_Sales1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BU_Summary_Data1"/>
      <sheetName val="Data_Table"/>
      <sheetName val="4__Project_Plan"/>
      <sheetName val="Process_means1"/>
      <sheetName val="Fixture_List1"/>
      <sheetName val="Customer_Part_Approval1"/>
      <sheetName val="Development_Start1"/>
      <sheetName val="Final_Production_Release1"/>
      <sheetName val="FUNCTION_CHART"/>
      <sheetName val="Income_Statem1"/>
      <sheetName val="Mechanical_Handle_Grained1"/>
      <sheetName val="信息费用预算表(A4)_"/>
      <sheetName val="01_3_28現在"/>
      <sheetName val="Incr_Inv_Tool"/>
      <sheetName val="CHHS_AVSS6"/>
      <sheetName val="Budget_base"/>
      <sheetName val="FACT_B1"/>
      <sheetName val="Notice_Link1"/>
      <sheetName val="ALPL_0305141"/>
      <sheetName val="Full_list_020425"/>
      <sheetName val="Format_info"/>
      <sheetName val="contents_(English)"/>
      <sheetName val="設変通知書_(E)"/>
      <sheetName val="Rev_#1_&amp;_#2"/>
      <sheetName val="?d?l??_(full-SUV)"/>
      <sheetName val="RM_cost_Evapo_Standarti1"/>
      <sheetName val="RS_Sound_Add__Module1"/>
      <sheetName val="AM_6M_94"/>
      <sheetName val="ｺｽﾄ比較_(総括)"/>
      <sheetName val="工程別見積り_(SP)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issue_destination"/>
      <sheetName val="Barcode_D&amp;F"/>
      <sheetName val="cycle_time_reduction1"/>
      <sheetName val="Base_Info1"/>
      <sheetName val="PSA_T7"/>
      <sheetName val="TMMI_SEQUOIA_2011"/>
      <sheetName val="Issues_log"/>
      <sheetName val="PN_LIST_(2)"/>
      <sheetName val="PN_LIST_P33B"/>
      <sheetName val="Cómputo_B"/>
      <sheetName val="0_Cuota"/>
      <sheetName val="costes_internos"/>
      <sheetName val="Invoice_Aging"/>
      <sheetName val="Open_AP"/>
      <sheetName val="００･ＤＥ_Ｍ６２"/>
      <sheetName val="61B_(J)"/>
      <sheetName val="X61B_(E)"/>
      <sheetName val="Poland_HL"/>
      <sheetName val="Rubriques_MC"/>
      <sheetName val="Hyp_DDRH"/>
      <sheetName val="A-B(exp_)"/>
      <sheetName val="_d_l___(full-SUV)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Chart_Data_Formulas"/>
      <sheetName val="Just_for_calculation"/>
      <sheetName val="FmｸﾞﾗﾌVer_0"/>
      <sheetName val="参考_人員調査表"/>
      <sheetName val="Point_2"/>
      <sheetName val="(7__FR_&amp;_RR_axle_mass)"/>
      <sheetName val="[48810真_xlGlcest"/>
      <sheetName val="[48810真_xls"/>
      <sheetName val="_48810真_xl"/>
      <sheetName val="_48810真_xls"/>
      <sheetName val="Sheet1_(7)"/>
      <sheetName val="MOTOc_ࠀ笰ごꒈꐸ뜝瞮猰ごࠀꒀ嘻瞦咚瞦۲ꑠ噍瞦ᕀč"/>
      <sheetName val="MOTOc____ご________&gt;ご________"/>
      <sheetName val="set_date"/>
      <sheetName val="Données_transversales_pays"/>
      <sheetName val="Forração_PP_DE"/>
      <sheetName val="Exploded_End_Items"/>
      <sheetName val="차체_품안표"/>
      <sheetName val="CUSTOMER_(DETAIL)"/>
      <sheetName val="Parameters_SSR"/>
      <sheetName val="HS_HB_NE_dr_1"/>
      <sheetName val="尾门板总成_"/>
      <sheetName val="Eflex_bom"/>
      <sheetName val="GLOBAL_POWERTRAIN"/>
      <sheetName val="Sheet1_(2)"/>
      <sheetName val="PIC_PSI"/>
      <sheetName val="Cooling_Unit"/>
      <sheetName val="Cal_Mat_TB"/>
      <sheetName val="_48810真_xl__Glcest"/>
      <sheetName val="_48810真_xls____"/>
      <sheetName val="[48810真_xl??Glcest"/>
      <sheetName val="[48810真_xls????"/>
      <sheetName val="Cap'l_Input"/>
      <sheetName val="dongia_(2)"/>
      <sheetName val="P_2_VAR組合せ表"/>
      <sheetName val="New_Prices"/>
      <sheetName val="PL_BS_CF"/>
      <sheetName val="2_대외공문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0"/>
      <sheetName val="Sheet_4_VTL"/>
      <sheetName val="PCQIS_Warrty_data"/>
      <sheetName val="040_適用車種コード情報"/>
      <sheetName val="OPER__SPECS"/>
      <sheetName val="RAW_MATERIAL"/>
      <sheetName val="140_loabor"/>
      <sheetName val="DEC_EO"/>
      <sheetName val="CBD_Kolben"/>
      <sheetName val="Customer_Claim_Year"/>
      <sheetName val="C3_N_DC改造投資"/>
      <sheetName val="Sum_Defect_OFF-LINE_GMI700"/>
      <sheetName val="Lesson_Lern"/>
      <sheetName val="Main_Model"/>
      <sheetName val="サイクル_Cell_ID"/>
      <sheetName val="SWS_MSG"/>
      <sheetName val="[48810真_x̊̔_x000a__x000a_RSB_CN"/>
      <sheetName val="Drop_downs"/>
      <sheetName val="投資ﾌｫﾛｰ"/>
      <sheetName val="GB-IC Villingen GG"/>
      <sheetName val="カメラ用競合制御補足"/>
      <sheetName val="ini"/>
      <sheetName val="メニュー"/>
      <sheetName val="修正ﾌｧｲﾙ一覧"/>
      <sheetName val="ﾀｽｸ"/>
      <sheetName val="愛知・日デ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営業費"/>
      <sheetName val="總檔  (2)"/>
      <sheetName val="逾期明細"/>
      <sheetName val="CRITERIA3"/>
      <sheetName val="Slide core"/>
      <sheetName val="Other lifter"/>
      <sheetName val="Tilted lifter"/>
      <sheetName val="Std_part"/>
      <sheetName val="GH05KF"/>
      <sheetName val="GH02KF"/>
      <sheetName val="手順書"/>
      <sheetName val="TPM Sheet"/>
      <sheetName val="aux 2004"/>
      <sheetName val="Data_02"/>
      <sheetName val="K_Dat"/>
      <sheetName val="depreciation"/>
      <sheetName val="Statistik"/>
      <sheetName val="Manufacturing"/>
      <sheetName val="Bid_Sheet"/>
      <sheetName val="Lookup"/>
      <sheetName val="Flächen"/>
      <sheetName val="Maschinen"/>
      <sheetName val="wip-Dec."/>
      <sheetName val="Balance Sheet"/>
      <sheetName val="Fixed Assets"/>
      <sheetName val="LCL GENT0.4444,1.8JPN"/>
      <sheetName val="Log_Parameters"/>
      <sheetName val="Config&amp;Parm"/>
      <sheetName val="Functional Milest #3 Checklist"/>
      <sheetName val="Input of fleet retail vol. "/>
      <sheetName val="Projects"/>
      <sheetName val="General Data"/>
      <sheetName val="検索条件メイク"/>
      <sheetName val="Volume___Assumptions"/>
      <sheetName val="ｉ１１９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QOS Graph"/>
      <sheetName val="Reference"/>
      <sheetName val="AC"/>
      <sheetName val="CC"/>
      <sheetName val="Offshoring MODEL"/>
      <sheetName val="Sheet4"/>
      <sheetName val="Multiple Choice Data"/>
      <sheetName val="현금경비중역"/>
      <sheetName val="SUMSCHED"/>
      <sheetName val="付款单"/>
      <sheetName val="Program Effort matrix"/>
      <sheetName val="Data Source"/>
      <sheetName val="Data Validation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Instructions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Snp"/>
      <sheetName val="1WT素材費"/>
      <sheetName val="共機J"/>
      <sheetName val="GCS"/>
      <sheetName val="諸元"/>
      <sheetName val="TITLE BLOCK"/>
      <sheetName val="COMPOSITION PARTS BLOCK"/>
      <sheetName val="上野ﾌｫｰﾑ台当たり"/>
      <sheetName val="4月"/>
      <sheetName val="CASE ASM"/>
      <sheetName val="MonthSummary"/>
      <sheetName val="재료율"/>
      <sheetName val="#93"/>
      <sheetName val="Volume_Hypothesis"/>
      <sheetName val="Europe_PU-13"/>
      <sheetName val="TT_(13)3"/>
      <sheetName val="New_DYNA3"/>
      <sheetName val="Report_Key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Original_ED&amp;D_summary3"/>
      <sheetName val="Laser_Weld2"/>
      <sheetName val="Price_J60E63"/>
      <sheetName val="Table_Master3"/>
      <sheetName val="JT3_0견적-구13"/>
      <sheetName val="Total_Income_Statement3"/>
      <sheetName val="Croisements_(Ai_-_Ej_-_Mk)_X853"/>
      <sheetName val="DV_Release2"/>
      <sheetName val="LOAD_HOURS2"/>
      <sheetName val="VAC_BLK_CALC_3"/>
      <sheetName val="Blank_AQR_(old)3"/>
      <sheetName val="CAP_PLAN3"/>
      <sheetName val="PKG_&amp;_FRT3"/>
      <sheetName val="PROCESS_INFO3"/>
      <sheetName val="問題課題(pattern_3)2"/>
      <sheetName val="ebom_excel2"/>
      <sheetName val="qad_bom2"/>
      <sheetName val="Default_Rates2"/>
      <sheetName val="DD96_1_182"/>
      <sheetName val="After_Sales_Supplier_#'s2"/>
      <sheetName val="FY99_Volume2"/>
      <sheetName val="Stamping_Tool_building_Hrs2"/>
      <sheetName val="Stamping_Burden2"/>
      <sheetName val="FB_sepa_S23"/>
      <sheetName val="EPW_06303"/>
      <sheetName val="cc_0214_23002"/>
      <sheetName val="Fert_ablauf2"/>
      <sheetName val="PN_LIST2"/>
      <sheetName val="F7_Custom_Service_Center_(CSC)2"/>
      <sheetName val="F5_E1-TEI_2"/>
      <sheetName val="F5_Specific_expenses_Vol_Drop2"/>
      <sheetName val="F5_Specific_expenses2"/>
      <sheetName val="HPS_Slit_Coil_(Centralia)2"/>
      <sheetName val="391_各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BU_Summary_Data2"/>
      <sheetName val="Japanese_Summary2"/>
      <sheetName val="Antivol_D22"/>
      <sheetName val="Material_Tables2"/>
      <sheetName val="Weld_Tool2"/>
      <sheetName val="BOM_Input2"/>
      <sheetName val="Parts_List2"/>
      <sheetName val="Inputs_and_Data3"/>
      <sheetName val="Tooling_breakdown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Stock_Price2"/>
      <sheetName val="contract_AGER1"/>
      <sheetName val="contract_APOR1"/>
      <sheetName val="market_AGER1"/>
      <sheetName val="market_APOR1"/>
      <sheetName val="結果一覧_ｼｰﾄ2"/>
      <sheetName val="Process_means2"/>
      <sheetName val="Fixture_List2"/>
      <sheetName val="Sheet6_(3)1"/>
      <sheetName val="진행_DATA_(2)2"/>
      <sheetName val="Vol_&amp;_Assumpt2"/>
      <sheetName val="Roll_Out_-_Limit2"/>
      <sheetName val="Customer_Part_Approval2"/>
      <sheetName val="Development_Start2"/>
      <sheetName val="Final_Production_Release2"/>
      <sheetName val="VIM_Data2"/>
      <sheetName val="PRIX_20092"/>
      <sheetName val="Interior_Trim2"/>
      <sheetName val="minimum_lot_size2"/>
      <sheetName val="X61B_ZH2E_L1_#12"/>
      <sheetName val="Part_by_Part2"/>
      <sheetName val="JCAE_Sale_Price1"/>
      <sheetName val="R_FJS_CAR_(old)1"/>
      <sheetName val="Specific_Data2"/>
      <sheetName val="Input_Sheet2"/>
      <sheetName val="Plant_Data1"/>
      <sheetName val="5_UPS_Data2"/>
      <sheetName val="A3C_Data1"/>
      <sheetName val="勤務ｼﾌﾄﾍﾞｰｽ表_下期1"/>
      <sheetName val="Barcode_D&amp;F1"/>
      <sheetName val="Key_Function_in_Master_FMEA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Marea_MY1"/>
      <sheetName val="Brava-o_MY1"/>
      <sheetName val="P_TO1"/>
      <sheetName val="Part_Pictorials1"/>
      <sheetName val="702_515_881t1"/>
      <sheetName val="工程別見積り_(SP)1"/>
      <sheetName val="Sales_by_Customer1"/>
      <sheetName val="140N_Part_Local_(SE)1"/>
      <sheetName val="part_list_C51"/>
      <sheetName val="cycle_time_reduction2"/>
      <sheetName val="Base_Info2"/>
      <sheetName val="Data_Table1"/>
      <sheetName val="4__Project_Plan1"/>
      <sheetName val="FUNCTION_CHART1"/>
      <sheetName val="Income_Statem2"/>
      <sheetName val="Mechanical_Handle_Grained2"/>
      <sheetName val="信息费用预算表(A4)_1"/>
      <sheetName val="01_3_28現在1"/>
      <sheetName val="Incr_Inv_Tool1"/>
      <sheetName val="HL_extract1"/>
      <sheetName val="CHHS_AVSS61"/>
      <sheetName val="Budget_base1"/>
      <sheetName val="FACT_B2"/>
      <sheetName val="Notice_Link2"/>
      <sheetName val="ALPL_0305142"/>
      <sheetName val="IVP_und_Afa1"/>
      <sheetName val="Full_list_0204251"/>
      <sheetName val="Format_info1"/>
      <sheetName val="contents_(English)1"/>
      <sheetName val="設変通知書_(E)1"/>
      <sheetName val="Rev_#1_&amp;_#21"/>
      <sheetName val="?d?l??_(full-SUV)1"/>
      <sheetName val="RM_cost_Evapo_Standarti2"/>
      <sheetName val="RS_Sound_Add__Module2"/>
      <sheetName val="AM_6M_941"/>
      <sheetName val="ｺｽﾄ比較_(総括)1"/>
      <sheetName val="Reference_1"/>
      <sheetName val="645a_9-18_PTO_4_31"/>
      <sheetName val="Chart_Data_Formulas1"/>
      <sheetName val="issue_destination1"/>
      <sheetName val="PSA_T71"/>
      <sheetName val="GG_S&amp;O_List1"/>
      <sheetName val="Operating_Plan_Changes1"/>
      <sheetName val="costes_internos1"/>
      <sheetName val="Cómputo_B1"/>
      <sheetName val="0_Cuota1"/>
      <sheetName val="TMMI_SEQUOIA_20111"/>
      <sheetName val="Issues_log1"/>
      <sheetName val="Just_for_calculation1"/>
      <sheetName val="Données_transversales_pays1"/>
      <sheetName val="Forração_PP_DE1"/>
      <sheetName val="Exploded_End_Items1"/>
      <sheetName val="차체_품안표1"/>
      <sheetName val="CUSTOMER_(DETAIL)1"/>
      <sheetName val="Parameters_SSR1"/>
      <sheetName val="HS_HB_NE_dr_11"/>
      <sheetName val="尾门板总成_1"/>
      <sheetName val="Volume_Hypothesis1"/>
      <sheetName val="Overview"/>
      <sheetName val="Amortiation"/>
      <sheetName val="att 1.2 NMUK REQUIREMENTS"/>
      <sheetName val="HEV Price Walk"/>
      <sheetName val="Inform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PRO1"/>
      <sheetName val="pro"/>
      <sheetName val="進捗"/>
      <sheetName val="X11EdailyV61"/>
      <sheetName val="カチオン・コストテーブル"/>
      <sheetName val="IP標時xls"/>
      <sheetName val="ｴﾝｼﾞﾝﾃﾞｰﾀ"/>
      <sheetName val="New全DataNA"/>
      <sheetName val="CY01"/>
      <sheetName val="CY02"/>
      <sheetName val="Profile EUR OUTPUT"/>
      <sheetName val="Profile UK"/>
      <sheetName val="プルダウン項目"/>
      <sheetName val="100_00"/>
      <sheetName val="RABPLEM"/>
      <sheetName val="FOREX"/>
      <sheetName val="【FY15】計画_実績まとめ"/>
      <sheetName val="積港比率"/>
      <sheetName val="972低減 10月"/>
      <sheetName val="IP仕様一覧表"/>
      <sheetName val="PCAT"/>
      <sheetName val="{Ref} Hitachi report Q-Us "/>
      <sheetName val="【□5】Note記入方法"/>
      <sheetName val="【□6】Note記入方法"/>
      <sheetName val="aA32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Cover &amp; list"/>
      <sheetName val="カテゴリ"/>
      <sheetName val="新目標"/>
      <sheetName val="G"/>
      <sheetName val="入力補助"/>
      <sheetName val="参照条件"/>
      <sheetName val="採用時期"/>
      <sheetName val="1３年度品質メモ"/>
      <sheetName val="一覧"/>
      <sheetName val="手順書ﾌﾟﾛｸﾞﾗﾑ説明"/>
      <sheetName val="支給率表"/>
      <sheetName val="ルール目的"/>
      <sheetName val="MOTOc_x0000_ࠀ_x0000_笰ごꒈ_x0012_ꐸ_x0012_뜝瞮_x0000_猰ごࠀ_x0000_ꒀ_x0012_嘻瞦咚瞦_x0000_৿_x0000_ꑠ"/>
      <sheetName val="（X11J专用件）"/>
      <sheetName val="B3"/>
      <sheetName val="Euro"/>
      <sheetName val="PRC"/>
      <sheetName val="US"/>
      <sheetName val="055"/>
      <sheetName val="kt"/>
      <sheetName val="HI"/>
      <sheetName val="ﾃﾞｰﾀ"/>
      <sheetName val="貼付DATA"/>
      <sheetName val="全体集計"/>
      <sheetName val="Plan"/>
      <sheetName val="参考１．Hardware"/>
      <sheetName val="ES3"/>
      <sheetName val="GS3"/>
      <sheetName val="GS4"/>
      <sheetName val="LS4"/>
      <sheetName val="RX3 CBU"/>
      <sheetName val="SC4"/>
      <sheetName val="GSTTL"/>
      <sheetName val="TOTAL"/>
      <sheetName val="P5_VC Vehicle Spec"/>
      <sheetName val="MOTOc _ _ご__x0012___x0012___    _ご_ __x0012_____ "/>
      <sheetName val="MOTOc _ _ご__x0012___x0012___ _ご_ __x0012_____ _ _"/>
      <sheetName val="SELECT"/>
      <sheetName val="プルダウンリスト"/>
      <sheetName val="JIT - 130.000"/>
      <sheetName val="R BOM Model"/>
      <sheetName val="JIT - 266.000"/>
      <sheetName val="Parts"/>
      <sheetName val="Model Sum - 130.000"/>
      <sheetName val="ﾏｽﾀ"/>
      <sheetName val="R BOM Subs"/>
      <sheetName val="List2-1_ModelCode-Local"/>
      <sheetName val="Overview 2 "/>
      <sheetName val="Search Conditions"/>
      <sheetName val="風速雰囲気まとめ表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IRR比較"/>
      <sheetName val="MOTOc ? ?ご?_x005f_x0012_?_x005f_x0012_??   "/>
      <sheetName val="MOTOc ? ?ご?_x005f_x0012_?_x005f_x0012_?? ?ご"/>
      <sheetName val="END_ITEM"/>
      <sheetName val="WTC BODY一覧原紙"/>
      <sheetName val="ＶＡ"/>
      <sheetName val="amp_spr"/>
      <sheetName val="Update 6.01"/>
      <sheetName val="THAI向け INST"/>
      <sheetName val="MEX向け INST"/>
      <sheetName val="MEX向け INST PACKING LIST"/>
      <sheetName val="MOTGc_x0000_ࠀ_x0000_笰ごꒈ_x0012_ꐸ_x0012_뜝瞮_x0000_猰ごࠀ_x0000_ꒀ_x0012_嘻瞦咚瞦_x0000_৿_x0000_ꑠ"/>
      <sheetName val="SCH ?¥_x001a_ O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MOTOc____ご_________ご_______1"/>
      <sheetName val="MOTOc____ご______ご__________1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Inv_"/>
      <sheetName val="3_結果まとめ"/>
      <sheetName val="aux_2004"/>
      <sheetName val="att_1_2_NMUK_REQUIREMENTS"/>
      <sheetName val="{Ref}_Hitachi_report_Q-Us_"/>
      <sheetName val="Profile_EUR_OUTPUT"/>
      <sheetName val="Profile_UK"/>
      <sheetName val="972低減_10月"/>
      <sheetName val="FDR_BUDGET_2001_EISENACH"/>
      <sheetName val="Cover_&amp;_list"/>
      <sheetName val="MOTOcࠀ笰ごꒈꐸ뜝瞮猰ごࠀꒀ嘻瞦咚瞦৿ꑠ"/>
      <sheetName val="P5_VC_Vehicle_Spec"/>
      <sheetName val="MOTOc_?_?ご?_x005f_x0012_?_x005f_x0012_??___"/>
      <sheetName val="MOTOc_?_?ご?_x005f_x0012_?_x005f_x0012_??_?ご"/>
      <sheetName val="WTC_BODY一覧原紙"/>
      <sheetName val="RX3_CBU"/>
      <sheetName val="Update_6_01"/>
      <sheetName val="THAI向け_INST"/>
      <sheetName val="MEX向け_INST"/>
      <sheetName val="MEX向け_INST_PACKING_LIST"/>
      <sheetName val="MOTGcࠀ笰ごꒈꐸ뜝瞮猰ごࠀꒀ嘻瞦咚瞦৿ꑠ"/>
      <sheetName val="SCH_?¥_O"/>
      <sheetName val="本体原価70期"/>
      <sheetName val="[48810真.xl"/>
      <sheetName val="RV정비"/>
      <sheetName val="階層表"/>
      <sheetName val="加工費率設定"/>
      <sheetName val="駆動_"/>
      <sheetName val="IP用"/>
      <sheetName val="9D"/>
      <sheetName val="字典代码项"/>
      <sheetName val="Combo_List"/>
      <sheetName val="工数データ"/>
      <sheetName val="tutti"/>
      <sheetName val="Lighting OP"/>
      <sheetName val="Aftermarket OP"/>
      <sheetName val="Motorsport OP"/>
      <sheetName val="MM_Case"/>
      <sheetName val="現行PN61G耐力"/>
      <sheetName val="欧州 構想書集約"/>
      <sheetName val="プルダウン設定"/>
      <sheetName val="Lista"/>
      <sheetName val="プルダウン"/>
      <sheetName val="欧州_構想書集約"/>
      <sheetName val="UU1 memo"/>
      <sheetName val="RS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MOTOc____ご__x0012___x0012______"/>
      <sheetName val="Fuel gauge data (V-up)"/>
      <sheetName val="TF仕様比較"/>
      <sheetName val="詳細図2（車体）"/>
      <sheetName val="プルダウン内容"/>
      <sheetName val="Dﾚﾝｼﾞ AC=ON"/>
      <sheetName val="xDATA (1)"/>
      <sheetName val="condiciones"/>
      <sheetName val="PRECIOS_DESDE"/>
      <sheetName val="PRECIOS_CNR"/>
      <sheetName val="PRECIOS_MAINLAND"/>
      <sheetName val="BIW_Graphics_DATA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ｶｯﾄ角調査"/>
      <sheetName val="Notes"/>
      <sheetName val="MOTOc?ࠀ?笰ごꒈ_x0012_ꐸ뵓뜝瞮????猰ごࠀ?ꒀ_x0012_嘻瞦咚瞦?"/>
      <sheetName val="Oracle領域見積り用"/>
      <sheetName val="TXTデータ"/>
      <sheetName val="grafdata"/>
      <sheetName val="分科会構成"/>
      <sheetName val="Lists"/>
      <sheetName val="カメラ"/>
      <sheetName val="ﾊﾞｯｸﾃﾞｰﾀ"/>
      <sheetName val="分项统计"/>
      <sheetName val="応力線図"/>
      <sheetName val="Forjas, Queretaro, Mexico"/>
      <sheetName val="SERCOR"/>
      <sheetName val="TB_P12"/>
      <sheetName val="Forjas,_Queretaro,_Mexico"/>
      <sheetName val="details"/>
      <sheetName val="Topics"/>
      <sheetName val="MOTOc_ࠀ_笰ごꒈ_x0012_ꐸ_x0012_뜝瞮___"/>
      <sheetName val="MOTOc____ご__x0012___x0012_____ご"/>
      <sheetName val="MOTOc_ࠀ笰ごꒈ_x0012_ꐸ_x0012_뜝瞮猰ごࠀꒀ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___ご__x005f_x0012___x005f"/>
      <sheetName val="MOTOc_ࠀ_笰ごꒈ_x005f_x0012_ꐸ_x005f"/>
      <sheetName val="MOTOc_ࠀ笰ごꒈ_x005f_x0012_ꐸ_"/>
      <sheetName val="P7～"/>
      <sheetName val="既定値"/>
      <sheetName val="FR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Dﾚﾝｼﾞ_AC=ON"/>
      <sheetName val="SupplierNoveltyLevel"/>
      <sheetName val="マスターシート"/>
      <sheetName val="FNFRコード"/>
      <sheetName val="ＫＦＦ一覧"/>
      <sheetName val="課題ﾘｽﾄ"/>
      <sheetName val="TRACKING MODEL"/>
      <sheetName val="Quotation"/>
      <sheetName val="96年度修理費"/>
      <sheetName val="96RPD計"/>
      <sheetName val="06-Quotation"/>
      <sheetName val="座面面圧計算表の使用方法"/>
      <sheetName val="01 - Jan00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ebom_excel3"/>
      <sheetName val="qad_bom3"/>
      <sheetName val="Default_Rates3"/>
      <sheetName val="After_Sales_Supplier_#'s3"/>
      <sheetName val="FY99_Volume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Sales_by_Customer2"/>
      <sheetName val="ECN-Mold_Progress3"/>
      <sheetName val="Stock_Price3"/>
      <sheetName val="LESCI_J773"/>
      <sheetName val="Read_me_first3"/>
      <sheetName val="IVP_und_Afa2"/>
      <sheetName val="Vol_&amp;_Assumpt3"/>
      <sheetName val="진행_DATA_(2)3"/>
      <sheetName val="Roll_Out_-_Limit3"/>
      <sheetName val="Specific_Data3"/>
      <sheetName val="Input_Sheet3"/>
      <sheetName val="Plant_Data2"/>
      <sheetName val="cc_0214_23003"/>
      <sheetName val="LOAD_HOURS3"/>
      <sheetName val="Full_list_0204252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工程別見積り_(SP)2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contents_(English)2"/>
      <sheetName val="設変通知書_(E)2"/>
      <sheetName val="01_3_28現在2"/>
      <sheetName val="Key_Function_in_Master_FMEA2"/>
      <sheetName val="Material_Tables3"/>
      <sheetName val="Weld_Tool3"/>
      <sheetName val="BOM_Input3"/>
      <sheetName val="Parts_List3"/>
      <sheetName val="ALL_PARTS_PRICE_LIST3"/>
      <sheetName val="Ass'y-A_(Day)3"/>
      <sheetName val="094W原紙_2"/>
      <sheetName val="Annual_Sales2"/>
      <sheetName val="BU_Summary_Data3"/>
      <sheetName val="702_515_881t2"/>
      <sheetName val="Data_Table2"/>
      <sheetName val="4__Project_Plan2"/>
      <sheetName val="contract_AGER2"/>
      <sheetName val="contract_APOR2"/>
      <sheetName val="market_AGER2"/>
      <sheetName val="market_APOR2"/>
      <sheetName val="JCAE_Sale_Price2"/>
      <sheetName val="R_FJS_CAR_(old)2"/>
      <sheetName val="Process_means3"/>
      <sheetName val="Fixture_List3"/>
      <sheetName val="Sheet6_(3)2"/>
      <sheetName val="Customer_Part_Approval3"/>
      <sheetName val="Development_Start3"/>
      <sheetName val="Final_Production_Release3"/>
      <sheetName val="FUNCTION_CHART2"/>
      <sheetName val="Income_Statem3"/>
      <sheetName val="Mechanical_Handle_Grained3"/>
      <sheetName val="信息费用预算表(A4)_2"/>
      <sheetName val="Incr_Inv_Tool2"/>
      <sheetName val="HL_extract2"/>
      <sheetName val="CHHS_AVSS62"/>
      <sheetName val="Budget_base2"/>
      <sheetName val="Ref_IMM_Sizes2"/>
      <sheetName val="Prog_INFO2"/>
      <sheetName val="Format_info2"/>
      <sheetName val="Rev_#1_&amp;_#22"/>
      <sheetName val="?d?l??_(full-SUV)2"/>
      <sheetName val="RM_cost_Evapo_Standarti3"/>
      <sheetName val="RS_Sound_Add__Module3"/>
      <sheetName val="AM_6M_942"/>
      <sheetName val="ｺｽﾄ比較_(総括)2"/>
      <sheetName val="IAC_Quote_Processes2"/>
      <sheetName val="Sq_Area_INPUT2"/>
      <sheetName val="part_list_C52"/>
      <sheetName val="140N_Part_Local_(SE)2"/>
      <sheetName val="issue_destination2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PSA_T72"/>
      <sheetName val="TMMI_SEQUOIA_20112"/>
      <sheetName val="Issues_log2"/>
      <sheetName val="Cómputo_B2"/>
      <sheetName val="0_Cuota2"/>
      <sheetName val="Reference_2"/>
      <sheetName val="645a_9-18_PTO_4_32"/>
      <sheetName val="GG_S&amp;O_List2"/>
      <sheetName val="Operating_Plan_Changes2"/>
      <sheetName val="costes_internos2"/>
      <sheetName val="Invoice_Aging1"/>
      <sheetName val="Open_AP1"/>
      <sheetName val="００･ＤＥ_Ｍ６２1"/>
      <sheetName val="PN_LIST_(2)1"/>
      <sheetName val="PN_LIST_P33B1"/>
      <sheetName val="FmｸﾞﾗﾌVer_01"/>
      <sheetName val="参考_人員調査表1"/>
      <sheetName val="Point_21"/>
      <sheetName val="Poland_HL1"/>
      <sheetName val="61B_(J)1"/>
      <sheetName val="X61B_(E)1"/>
      <sheetName val="Rubriques_MC1"/>
      <sheetName val="Hyp_DDRH1"/>
      <sheetName val="A-B(exp_)1"/>
      <sheetName val="_d_l___(full-SUV)1"/>
      <sheetName val="Chart_Data_Formulas2"/>
      <sheetName val="Just_for_calculation2"/>
      <sheetName val="(7__FR_&amp;_RR_axle_mass)1"/>
      <sheetName val="_48810真_xl1"/>
      <sheetName val="_48810真_xls1"/>
      <sheetName val="Sheet1_(7)1"/>
      <sheetName val="set_date1"/>
      <sheetName val="Données_transversales_pays2"/>
      <sheetName val="Forração_PP_DE2"/>
      <sheetName val="Exploded_End_Items2"/>
      <sheetName val="차체_품안표2"/>
      <sheetName val="CUSTOMER_(DETAIL)2"/>
      <sheetName val="Parameters_SSR2"/>
      <sheetName val="HS_HB_NE_dr_12"/>
      <sheetName val="尾门板总成_2"/>
      <sheetName val="Eflex_bom1"/>
      <sheetName val="Pre-concept_AX01"/>
      <sheetName val="Cooling_Unit1"/>
      <sheetName val="GLOBAL_POWERTRAIN1"/>
      <sheetName val="Sheet1_(2)1"/>
      <sheetName val="PIC_PSI1"/>
      <sheetName val="Cal_Mat_TB1"/>
      <sheetName val="_48810真_xl__Glcest1"/>
      <sheetName val="_48810真_xls____1"/>
      <sheetName val="[48810真_xl??Glcest1"/>
      <sheetName val="[48810真_xls????1"/>
      <sheetName val="Cap'l_Input1"/>
      <sheetName val="dongia_(2)1"/>
      <sheetName val="P_2_VAR組合せ表1"/>
      <sheetName val="New_Prices1"/>
      <sheetName val="PL_BS_CF1"/>
      <sheetName val="2_대외공문1"/>
      <sheetName val="C214_9306#25"/>
      <sheetName val="OPER__SPECS1"/>
      <sheetName val="RAW_MATERIAL1"/>
      <sheetName val="PCQIS_Warrty_data1"/>
      <sheetName val="Cost_2018"/>
      <sheetName val="CBD_Kolben1"/>
      <sheetName val="Customer_Claim_Year1"/>
      <sheetName val="C3_N_DC改造投資1"/>
      <sheetName val="Sum_Defect_OFF-LINE_GMI7001"/>
      <sheetName val="Lesson_Lern1"/>
      <sheetName val="140_loabor1"/>
      <sheetName val="Main_Model1"/>
      <sheetName val="DEC_EO1"/>
      <sheetName val="Division__"/>
      <sheetName val="Income_Statement"/>
      <sheetName val="48810真_xls"/>
      <sheetName val="R_Specific_request_"/>
      <sheetName val="SWS_MSG1"/>
      <sheetName val="DATA_SHEET"/>
      <sheetName val="040_適用車種コード情報1"/>
      <sheetName val="サイクル_Cell_ID1"/>
      <sheetName val="Drop_downs1"/>
      <sheetName val="1_28_08_450pm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hvac_00_defect"/>
      <sheetName val="Sheet_01"/>
      <sheetName val="Sheet_4_VTL1"/>
      <sheetName val="Daily_1_1"/>
      <sheetName val="HE_BASE"/>
      <sheetName val="2_????"/>
      <sheetName val="040_削除"/>
      <sheetName val="Package_Presentation"/>
      <sheetName val="Business_Plan"/>
      <sheetName val="Burden_2800"/>
      <sheetName val="GMX_002"/>
      <sheetName val="Sub-commodity_List"/>
      <sheetName val="Volume_Hypothesis2"/>
      <sheetName val="Costing_Wave_2_STT"/>
      <sheetName val="BoM_(Wave_2)"/>
      <sheetName val="GB-IC_Villingen_GG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總檔__(2)"/>
      <sheetName val="Man_pow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HEV_Price_Walk"/>
      <sheetName val="X11C_Parts_List"/>
      <sheetName val="SCS_III"/>
      <sheetName val="Codes_-_NNA_-_04_27_01_logic"/>
      <sheetName val="BOM_Compile"/>
      <sheetName val="HKKalk280100_modifiziert"/>
      <sheetName val="JIT_-_130_000"/>
      <sheetName val="R_BOM_Model"/>
      <sheetName val="JIT_-_266_000"/>
      <sheetName val="Model_Sum_-_130_000"/>
      <sheetName val="R_BOM_Subs"/>
      <sheetName val="Overview_2_"/>
      <sheetName val="Dep_11-12&lt;&gt;12mth_"/>
      <sheetName val="Front_Row_BOM"/>
      <sheetName val="駆動_1"/>
      <sheetName val="Infl_(2)"/>
      <sheetName val="Japanese_Summary4"/>
      <sheetName val="TT_(13)5"/>
      <sheetName val="Trim_Dev_Materials5"/>
      <sheetName val="Non_Labour_Forecast5"/>
      <sheetName val="Costed_Parts_Matrix5"/>
      <sheetName val="Engineering_Assumptions5"/>
      <sheetName val="Labour_Forecast5"/>
      <sheetName val="Process_Summary5"/>
      <sheetName val="New_DYNA5"/>
      <sheetName val="Table_Master5"/>
      <sheetName val="Europe_PU-15"/>
      <sheetName val="VAC_BLK_CALC_5"/>
      <sheetName val="Blank_AQR_(old)5"/>
      <sheetName val="CAP_PLAN5"/>
      <sheetName val="PKG_&amp;_FRT5"/>
      <sheetName val="PROCESS_INFO5"/>
      <sheetName val="HPS_Slit_Coil_(Centralia)4"/>
      <sheetName val="Antivol_D24"/>
      <sheetName val="PN_LIST4"/>
      <sheetName val="F7_Custom_Service_Center_(CSC)4"/>
      <sheetName val="F5_E1-TEI_4"/>
      <sheetName val="F5_Specific_expenses_Vol_Drop4"/>
      <sheetName val="F5_Specific_expenses4"/>
      <sheetName val="Stamping_Tool_building_Hrs4"/>
      <sheetName val="Stamping_Burden4"/>
      <sheetName val="391_各4"/>
      <sheetName val="ebom_excel4"/>
      <sheetName val="qad_bom4"/>
      <sheetName val="Default_Rates4"/>
      <sheetName val="After_Sales_Supplier_#'s4"/>
      <sheetName val="FY99_Volume4"/>
      <sheetName val="問題課題(pattern_3)4"/>
      <sheetName val="DV_Release4"/>
      <sheetName val="SU_BOM_200712134"/>
      <sheetName val="EPW_06305"/>
      <sheetName val="FB_sepa_S25"/>
      <sheetName val="JT3_0견적-구15"/>
      <sheetName val="Report_Key5"/>
      <sheetName val="DD96_1_184"/>
      <sheetName val="Croisements_(Ai_-_Ej_-_Mk)_X855"/>
      <sheetName val="E_TOPICS4"/>
      <sheetName val="Original_ED&amp;D_summary5"/>
      <sheetName val="Total_Income_Statement5"/>
      <sheetName val="Price_J60E65"/>
      <sheetName val="Inputs_and_Data5"/>
      <sheetName val="Laser_Weld4"/>
      <sheetName val="Tooling_breakdown4"/>
      <sheetName val="Sales_by_Customer3"/>
      <sheetName val="ECN-Mold_Progress4"/>
      <sheetName val="Stock_Price4"/>
      <sheetName val="LESCI_J774"/>
      <sheetName val="Read_me_first4"/>
      <sheetName val="IVP_und_Afa3"/>
      <sheetName val="Vol_&amp;_Assumpt4"/>
      <sheetName val="진행_DATA_(2)4"/>
      <sheetName val="Roll_Out_-_Limit4"/>
      <sheetName val="Specific_Data4"/>
      <sheetName val="Input_Sheet4"/>
      <sheetName val="Plant_Data3"/>
      <sheetName val="cc_0214_23004"/>
      <sheetName val="LOAD_HOURS4"/>
      <sheetName val="Full_list_0204253"/>
      <sheetName val="Fert_ablauf4"/>
      <sheetName val="_DATA4"/>
      <sheetName val="表5-2_地区別CO2排出実績4"/>
      <sheetName val="342A_Block4"/>
      <sheetName val="Ideal_Cost4"/>
      <sheetName val="organization_data4"/>
      <sheetName val="Labor_cost4"/>
      <sheetName val="VIM_Data4"/>
      <sheetName val="PRIX_20094"/>
      <sheetName val="Interior_Trim4"/>
      <sheetName val="Product_Validation4"/>
      <sheetName val="List_Data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結果一覧_ｼｰﾄ4"/>
      <sheetName val="工程別見積り_(SP)3"/>
      <sheetName val="X61B_ZH2E_L1_#14"/>
      <sheetName val="Part_by_Part4"/>
      <sheetName val="5_UPS_Data4"/>
      <sheetName val="Data_01014"/>
      <sheetName val="minimum_lot_size4"/>
      <sheetName val="Key_Function_in_Master_FMEA3"/>
      <sheetName val="Material_Tables4"/>
      <sheetName val="Weld_Tool4"/>
      <sheetName val="BOM_Input4"/>
      <sheetName val="Parts_List4"/>
      <sheetName val="ALL_PARTS_PRICE_LIST4"/>
      <sheetName val="Ass'y-A_(Day)4"/>
      <sheetName val="094W原紙_3"/>
      <sheetName val="Annual_Sales3"/>
      <sheetName val="BU_Summary_Data4"/>
      <sheetName val="702_515_881t3"/>
      <sheetName val="Data_Table3"/>
      <sheetName val="4__Project_Plan3"/>
      <sheetName val="contract_AGER3"/>
      <sheetName val="contract_APOR3"/>
      <sheetName val="market_AGER3"/>
      <sheetName val="market_APOR3"/>
      <sheetName val="JCAE_Sale_Price3"/>
      <sheetName val="R_FJS_CAR_(old)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FUNCTION_CHART3"/>
      <sheetName val="Income_Statem4"/>
      <sheetName val="Mechanical_Handle_Grained4"/>
      <sheetName val="信息费用预算表(A4)_3"/>
      <sheetName val="01_3_28現在3"/>
      <sheetName val="FACT_B4"/>
      <sheetName val="Notice_Link4"/>
      <sheetName val="ALPL_0305144"/>
      <sheetName val="Incr_Inv_Tool3"/>
      <sheetName val="HL_extract3"/>
      <sheetName val="CHHS_AVSS63"/>
      <sheetName val="Budget_base3"/>
      <sheetName val="Ref_IMM_Sizes3"/>
      <sheetName val="Prog_INFO3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AC_Quote_Processes3"/>
      <sheetName val="Sq_Area_INPUT3"/>
      <sheetName val="part_list_C53"/>
      <sheetName val="140N_Part_Local_(SE)3"/>
      <sheetName val="issue_destination3"/>
      <sheetName val="A3C_Data3"/>
      <sheetName val="勤務ｼﾌﾄﾍﾞｰｽ表_下期3"/>
      <sheetName val="Barcode_D&amp;F3"/>
      <sheetName val="LPIM_BLK_CALC3"/>
      <sheetName val="ASSET_PLAN3"/>
      <sheetName val="_Cycle_Times3"/>
      <sheetName val="DIE_CUT_ROLL_CALC3"/>
      <sheetName val="EFFICIENCY_VS_VOLUME3"/>
      <sheetName val="TOOL_INFO3"/>
      <sheetName val="Marea_MY3"/>
      <sheetName val="Brava-o_MY3"/>
      <sheetName val="P_TO3"/>
      <sheetName val="Part_Pictorials3"/>
      <sheetName val="cycle_time_reduction4"/>
      <sheetName val="Base_Info4"/>
      <sheetName val="PSA_T73"/>
      <sheetName val="TMMI_SEQUOIA_20113"/>
      <sheetName val="Issues_log3"/>
      <sheetName val="Cómputo_B3"/>
      <sheetName val="0_Cuota3"/>
      <sheetName val="Reference_3"/>
      <sheetName val="645a_9-18_PTO_4_33"/>
      <sheetName val="GG_S&amp;O_List3"/>
      <sheetName val="Operating_Plan_Changes3"/>
      <sheetName val="costes_internos3"/>
      <sheetName val="Invoice_Aging2"/>
      <sheetName val="Open_AP2"/>
      <sheetName val="００･ＤＥ_Ｍ６２2"/>
      <sheetName val="PN_LIST_(2)2"/>
      <sheetName val="PN_LIST_P33B2"/>
      <sheetName val="FmｸﾞﾗﾌVer_02"/>
      <sheetName val="参考_人員調査表2"/>
      <sheetName val="Point_22"/>
      <sheetName val="Poland_HL2"/>
      <sheetName val="61B_(J)2"/>
      <sheetName val="X61B_(E)2"/>
      <sheetName val="Rubriques_MC2"/>
      <sheetName val="Hyp_DDRH2"/>
      <sheetName val="A-B(exp_)2"/>
      <sheetName val="_d_l___(full-SUV)2"/>
      <sheetName val="Chart_Data_Formulas3"/>
      <sheetName val="Just_for_calculation3"/>
      <sheetName val="Cooling_Unit2"/>
      <sheetName val="(7__FR_&amp;_RR_axle_mass)2"/>
      <sheetName val="_48810真_xl2"/>
      <sheetName val="_48810真_xls2"/>
      <sheetName val="Sheet1_(7)2"/>
      <sheetName val="set_date2"/>
      <sheetName val="Données_transversales_pays3"/>
      <sheetName val="Forração_PP_DE3"/>
      <sheetName val="Exploded_End_Items3"/>
      <sheetName val="차체_품안표3"/>
      <sheetName val="CUSTOMER_(DETAIL)3"/>
      <sheetName val="Parameters_SSR3"/>
      <sheetName val="HS_HB_NE_dr_13"/>
      <sheetName val="尾门板总成_3"/>
      <sheetName val="Eflex_bom2"/>
      <sheetName val="Pre-concept_AX02"/>
      <sheetName val="GLOBAL_POWERTRAIN2"/>
      <sheetName val="Sheet1_(2)2"/>
      <sheetName val="PIC_PSI2"/>
      <sheetName val="Cal_Mat_TB2"/>
      <sheetName val="_48810真_xl__Glcest2"/>
      <sheetName val="_48810真_xls____2"/>
      <sheetName val="[48810真_xl??Glcest2"/>
      <sheetName val="[48810真_xls????2"/>
      <sheetName val="dongia_(2)2"/>
      <sheetName val="P_2_VAR組合せ表2"/>
      <sheetName val="New_Prices2"/>
      <sheetName val="PL_BS_CF2"/>
      <sheetName val="2_대외공문2"/>
      <sheetName val="C214_9306#251"/>
      <sheetName val="OPER__SPECS2"/>
      <sheetName val="RAW_MATERIAL2"/>
      <sheetName val="PCQIS_Warrty_data2"/>
      <sheetName val="Cost_20181"/>
      <sheetName val="Cap'l_Input2"/>
      <sheetName val="CBD_Kolben2"/>
      <sheetName val="Customer_Claim_Year2"/>
      <sheetName val="C3_N_DC改造投資2"/>
      <sheetName val="Sum_Defect_OFF-LINE_GMI7002"/>
      <sheetName val="Lesson_Lern2"/>
      <sheetName val="140_loabor2"/>
      <sheetName val="Main_Model2"/>
      <sheetName val="DEC_EO2"/>
      <sheetName val="Division__1"/>
      <sheetName val="Income_Statement1"/>
      <sheetName val="FDR_BUDGET_2001_EISENACH1"/>
      <sheetName val="48810真_xls1"/>
      <sheetName val="R_Specific_request_1"/>
      <sheetName val="SWS_MSG2"/>
      <sheetName val="DATA_SHEET1"/>
      <sheetName val="040_適用車種コード情報2"/>
      <sheetName val="サイクル_Cell_ID2"/>
      <sheetName val="Drop_downs2"/>
      <sheetName val="1_28_08_450pm1"/>
      <sheetName val="TB_Jan-Dec962"/>
      <sheetName val="Managerial_Remuneration-Dec962"/>
      <sheetName val="---_(2)2"/>
      <sheetName val="Waterfall__0_Toolb2"/>
      <sheetName val="PO_&amp;_SA_List2"/>
      <sheetName val="Start_Here2"/>
      <sheetName val="GRN_Report_0706-_03072"/>
      <sheetName val="hvac_00_defect1"/>
      <sheetName val="Sheet_02"/>
      <sheetName val="Sheet_4_VTL2"/>
      <sheetName val="Daily_1_11"/>
      <sheetName val="HE_BASE1"/>
      <sheetName val="2_????1"/>
      <sheetName val="040_削除1"/>
      <sheetName val="Package_Presentation1"/>
      <sheetName val="Business_Plan1"/>
      <sheetName val="Burden_28001"/>
      <sheetName val="GMX_0021"/>
      <sheetName val="Sub-commodity_List1"/>
      <sheetName val="Volume_Hypothesis3"/>
      <sheetName val="Costing_Wave_2_STT1"/>
      <sheetName val="BoM_(Wave_2)1"/>
      <sheetName val="GB-IC_Villingen_GG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總檔__(2)1"/>
      <sheetName val="Man_pow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att_1_2_NMUK_REQUIREMENTS1"/>
      <sheetName val="HEV_Price_Walk1"/>
      <sheetName val="X11C_Parts_List1"/>
      <sheetName val="SCS_III1"/>
      <sheetName val="Codes_-_NNA_-_04_27_01_logic1"/>
      <sheetName val="BOM_Compile1"/>
      <sheetName val="HKKalk280100_modifiziert1"/>
      <sheetName val="aux_20041"/>
      <sheetName val="Profile_EUR_OUTPUT1"/>
      <sheetName val="Profile_UK1"/>
      <sheetName val="972低減_10月1"/>
      <sheetName val="{Ref}_Hitachi_report_Q-Us_1"/>
      <sheetName val="Cover_&amp;_list1"/>
      <sheetName val="RX3_CBU1"/>
      <sheetName val="P5_VC_Vehicle_Spec1"/>
      <sheetName val="JIT_-_130_0001"/>
      <sheetName val="R_BOM_Model1"/>
      <sheetName val="JIT_-_266_0001"/>
      <sheetName val="Model_Sum_-_130_0001"/>
      <sheetName val="R_BOM_Subs1"/>
      <sheetName val="Overview_2_1"/>
      <sheetName val="Dep_11-12&lt;&gt;12mth_1"/>
      <sheetName val="Front_Row_BOM1"/>
      <sheetName val="駆動_2"/>
      <sheetName val="Infl_(2)1"/>
      <sheetName val="pad_assy1"/>
      <sheetName val="Pre_1"/>
      <sheetName val="resultat"/>
      <sheetName val="Tubelists"/>
      <sheetName val="CVR"/>
      <sheetName val="Drop Down Lists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96_97・究”?_‘S‘?"/>
      <sheetName val="品番別G_DATA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ÔïWñ"/>
      <sheetName val="Misc"/>
      <sheetName val="TerrorityData___GE"/>
      <sheetName val="Front CTH"/>
      <sheetName val="Rear CTH"/>
      <sheetName val="Front LTH"/>
      <sheetName val="Rear LTH"/>
      <sheetName val="SPG_F"/>
      <sheetName val="SPG_R"/>
      <sheetName val="ﾊﾞﾈ下"/>
      <sheetName val="積載条件"/>
      <sheetName val="B-Car Rates"/>
      <sheetName val="Top22(GER)"/>
      <sheetName val="ＦＣ～ＧＸ"/>
      <sheetName val="DASH用係数"/>
      <sheetName val="Inflation &amp; Exchange"/>
      <sheetName val="Tc"/>
      <sheetName val="Xs"/>
      <sheetName val="P"/>
      <sheetName val="Ve"/>
      <sheetName val="REP-2"/>
      <sheetName val="Component Detail"/>
      <sheetName val="静ﾊﾟﾀﾝ分析"/>
      <sheetName val="BENZ"/>
      <sheetName val="径方向熱膨張量_v2"/>
      <sheetName val="勤怠表"/>
      <sheetName val="Tool"/>
      <sheetName val="プルダウン用Sheet"/>
      <sheetName val="Category Code 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UU1_memo1"/>
      <sheetName val="SPEC_NOTE_BLOCK(3)1"/>
      <sheetName val="Fuel_gauge_data_(V-up)1"/>
      <sheetName val="MOTOc____ご__x005f_x005f_x005f_x0012___x0052"/>
      <sheetName val="MOTOc_ࠀ_笰ごꒈ_x005f_x005f_x005f_x0012_ꐸ_x0052"/>
      <sheetName val="MOTOc_ࠀ笰ごꒈ_x005f_x005f_x005f_x0012_ꐸ_x005f2"/>
      <sheetName val="TB_P121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xDATA_(1)"/>
      <sheetName val="MOTOc?ࠀ?笰ごꒈꐸ뜝瞮?猰ごࠀ?ꒀ嘻瞦咚瞦?৿?ꑠ"/>
      <sheetName val="Suggest_5_Day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3業務分担俵(KT4-97.6"/>
      <sheetName val="P7 Impact Torque_CVT_2WD_WGN"/>
      <sheetName val="P6 Impact Torque_CVT_2WD_VAN"/>
      <sheetName val="att_1_2_NMUK_REQUIREMENTS2"/>
      <sheetName val="aux_20042"/>
      <sheetName val="Profile_EUR_OUTPUT2"/>
      <sheetName val="Profile_UK2"/>
      <sheetName val="{Ref}_Hitachi_report_Q-Us_2"/>
      <sheetName val="972低減_10月2"/>
      <sheetName val="Cover_&amp;_list2"/>
      <sheetName val="P5_VC_Vehicle_Spec2"/>
      <sheetName val="TB_P122"/>
      <sheetName val="Forjas,_Queretaro,_Mexico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UU1_memo2"/>
      <sheetName val="THAI向け_INST2"/>
      <sheetName val="MEX向け_INST2"/>
      <sheetName val="MEX向け_INST_PACKING_LIST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xDATA_(1)1"/>
      <sheetName val="Suggest_5_Day1"/>
      <sheetName val="R50_data-Summary_inhouse_assum2"/>
      <sheetName val="Exchange_Rate2"/>
      <sheetName val="Front_CTH"/>
      <sheetName val="Rear_CTH"/>
      <sheetName val="Front_LTH"/>
      <sheetName val="Rear_LTH"/>
      <sheetName val="B-Car_Rates"/>
      <sheetName val="Inflation_&amp;_Exchange"/>
      <sheetName val="Component_Detail"/>
      <sheetName val="wip-Dec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TPM_Sheet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YAZI1_(2)"/>
      <sheetName val="Key_Inputs"/>
      <sheetName val="P60A"/>
      <sheetName val="Database"/>
      <sheetName val="Correspondence_-_Technologies"/>
      <sheetName val="FEP Lookup"/>
      <sheetName val="뼓ドア"/>
      <sheetName val="Tabla1"/>
      <sheetName val="dongia_(2)3"/>
      <sheetName val="P_2_VAR組合せ表3"/>
      <sheetName val="att_1_2_NMUK_REQUIREMENTS3"/>
      <sheetName val="aux_20043"/>
      <sheetName val="Profile_EUR_OUTPUT3"/>
      <sheetName val="Profile_UK3"/>
      <sheetName val="{Ref}_Hitachi_report_Q-Us_3"/>
      <sheetName val="972低減_10月3"/>
      <sheetName val="Cover_&amp;_list3"/>
      <sheetName val="P5_VC_Vehicle_Spec3"/>
      <sheetName val="TB_P123"/>
      <sheetName val="Forjas,_Queretaro,_Mexico3"/>
      <sheetName val="Sheet1_(2)3"/>
      <sheetName val="FDR_BUDGET_2001_EISENACH3"/>
      <sheetName val="Update_6_013"/>
      <sheetName val="RX3_CBU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欧州_構想書集約3"/>
      <sheetName val="pad_assy3"/>
      <sheetName val="Pre_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Rubriques_MC3"/>
      <sheetName val="Hyp_DDRH3"/>
      <sheetName val="A-B(exp_)3"/>
      <sheetName val="UU1_memo3"/>
      <sheetName val="THAI向け_INST3"/>
      <sheetName val="MEX向け_INST3"/>
      <sheetName val="MEX向け_INST_PACKING_LIST3"/>
      <sheetName val="61B_(J)3"/>
      <sheetName val="X61B_(E)3"/>
      <sheetName val="Fuel_gauge_data_(V-up)3"/>
      <sheetName val="MOTOc____ご__x005f_x005f_x005f_x0012___x0054"/>
      <sheetName val="MOTOc_ࠀ_笰ごꒈ_x005f_x005f_x005f_x0012_ꐸ_x0054"/>
      <sheetName val="MOTOc_ࠀ笰ごꒈ_x005f_x005f_x005f_x0012_ꐸ_x005f4"/>
      <sheetName val="SPEC_NOTE_BLOCK(3)3"/>
      <sheetName val="Dﾚﾝｼﾞ_AC=ON3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Business_Plan2"/>
      <sheetName val="48810真_xls2"/>
      <sheetName val="Package_Presentation2"/>
      <sheetName val="R50_data-Summary_inhouse_assum3"/>
      <sheetName val="Exchange_Rate3"/>
      <sheetName val="Nissan's_spec1"/>
      <sheetName val="12_Characteristic(load_deflec)1"/>
      <sheetName val="Method_of_supply_and_picking2"/>
      <sheetName val="Front_CTH1"/>
      <sheetName val="Rear_CTH1"/>
      <sheetName val="Front_LTH1"/>
      <sheetName val="Rear_LTH1"/>
      <sheetName val="B-Car_Rates1"/>
      <sheetName val="Inflation_&amp;_Exchange1"/>
      <sheetName val="Component_Detail1"/>
      <sheetName val="wip-Dec_1"/>
      <sheetName val="Category_Code_1"/>
      <sheetName val="Line_Item_Detail_-_L42C091"/>
      <sheetName val="Activities_List1"/>
      <sheetName val="MONTHLY_JOB_HOUR1"/>
      <sheetName val="TPM_Sheet1"/>
      <sheetName val="3業務分担俵(KT4-97_61"/>
      <sheetName val="P7_Impact_Torque_CVT_2WD_WGN1"/>
      <sheetName val="P6_Impact_Torque_CVT_2WD_VAN1"/>
      <sheetName val="Country rates"/>
      <sheetName val="指数材实际价格"/>
      <sheetName val="市况预测汇总"/>
      <sheetName val="产量前提"/>
      <sheetName val="[48810真.x̊"/>
      <sheetName val="ISRDATA"/>
      <sheetName val="710TABLE"/>
      <sheetName val="fview"/>
      <sheetName val="SGM"/>
      <sheetName val="ｺｰﾄﾞ"/>
      <sheetName val="印刷不要)P3受注量元データ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MastPlan"/>
      <sheetName val="\\Fsnml2\bv1_2\個人フォルダー\MMルノー\担当"/>
      <sheetName val="DATA NORMAL"/>
      <sheetName val="Pivot Actual"/>
      <sheetName val="Pivot Forecast"/>
      <sheetName val="LETTER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(m) Currency"/>
      <sheetName val="4-6月"/>
      <sheetName val="配置表"/>
      <sheetName val="계산DATA입력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号車仕様"/>
      <sheetName val="第２紙"/>
      <sheetName val="第１紙原紙"/>
      <sheetName val="第２紙原紙"/>
      <sheetName val="第３紙原紙"/>
      <sheetName val="第４紙ビット"/>
      <sheetName val="第５紙ビット"/>
      <sheetName val="comp"/>
      <sheetName val="MOTGc_x0000_ࠀ_x0000_笰ごꒈ_x0012_ꐸ"/>
      <sheetName val="Sub-commodity List BOP"/>
      <sheetName val="D%$&amp;01_DevSheet"/>
      <sheetName val="MBOM FL DP"/>
      <sheetName val="MBOM FR DP"/>
      <sheetName val="MBOM RL DP"/>
      <sheetName val="MBOM RR DP"/>
      <sheetName val="VW380 (2)"/>
      <sheetName val="供应商联系表 (2)"/>
      <sheetName val="系统零件号"/>
      <sheetName val="供应商联系表"/>
      <sheetName val="EBOM"/>
      <sheetName val="EBOM (2)"/>
      <sheetName val="表皮"/>
      <sheetName val="PP"/>
      <sheetName val="PP (2)"/>
      <sheetName val="表皮 (2)"/>
      <sheetName val="表皮 (3)"/>
      <sheetName val="表皮 (4)"/>
      <sheetName val="奥森"/>
      <sheetName val="海天"/>
      <sheetName val="PP (3)"/>
      <sheetName val="海天 (2)"/>
      <sheetName val="PP (4)"/>
      <sheetName val="PP (5)"/>
      <sheetName val="PP (6)"/>
      <sheetName val="鸿德"/>
      <sheetName val="旷达"/>
      <sheetName val="海天 (3)"/>
      <sheetName val="Vigorougs"/>
      <sheetName val="长江电子"/>
      <sheetName val="PP (博陆)"/>
      <sheetName val="PP (7)"/>
      <sheetName val="ITW "/>
      <sheetName val="PP (8)"/>
      <sheetName val="帅特龙"/>
      <sheetName val="Vigorougs "/>
      <sheetName val="PP (博陆) (2)"/>
      <sheetName val="特雷姆"/>
      <sheetName val="帅特龙 (2)"/>
      <sheetName val="沅呈"/>
      <sheetName val="特雷姆 (2)"/>
      <sheetName val="AST"/>
      <sheetName val="Price List"/>
      <sheetName val="零三"/>
      <sheetName val="ﾃﾞｰﾀｼｰﾄ"/>
      <sheetName val="取引先コード"/>
      <sheetName val="データ入力用"/>
      <sheetName val="近似"/>
      <sheetName val="表"/>
      <sheetName val="MPTCﾒﾝﾊﾞｰ"/>
      <sheetName val="変化点０"/>
      <sheetName val="オイラー角"/>
      <sheetName val="ｸﾛｽ"/>
      <sheetName val="案1(44%)"/>
      <sheetName val="点检表"/>
      <sheetName val="購入実績M"/>
      <sheetName val="基準ｲﾝﾌﾟｯﾄ"/>
      <sheetName val="BUYERS"/>
      <sheetName val="Deliveries"/>
      <sheetName val="Demand"/>
      <sheetName val="Orders"/>
      <sheetName val="Production_schedule"/>
      <sheetName val="BOM6.5.03"/>
      <sheetName val="定数"/>
      <sheetName val="GRAPH 4軸 径Φ120 (2)"/>
      <sheetName val="箔Data"/>
      <sheetName val="PRF NEW"/>
      <sheetName val="Cover page"/>
      <sheetName val="setup"/>
      <sheetName val="SIZE-A"/>
      <sheetName val="STANDARD"/>
      <sheetName val="FACTOR"/>
      <sheetName val="基本"/>
      <sheetName val="外気負荷"/>
      <sheetName val="LB020A(月)"/>
      <sheetName val="電気設備表"/>
      <sheetName val="ｸﾞﾗﾌ､集計表"/>
      <sheetName val="销售"/>
      <sheetName val="进货"/>
      <sheetName val="실행"/>
      <sheetName val="一般２"/>
      <sheetName val="不動産"/>
      <sheetName val="AAA"/>
      <sheetName val="条件設定ｼｰﾄ"/>
      <sheetName val="経費明細"/>
      <sheetName val="消耗治具費"/>
      <sheetName val="数量詳細 "/>
      <sheetName val="B2 S2 2006"/>
      <sheetName val="点火時期"/>
      <sheetName val="等価CP"/>
      <sheetName val="ﾀｲﾔCP"/>
      <sheetName val="HS原紙"/>
      <sheetName val="HS"/>
      <sheetName val="IV原紙"/>
      <sheetName val="PL原紙"/>
      <sheetName val="T_DESTINATION"/>
      <sheetName val="T_SHIPMENT"/>
      <sheetName val="T_VESSEL"/>
      <sheetName val="T_出荷グループ"/>
      <sheetName val="T_担当者"/>
      <sheetName val="T_輸出条件"/>
      <sheetName val="T_宛先"/>
      <sheetName val="T_住所"/>
      <sheetName val="リストBOX"/>
      <sheetName val="変更原紙"/>
      <sheetName val="画面"/>
      <sheetName val="図面台帳"/>
      <sheetName val="選酋表"/>
      <sheetName val="金型申入書ﾃﾞｰﾀ(05.7～)"/>
      <sheetName val="Apr-Feb"/>
      <sheetName val="[48810真.xls"/>
      <sheetName val="IOCI_強制駆動"/>
      <sheetName val="直納ASSY 全品番"/>
      <sheetName val="GBY.C企"/>
      <sheetName val="ホストインタフェース設定表 (FC-CA) "/>
      <sheetName val="7 (3)"/>
      <sheetName val="ﾃｰﾊﾟ応力"/>
      <sheetName val="横比較表"/>
      <sheetName val="OB 12M MVG"/>
      <sheetName val="9700LWP"/>
      <sheetName val="報告書"/>
      <sheetName val="???,???????"/>
      <sheetName val="ｹｯﾁﾝMT"/>
      <sheetName val="Cad.Fornec"/>
      <sheetName val="Preco YMDA"/>
      <sheetName val="2-1膠料回收率-胎面膠"/>
      <sheetName val="OD"/>
      <sheetName val="仕様"/>
      <sheetName val="集計数の変更"/>
      <sheetName val="OEE Machine"/>
      <sheetName val="TOTAL LIST"/>
      <sheetName val="改訂履歴　Revice"/>
      <sheetName val="1020 FF"/>
      <sheetName val="1)Wood Shop"/>
      <sheetName val="2)mold shop"/>
      <sheetName val="Mach Costs"/>
      <sheetName val="Mldg Resin"/>
      <sheetName val="入力工場管理費"/>
      <sheetName val="data "/>
      <sheetName val="ocean voyage"/>
      <sheetName val="data_"/>
      <sheetName val="ocean_voyage"/>
      <sheetName val="data_1"/>
      <sheetName val="ocean_voyage1"/>
      <sheetName val="OPERATING HEAD"/>
      <sheetName val="ocean_voyage2"/>
      <sheetName val="OPERATING_HEAD"/>
      <sheetName val="Dept"/>
      <sheetName val="Kind of Service"/>
      <sheetName val="2004 Labor"/>
      <sheetName val="Service Coming"/>
      <sheetName val="Assy-Total"/>
      <sheetName val="data_3"/>
      <sheetName val="ocean_voyage3"/>
      <sheetName val="OPERATING_HEAD1"/>
      <sheetName val="Kind_of_Service"/>
      <sheetName val="2004_Labor"/>
      <sheetName val="Service_Coming"/>
      <sheetName val="FF-RC-ST Showa Only"/>
      <sheetName val="XL4Poppy"/>
      <sheetName val="HVN"/>
      <sheetName val="data_4"/>
      <sheetName val="ocean_voyage4"/>
      <sheetName val="OPERATING_HEAD2"/>
      <sheetName val="Kind_of_Service1"/>
      <sheetName val="2004_Labor1"/>
      <sheetName val="Service_Coming1"/>
      <sheetName val="FF-RC-ST_Showa_Only"/>
      <sheetName val="data_5"/>
      <sheetName val="ocean_voyage5"/>
      <sheetName val="OPERATING_HEAD3"/>
      <sheetName val="Kind_of_Service2"/>
      <sheetName val="2004_Labor2"/>
      <sheetName val="Service_Coming2"/>
      <sheetName val="FF-RC-ST_Showa_Only1"/>
      <sheetName val="73(下)直直要員明細"/>
      <sheetName val="73(下)省人実績表 "/>
      <sheetName val="月度抄表"/>
      <sheetName val="低压抄表"/>
      <sheetName val="収75対発ＤＢ"/>
      <sheetName val="集合"/>
      <sheetName val="AE1218"/>
      <sheetName val="72直直明細.下"/>
      <sheetName val="Functional_Milest_#3_Checklist"/>
      <sheetName val="Input_of_fleet_retail_vol__"/>
      <sheetName val="Current_Status"/>
      <sheetName val="[48810真_xl"/>
      <sheetName val="Search_Conditions"/>
      <sheetName val="TITLE_BLOCK"/>
      <sheetName val="COMPOSITION_PARTS_BLOCK"/>
      <sheetName val="Drop_Down_Lists"/>
      <sheetName val="Balance_Sheet"/>
      <sheetName val="Fixed_Assets"/>
      <sheetName val="LCL_GENT0_4444,1_8JPN"/>
      <sheetName val="General_Data"/>
      <sheetName val="INVEST_LIST"/>
      <sheetName val="QOS_Graph"/>
      <sheetName val="Offshoring_MODEL"/>
      <sheetName val="Multiple_Choice_Data"/>
      <sheetName val="Program_Effort_matrix"/>
      <sheetName val="Data_Source"/>
      <sheetName val="Data_Validation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3.0Lmin_80degC_N=2"/>
      <sheetName val="3.0Lmin_80degC_N=3"/>
      <sheetName val="優先型調達国"/>
      <sheetName val="Setting"/>
      <sheetName val="2004"/>
      <sheetName val="IP"/>
      <sheetName val="Furniture_Master"/>
      <sheetName val="PACKING"/>
      <sheetName val="03年４-９月（本紙）"/>
      <sheetName val="申請書２"/>
      <sheetName val="BSI ขายให้ TM"/>
      <sheetName val="Prämissenblatt"/>
      <sheetName val="Prämissenblatt_Rohstoff"/>
      <sheetName val="Zusammenfassung"/>
      <sheetName val="Old 2002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IPPM"/>
      <sheetName val="2nd_row_JIT"/>
      <sheetName val="qad_TB"/>
      <sheetName val="Kautex_4WD_St_IV_P&amp;D"/>
      <sheetName val="Sachs_FL_WHL"/>
      <sheetName val="#ofclose__xl"/>
      <sheetName val="3-Etudes_SCG"/>
      <sheetName val="Page_14-A"/>
      <sheetName val="Dashboard_Database"/>
      <sheetName val="31_12_03"/>
      <sheetName val="Material prices"/>
      <sheetName val="WF"/>
      <sheetName val="2nd_row_JIT1"/>
      <sheetName val="qad_TB1"/>
      <sheetName val="BOM_Compile2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FVMI"/>
      <sheetName val="Menu Tables and Look-ups"/>
      <sheetName val="Pigtail Termination Cap CNBU"/>
      <sheetName val="vlookup reference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Drop-down Menu"/>
      <sheetName val="DropDowns"/>
      <sheetName val="SAP-112-000010_6"/>
      <sheetName val="Summary by Product"/>
      <sheetName val="ﾄﾞﾛｯﾌﾟﾀﾞｳﾝLIST"/>
      <sheetName val="国内"/>
      <sheetName val="date"/>
      <sheetName val="まとめ０２（ＲＬ区分）"/>
      <sheetName val="日産均等"/>
      <sheetName val="drp down"/>
      <sheetName val="Labor cost model"/>
      <sheetName val="List option"/>
      <sheetName val="Gold finger inspection"/>
      <sheetName val="mm10"/>
      <sheetName val="Blank-Form"/>
      <sheetName val="RSL37B"/>
      <sheetName val="MOTOc??ご?_x0012_?_x0012_???ご??_x0012_????"/>
      <sheetName val="MOTOc??ご?_x0012_?_x0012_???ご??_x0012_??????"/>
      <sheetName val="MOTOc??ご?_x0012_?_x0012_??&gt;ご??_x0012_????"/>
      <sheetName val="MOTOc??ご?_x0012_?_x0012_??&gt;ご??_x0012_??????"/>
      <sheetName val="[48810真.xlGlcest"/>
      <sheetName val="MOTOc??ご?_x0012_?"/>
      <sheetName val="MOTOc__ご__x0012__"/>
      <sheetName val="Accrue"/>
      <sheetName val="SUM"/>
      <sheetName val="VTL "/>
      <sheetName val="BOP Timing (2)"/>
      <sheetName val="BOP Release Sheet "/>
      <sheetName val="TAG MANAGEMENT"/>
      <sheetName val="BOP Timing"/>
      <sheetName val="BOP TRACKING LIST"/>
      <sheetName val="数据库"/>
      <sheetName val="数据分析1"/>
      <sheetName val="汇总状态"/>
      <sheetName val="supplier目标时间"/>
      <sheetName val="工作计划"/>
      <sheetName val="Change log"/>
      <sheetName val="Footprint "/>
      <sheetName val="DECOVENT HIGHT_Exploded"/>
      <sheetName val="DECOVENT LOW_Exploded "/>
      <sheetName val="capa processes"/>
      <sheetName val="Process Flow"/>
      <sheetName val="WC"/>
      <sheetName val="WC-CTR"/>
      <sheetName val="Assy WC"/>
      <sheetName val="MOD aligment Chakan"/>
      <sheetName val="CAPEX"/>
      <sheetName val="Dont touch"/>
      <sheetName val="Front Page"/>
      <sheetName val="Design"/>
      <sheetName val="Bulding"/>
      <sheetName val="Trials"/>
      <sheetName val="Packaging"/>
      <sheetName val="Arrival and handling"/>
      <sheetName val="Installation"/>
      <sheetName val="Final Score"/>
      <sheetName val="Action Plan Recap Form"/>
      <sheetName val="Annexe"/>
      <sheetName val="Changes records"/>
      <sheetName val="User's guidelines"/>
      <sheetName val="Distribution list"/>
      <sheetName val="email comments"/>
      <sheetName val="Launch Scorecard"/>
      <sheetName val="Mandatories graphs"/>
      <sheetName val="Additional Graph"/>
      <sheetName val="VCM Plan"/>
      <sheetName val="DATA input additional"/>
      <sheetName val="DATA input scrap quality LB"/>
      <sheetName val="DATA input T&amp;E DL Meist. Mockup"/>
      <sheetName val="DATA input Logistics"/>
      <sheetName val="General rules"/>
      <sheetName val="Rules per KPI"/>
      <sheetName val="Mandatories graphs example"/>
      <sheetName val="MFG-tracker"/>
      <sheetName val="Assembly Fixture "/>
      <sheetName val="VEC01-SK216 RHD-Welding Too (3)"/>
      <sheetName val="Console Welding Fix"/>
      <sheetName val="IMM- TIMELINE"/>
      <sheetName val="VEC01-SK216 RHD-Welding Tool-1"/>
      <sheetName val="VEC01-SK216 RHD-Welding Too (2)"/>
      <sheetName val="IMF-SUPPLIER"/>
      <sheetName val="Paint shop timing-REV"/>
      <sheetName val="Paint shop timing (2)"/>
      <sheetName val="SK RHD HT ST (2)"/>
      <sheetName val="VWRHD SUV IMF timing"/>
      <sheetName val="Polymer Logisitic plan"/>
      <sheetName val="P-B Rel design walk"/>
      <sheetName val="SK_271 RHD_AR_head impact"/>
      <sheetName val="PRC-SK216- Overall timing"/>
      <sheetName val="PRC-SK216- tool timing"/>
      <sheetName val="PRC SK216 Summary"/>
      <sheetName val="WK 40 -48 Walk "/>
      <sheetName val="CD"/>
      <sheetName val="Wkz_PBD"/>
      <sheetName val="NM Cash SUMMARY"/>
      <sheetName val="Issue # and Title"/>
      <sheetName val="Requirements_Stocks3"/>
      <sheetName val="series_pricing3"/>
      <sheetName val="Consol_FS3"/>
      <sheetName val="PV6_3_5L_LX5_GMX1703"/>
      <sheetName val="L_EQ3"/>
      <sheetName val="BOM_TOP10"/>
      <sheetName val="Material_Input_Status10"/>
      <sheetName val="Seatbelt_Guides9"/>
      <sheetName val="Stowage_Tray9"/>
      <sheetName val="Ideas_Entered9"/>
      <sheetName val="Kapitaleinsatz_&amp;_Umsatz10"/>
      <sheetName val="Herstellkosten_(Referenz)10"/>
      <sheetName val="Working_Capital10"/>
      <sheetName val="Vehicle_Parts_List10"/>
      <sheetName val="K440_can_wake-up_logic10"/>
      <sheetName val="PRICE_STRAT_FOR_3F9"/>
      <sheetName val="J_or_E9"/>
      <sheetName val="Build_Sheets9"/>
      <sheetName val="DV_Release6"/>
      <sheetName val="MATRIZ_POR_AREA9"/>
      <sheetName val="TT_(13)7"/>
      <sheetName val="New_DYNA7"/>
      <sheetName val="Europe_PU-17"/>
      <sheetName val="Trim_Dev_Materials7"/>
      <sheetName val="Non_Labour_Forecast7"/>
      <sheetName val="Costed_Parts_Matrix7"/>
      <sheetName val="Engineering_Assumptions7"/>
      <sheetName val="Labour_Forecast7"/>
      <sheetName val="Process_Summary7"/>
      <sheetName val="full_(2)9"/>
      <sheetName val="MPL_技連9"/>
      <sheetName val="342E_BLOCK9"/>
      <sheetName val="Report_Key7"/>
      <sheetName val="Original_ED&amp;D_summary7"/>
      <sheetName val="Croisements_(Ai_-_Ej_-_Mk)_X857"/>
      <sheetName val="LOAD_HOURS6"/>
      <sheetName val="Table_Master7"/>
      <sheetName val="EPW_06307"/>
      <sheetName val="FB_sepa_S27"/>
      <sheetName val="Stamping_Tool_building_Hrs6"/>
      <sheetName val="Stamping_Burden6"/>
      <sheetName val="HPS_Slit_Coil_(Centralia)6"/>
      <sheetName val="JT3_0견적-구17"/>
      <sheetName val="Total_Income_Statement7"/>
      <sheetName val="Price_J60E67"/>
      <sheetName val="Laser_Weld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問題課題(pattern_3)6"/>
      <sheetName val="ebom_excel6"/>
      <sheetName val="qad_bom6"/>
      <sheetName val="Default_Rates6"/>
      <sheetName val="DD96_1_186"/>
      <sheetName val="Plan_Sheet9"/>
      <sheetName val="VAC_BLK_CALC_7"/>
      <sheetName val="Blank_AQR_(old)7"/>
      <sheetName val="CAP_PLAN7"/>
      <sheetName val="PKG_&amp;_FRT7"/>
      <sheetName val="PROCESS_INFO7"/>
      <sheetName val="After_Sales_Supplier_#'s6"/>
      <sheetName val="FY99_Volume6"/>
      <sheetName val="Product_Validation6"/>
      <sheetName val="Japanese_Summary6"/>
      <sheetName val="Antivol_D26"/>
      <sheetName val="PN_LIST6"/>
      <sheetName val="F7_Custom_Service_Center_(CSC)6"/>
      <sheetName val="F5_E1-TEI_6"/>
      <sheetName val="F5_Specific_expenses_Vol_Drop6"/>
      <sheetName val="F5_Specific_expenses6"/>
      <sheetName val="391_各6"/>
      <sheetName val="SU_BOM_200712136"/>
      <sheetName val="LESCI_J776"/>
      <sheetName val="Read_me_first6"/>
      <sheetName val="ALL_PARTS_PRICE_LIST6"/>
      <sheetName val="Inputs_and_Data7"/>
      <sheetName val="Tooling_breakdown6"/>
      <sheetName val="342A_Block6"/>
      <sheetName val="organization_data6"/>
      <sheetName val="Labor_cost6"/>
      <sheetName val="Ideal_Cost6"/>
      <sheetName val="Ass'y-A_(Day)6"/>
      <sheetName val="cc_0214_23006"/>
      <sheetName val="Stock_Price6"/>
      <sheetName val="contract_AGER5"/>
      <sheetName val="contract_APOR5"/>
      <sheetName val="market_AGER5"/>
      <sheetName val="market_APOR5"/>
      <sheetName val="List_Data6"/>
      <sheetName val="Fert_ablauf6"/>
      <sheetName val="BU_Summary_Data6"/>
      <sheetName val="結果一覧_ｼｰﾄ6"/>
      <sheetName val="Data_01016"/>
      <sheetName val="_DATA6"/>
      <sheetName val="表5-2_地区別CO2排出実績6"/>
      <sheetName val="ECN-Mold_Progress6"/>
      <sheetName val="E_TOPICS6"/>
      <sheetName val="X61B_ZH2E_L1_#16"/>
      <sheetName val="Part_by_Part6"/>
      <sheetName val="5_UPS_Data6"/>
      <sheetName val="VIM_Data6"/>
      <sheetName val="PRIX_20096"/>
      <sheetName val="Interior_Trim6"/>
      <sheetName val="Vol_&amp;_Assumpt6"/>
      <sheetName val="진행_DATA_(2)6"/>
      <sheetName val="Roll_Out_-_Limit6"/>
      <sheetName val="Specific_Data6"/>
      <sheetName val="Input_Sheet6"/>
      <sheetName val="Plant_Data5"/>
      <sheetName val="094W原紙_5"/>
      <sheetName val="Annual_Sales5"/>
      <sheetName val="Process_means6"/>
      <sheetName val="Fixture_List6"/>
      <sheetName val="Barcode_D&amp;F5"/>
      <sheetName val="Sheet6_(3)5"/>
      <sheetName val="A3C_Data5"/>
      <sheetName val="Customer_Part_Approval6"/>
      <sheetName val="Development_Start6"/>
      <sheetName val="Final_Production_Release6"/>
      <sheetName val="minimum_lot_size6"/>
      <sheetName val="JCAE_Sale_Price5"/>
      <sheetName val="R_FJS_CAR_(old)5"/>
      <sheetName val="勤務ｼﾌﾄﾍﾞｰｽ表_下期5"/>
      <sheetName val="Key_Function_in_Master_FMEA5"/>
      <sheetName val="Sales_by_Customer5"/>
      <sheetName val="702_515_881t5"/>
      <sheetName val="Ref_IMM_Sizes5"/>
      <sheetName val="Prog_INFO5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Marea_MY5"/>
      <sheetName val="Brava-o_MY5"/>
      <sheetName val="P_TO5"/>
      <sheetName val="Part_Pictorials5"/>
      <sheetName val="cycle_time_reduction6"/>
      <sheetName val="Base_Info6"/>
      <sheetName val="Data_Table5"/>
      <sheetName val="4__Project_Plan5"/>
      <sheetName val="140N_Part_Local_(SE)5"/>
      <sheetName val="part_list_C55"/>
      <sheetName val="工程別見積り_(SP)5"/>
      <sheetName val="FUNCTION_CHART5"/>
      <sheetName val="Income_Statem6"/>
      <sheetName val="Mechanical_Handle_Grained6"/>
      <sheetName val="信息费用预算表(A4)_5"/>
      <sheetName val="01_3_28現在5"/>
      <sheetName val="Incr_Inv_Tool5"/>
      <sheetName val="HL_extract5"/>
      <sheetName val="CHHS_AVSS65"/>
      <sheetName val="Budget_base5"/>
      <sheetName val="FACT_B6"/>
      <sheetName val="Notice_Link6"/>
      <sheetName val="ALPL_0305146"/>
      <sheetName val="IVP_und_Afa5"/>
      <sheetName val="Full_list_0204255"/>
      <sheetName val="Format_info5"/>
      <sheetName val="contents_(English)5"/>
      <sheetName val="設変通知書_(E)5"/>
      <sheetName val="Rev_#1_&amp;_#25"/>
      <sheetName val="?d?l??_(full-SUV)5"/>
      <sheetName val="RM_cost_Evapo_Standarti6"/>
      <sheetName val="RS_Sound_Add__Module6"/>
      <sheetName val="AM_6M_945"/>
      <sheetName val="ｺｽﾄ比較_(総括)5"/>
      <sheetName val="Reference_5"/>
      <sheetName val="645a_9-18_PTO_4_35"/>
      <sheetName val="Chart_Data_Formulas5"/>
      <sheetName val="issue_destination5"/>
      <sheetName val="PSA_T75"/>
      <sheetName val="GG_S&amp;O_List5"/>
      <sheetName val="Operating_Plan_Changes5"/>
      <sheetName val="costes_internos5"/>
      <sheetName val="Cómputo_B5"/>
      <sheetName val="0_Cuota5"/>
      <sheetName val="TMMI_SEQUOIA_20115"/>
      <sheetName val="Issues_log5"/>
      <sheetName val="Just_for_calculation5"/>
      <sheetName val="Données_transversales_pays5"/>
      <sheetName val="Forração_PP_DE5"/>
      <sheetName val="Exploded_End_Items5"/>
      <sheetName val="차체_품안표5"/>
      <sheetName val="CUSTOMER_(DETAIL)5"/>
      <sheetName val="Parameters_SSR5"/>
      <sheetName val="HS_HB_NE_dr_15"/>
      <sheetName val="尾门板总成_5"/>
      <sheetName val="DEC_EO3"/>
      <sheetName val="PN_LIST_(2)3"/>
      <sheetName val="PN_LIST_P33B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_d_l___(full-SUV)3"/>
      <sheetName val="Volume_Hypothesis5"/>
      <sheetName val="Parts_Requiring_Orders"/>
      <sheetName val="BOP_List"/>
      <sheetName val="Raw_Mat_List"/>
      <sheetName val="Inflation_per_year"/>
      <sheetName val="Lighting_OP"/>
      <sheetName val="Aftermarket_OP"/>
      <sheetName val="Motorsport_OP"/>
      <sheetName val="[48810真_xls1"/>
      <sheetName val="[48810真_x̊"/>
      <sheetName val="TRACKING_MODEL"/>
      <sheetName val="MOTOc?ࠀ笰ごꒈꐸ뜝瞮?猰ごࠀꒀ嘻瞦咚瞦?یꑠ噍瞦"/>
      <sheetName val="MOTOc?ࠀ笰ごꒈꐸ뜝瞮?猰ごࠀꒀ嘻瞦咚瞦?৿ꑠ噍瞦"/>
      <sheetName val="MOTOc?ࠀ笰ごꒈꐸ뜝瞮?猰ごࠀꒀ嘻瞦咚瞦?۲ꑠ噍瞦"/>
      <sheetName val="Country_rates"/>
      <sheetName val="01_-_Jan00"/>
      <sheetName val="04WEEK下期月別"/>
      <sheetName val="04CALENDAR下期月別"/>
      <sheetName val="04下期ｼﾌﾄ"/>
      <sheetName val="04正規案CALENDAR"/>
      <sheetName val="08 Engineering hours summary"/>
      <sheetName val="Annexure G"/>
      <sheetName val="MESLL"/>
      <sheetName val="SYSTEMS"/>
      <sheetName val="第２自動車部品部"/>
      <sheetName val="Sch1 - P&amp;L Summary"/>
      <sheetName val="Sch2 - BalSht Summary"/>
      <sheetName val="Sch3 - CFlow Summary"/>
      <sheetName val="METAL"/>
      <sheetName val="PP_Letter_389N"/>
      <sheetName val="構成情報シート"/>
      <sheetName val="Resin_Felt_Parts"/>
      <sheetName val="Flat_Part"/>
      <sheetName val="Headliner"/>
      <sheetName val="Consolidated"/>
      <sheetName val="Supp_List"/>
      <sheetName val="TGT"/>
      <sheetName val="SUB KD 2"/>
      <sheetName val="预算"/>
      <sheetName val="ﾃｰﾌﾞﾙ"/>
      <sheetName val="F.ﾎﾞｰﾙﾍﾞｱﾘﾝｸﾞ"/>
      <sheetName val="TOTAL_LIST"/>
      <sheetName val="F_ﾎﾞｰﾙﾍﾞｱﾘﾝｸﾞ"/>
      <sheetName val="1-1"/>
      <sheetName val="1-2"/>
      <sheetName val="1-5"/>
      <sheetName val="1-6"/>
      <sheetName val="1-7"/>
      <sheetName val="2-49"/>
      <sheetName val="2-51"/>
      <sheetName val="2-52_"/>
      <sheetName val="2-53_"/>
      <sheetName val="2-54_"/>
      <sheetName val="3-1"/>
      <sheetName val="3-2"/>
      <sheetName val="3-3"/>
      <sheetName val="3-4"/>
      <sheetName val="3-5"/>
      <sheetName val="4-1"/>
      <sheetName val="4-2"/>
      <sheetName val="4-3"/>
      <sheetName val="4-4"/>
      <sheetName val="4-5"/>
      <sheetName val="797T輸入部品リスト"/>
      <sheetName val="稼動実績表  "/>
      <sheetName val="耐久項目詳細"/>
      <sheetName val="シビック日程(大日程)"/>
      <sheetName val="低抵抗"/>
      <sheetName val="ショート端子"/>
      <sheetName val="温上"/>
      <sheetName val="期首HL"/>
      <sheetName val="期首SL2"/>
      <sheetName val="CASH"/>
      <sheetName val="All"/>
      <sheetName val="调整页"/>
      <sheetName val="format"/>
      <sheetName val="計算履歴"/>
      <sheetName val="0_Experiment"/>
      <sheetName val="31L21BVC-LOTUR-C-S-LH-"/>
      <sheetName val="2_UR-CORNER_wsst"/>
      <sheetName val="4_UR-CORNER_wSP005_LH_wsst"/>
      <sheetName val="1_VC"/>
      <sheetName val="2_VC_wosst"/>
      <sheetName val="比較表"/>
      <sheetName val="11N71AVC-LOTUR4-"/>
      <sheetName val="1_UR4_VC"/>
      <sheetName val="1_UR4_VC_spc"/>
      <sheetName val="2_UR4_VC_HDL_all"/>
      <sheetName val="3_rho3E-9_E100"/>
      <sheetName val="HDL-No.6(E2279.382)"/>
      <sheetName val="Rho_1E-9_E300_ALL"/>
      <sheetName val="Rho_2E-9_E200_ALL"/>
      <sheetName val="Rho_3E-9_E100_ALL"/>
      <sheetName val="Rho_1E-9_E300"/>
      <sheetName val="Rho_2E-9_E200"/>
      <sheetName val="Rho_3E-9"/>
      <sheetName val="FMHshell_vs_FMHsolid"/>
      <sheetName val="1_UR4_VC_ALL"/>
      <sheetName val="7P71AVC-LOTUR7"/>
      <sheetName val="8P71AVC-LOTUR7_woEA"/>
      <sheetName val="1_UR7"/>
      <sheetName val="1_UR7_VC"/>
      <sheetName val="2_UR7_EPP"/>
      <sheetName val="9P71AVC-LOTUR8"/>
      <sheetName val="1_UR8"/>
      <sheetName val="2_UR8_EPP"/>
      <sheetName val="9P71AVC-LOTUR8_EA"/>
      <sheetName val="10P71AVC-LOTUR8_woEA"/>
      <sheetName val="1_UR8_VC"/>
      <sheetName val="2_UR8_VC_"/>
      <sheetName val="4L21BVC-LOTUR8-"/>
      <sheetName val="1_UR8_wosst"/>
      <sheetName val="2_UR8_wsst"/>
      <sheetName val="3_UR8_wsst"/>
      <sheetName val="4_UR8_wSP005_wsst"/>
      <sheetName val="UR8_VC"/>
      <sheetName val="全品番DETAILS-LOT"/>
      <sheetName val="設定項目"/>
      <sheetName val="Master Files"/>
      <sheetName val="Synthése vente"/>
      <sheetName val="ECO-5P100A"/>
      <sheetName val="BOM6_5_03"/>
      <sheetName val="GRAPH_4軸_径Φ120_(2)"/>
      <sheetName val="PRF_NEW"/>
      <sheetName val="MOTGcࠀ笰ごꒈꐸ"/>
      <sheetName val="Sub-commodity_List_BOP"/>
      <sheetName val="MBOM_FL_DP"/>
      <sheetName val="MBOM_FR_DP"/>
      <sheetName val="MBOM_RL_DP"/>
      <sheetName val="MBOM_RR_DP"/>
      <sheetName val="VW380_(2)"/>
      <sheetName val="供应商联系表_(2)"/>
      <sheetName val="EBOM_(2)"/>
      <sheetName val="PP_(2)"/>
      <sheetName val="表皮_(2)"/>
      <sheetName val="表皮_(3)"/>
      <sheetName val="表皮_(4)"/>
      <sheetName val="PP_(3)"/>
      <sheetName val="海天_(2)"/>
      <sheetName val="PP_(4)"/>
      <sheetName val="PP_(5)"/>
      <sheetName val="PP_(6)"/>
      <sheetName val="海天_(3)"/>
      <sheetName val="PP_(博陆)"/>
      <sheetName val="PP_(7)"/>
      <sheetName val="ITW_"/>
      <sheetName val="PP_(8)"/>
      <sheetName val="Vigorougs_"/>
      <sheetName val="PP_(博陆)_(2)"/>
      <sheetName val="帅特龙_(2)"/>
      <sheetName val="特雷姆_(2)"/>
      <sheetName val="Cover_page"/>
      <sheetName val="PRICE ADJ (Project Condition)"/>
      <sheetName val="Actual"/>
      <sheetName val="unit cost"/>
      <sheetName val="June Chai"/>
      <sheetName val="FINANCIALS"/>
      <sheetName val="GuV"/>
      <sheetName val="Customers"/>
      <sheetName val="Products"/>
      <sheetName val="SBU"/>
      <sheetName val="ZF-Locations"/>
      <sheetName val="Application-Keys (MBS)"/>
      <sheetName val="neues Synchronkonzept"/>
      <sheetName val="DOSSIER"/>
      <sheetName val="加工成本分析"/>
      <sheetName val="PC%계산"/>
      <sheetName val="BUS제원1"/>
      <sheetName val="HIACE部品数量元"/>
      <sheetName val="FR FDR W"/>
      <sheetName val="設備分類"/>
      <sheetName val="Emergency CR"/>
      <sheetName val="KOR"/>
      <sheetName val="NEW003"/>
      <sheetName val="原始数据"/>
      <sheetName val="P &amp; L"/>
      <sheetName val="圧着条件"/>
      <sheetName val="ﾏﾙﾁ回路"/>
      <sheetName val="X02A (DF) TERMINAL LIST"/>
      <sheetName val="部品明細"/>
      <sheetName val="部品設定"/>
      <sheetName val="TBL"/>
      <sheetName val="DIST"/>
      <sheetName val="Net Price Position - Sheet 1"/>
      <sheetName val="BOM_TOP11"/>
      <sheetName val="Material_Input_Status11"/>
      <sheetName val="Kapitaleinsatz_&amp;_Umsatz11"/>
      <sheetName val="Herstellkosten_(Referenz)11"/>
      <sheetName val="Working_Capital11"/>
      <sheetName val="Vehicle_Parts_List11"/>
      <sheetName val="K440_can_wake-up_logic11"/>
      <sheetName val="Seatbelt_Guides10"/>
      <sheetName val="Stowage_Tray10"/>
      <sheetName val="Ideas_Entered10"/>
      <sheetName val="PRICE_STRAT_FOR_3F10"/>
      <sheetName val="J_or_E10"/>
      <sheetName val="TT_(13)8"/>
      <sheetName val="Build_Sheets10"/>
      <sheetName val="MATRIZ_POR_AREA10"/>
      <sheetName val="New_DYNA8"/>
      <sheetName val="Table_Master8"/>
      <sheetName val="full_(2)10"/>
      <sheetName val="MPL_技連10"/>
      <sheetName val="342E_BLOCK10"/>
      <sheetName val="問題課題(pattern_3)7"/>
      <sheetName val="Plan_Sheet10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Process_Summary8"/>
      <sheetName val="EPW_06308"/>
      <sheetName val="Europe_PU-18"/>
      <sheetName val="FB_sepa_S28"/>
      <sheetName val="JT3_0견적-구18"/>
      <sheetName val="VAC_BLK_CALC_8"/>
      <sheetName val="Blank_AQR_(old)8"/>
      <sheetName val="CAP_PLAN8"/>
      <sheetName val="PKG_&amp;_FRT8"/>
      <sheetName val="PROCESS_INFO8"/>
      <sheetName val="Tooling_breakdown7"/>
      <sheetName val="Report_Key8"/>
      <sheetName val="Price_J60E68"/>
      <sheetName val="DV_Release7"/>
      <sheetName val="Original_ED&amp;D_summary8"/>
      <sheetName val="Croisements_(Ai_-_Ej_-_Mk)_X858"/>
      <sheetName val="Total_Income_Statement8"/>
      <sheetName val="Inputs_and_Data8"/>
      <sheetName val="DD96_1_187"/>
      <sheetName val="HPS_Slit_Coil_(Centralia)7"/>
      <sheetName val="Stamping_Tool_building_Hrs7"/>
      <sheetName val="Stamping_Burden7"/>
      <sheetName val="PN_LIST7"/>
      <sheetName val="F7_Custom_Service_Center_(CSC)7"/>
      <sheetName val="F5_E1-TEI_7"/>
      <sheetName val="F5_Specific_expenses_Vol_Drop7"/>
      <sheetName val="F5_Specific_expenses7"/>
      <sheetName val="Japanese_Summary7"/>
      <sheetName val="342A_Block7"/>
      <sheetName val="391_各7"/>
      <sheetName val="LESCI_J777"/>
      <sheetName val="Read_me_first7"/>
      <sheetName val="organization_data7"/>
      <sheetName val="Labor_cost7"/>
      <sheetName val="SU_BOM_200712137"/>
      <sheetName val="Ideal_Cost7"/>
      <sheetName val="Laser_Weld7"/>
      <sheetName val="094W原紙_6"/>
      <sheetName val="Ass'y-A_(Day)7"/>
      <sheetName val="JCAE_Sale_Price6"/>
      <sheetName val="R_FJS_CAR_(old)6"/>
      <sheetName val="LOAD_HOURS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cc_0214_23007"/>
      <sheetName val="Fert_ablauf7"/>
      <sheetName val="140N_Part_Local_(SE)6"/>
      <sheetName val="Annual_Sales6"/>
      <sheetName val="結果一覧_ｼｰﾄ7"/>
      <sheetName val="Product_Validation7"/>
      <sheetName val="List_Data7"/>
      <sheetName val="ECN-Mold_Progress7"/>
      <sheetName val="Antivol_D27"/>
      <sheetName val="E_TOPICS7"/>
      <sheetName val="Data_01017"/>
      <sheetName val="ALL_PARTS_PRICE_LIST7"/>
      <sheetName val="Stock_Price7"/>
      <sheetName val="진행_DATA_(2)7"/>
      <sheetName val="Vol_&amp;_Assumpt7"/>
      <sheetName val="Ref_IMM_Sizes6"/>
      <sheetName val="Prog_INFO6"/>
      <sheetName val="702_515_881t6"/>
      <sheetName val="_DATA7"/>
      <sheetName val="表5-2_地区別CO2排出実績7"/>
      <sheetName val="part_list_C56"/>
      <sheetName val="VIM_Data7"/>
      <sheetName val="PRIX_20097"/>
      <sheetName val="Interior_Trim7"/>
      <sheetName val="Key_Function_in_Master_FMEA6"/>
      <sheetName val="5_UPS_Data7"/>
      <sheetName val="BU_Summary_Data7"/>
      <sheetName val="minimum_lot_size7"/>
      <sheetName val="X61B_ZH2E_L1_#17"/>
      <sheetName val="Part_by_Part7"/>
      <sheetName val="Roll_Out_-_Limit7"/>
      <sheetName val="Specific_Data7"/>
      <sheetName val="Input_Sheet7"/>
      <sheetName val="FACT_B7"/>
      <sheetName val="Notice_Link7"/>
      <sheetName val="ALPL_0305147"/>
      <sheetName val="Plant_Data6"/>
      <sheetName val="Sales_by_Customer6"/>
      <sheetName val="Budget_base6"/>
      <sheetName val="Full_list_0204256"/>
      <sheetName val="IAC_Quote_Processes6"/>
      <sheetName val="Sq_Area_INPUT6"/>
      <sheetName val="IVP_und_Afa6"/>
      <sheetName val="contract_AGER6"/>
      <sheetName val="contract_APOR6"/>
      <sheetName val="market_AGER6"/>
      <sheetName val="market_APOR6"/>
      <sheetName val="Process_means7"/>
      <sheetName val="Fixture_List7"/>
      <sheetName val="Sheet6_(3)6"/>
      <sheetName val="A3C_Data6"/>
      <sheetName val="Customer_Part_Approval7"/>
      <sheetName val="Development_Start7"/>
      <sheetName val="Final_Production_Release7"/>
      <sheetName val="勤務ｼﾌﾄﾍﾞｰｽ表_下期6"/>
      <sheetName val="工程別見積り_(SP)6"/>
      <sheetName val="LPIM_BLK_CALC6"/>
      <sheetName val="ASSET_PLAN6"/>
      <sheetName val="_Cycle_Times6"/>
      <sheetName val="DIE_CUT_ROLL_CALC6"/>
      <sheetName val="EFFICIENCY_VS_VOLUME6"/>
      <sheetName val="TOOL_INFO6"/>
      <sheetName val="Marea_MY6"/>
      <sheetName val="Brava-o_MY6"/>
      <sheetName val="P_TO6"/>
      <sheetName val="Part_Pictorials6"/>
      <sheetName val="cycle_time_reduction7"/>
      <sheetName val="Base_Info7"/>
      <sheetName val="Barcode_D&amp;F6"/>
      <sheetName val="FUNCTION_CHART6"/>
      <sheetName val="Data_Table6"/>
      <sheetName val="4__Project_Plan6"/>
      <sheetName val="Income_Statem7"/>
      <sheetName val="Mechanical_Handle_Grained7"/>
      <sheetName val="信息费用预算表(A4)_6"/>
      <sheetName val="01_3_28現在6"/>
      <sheetName val="Incr_Inv_Tool6"/>
      <sheetName val="HL_extract6"/>
      <sheetName val="CHHS_AVSS66"/>
      <sheetName val="Format_info6"/>
      <sheetName val="contents_(English)6"/>
      <sheetName val="設変通知書_(E)6"/>
      <sheetName val="Rev_#1_&amp;_#26"/>
      <sheetName val="?d?l??_(full-SUV)6"/>
      <sheetName val="RM_cost_Evapo_Standarti7"/>
      <sheetName val="RS_Sound_Add__Module7"/>
      <sheetName val="AM_6M_946"/>
      <sheetName val="ｺｽﾄ比較_(総括)6"/>
      <sheetName val="issue_destination6"/>
      <sheetName val="PSA_T76"/>
      <sheetName val="(7__FR_&amp;_RR_axle_mass)3"/>
      <sheetName val="Reference_6"/>
      <sheetName val="GG_S&amp;O_List6"/>
      <sheetName val="Operating_Plan_Changes6"/>
      <sheetName val="645a_9-18_PTO_4_36"/>
      <sheetName val="Cal_Mat_TB3"/>
      <sheetName val="set_date3"/>
      <sheetName val="Cómputo_B6"/>
      <sheetName val="0_Cuota6"/>
      <sheetName val="costes_internos6"/>
      <sheetName val="TMMI_SEQUOIA_20116"/>
      <sheetName val="Issues_log6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PN_LIST_(2)4"/>
      <sheetName val="PN_LIST_P33B4"/>
      <sheetName val="Chart_Data_Formulas6"/>
      <sheetName val="Just_for_calculation6"/>
      <sheetName val="Forração_PP_DE6"/>
      <sheetName val="尾门板总成_6"/>
      <sheetName val="61B_(J)4"/>
      <sheetName val="X61B_(E)4"/>
      <sheetName val="Point_23"/>
      <sheetName val="Rubriques_MC4"/>
      <sheetName val="Hyp_DDRH4"/>
      <sheetName val="A-B(exp_)4"/>
      <sheetName val="_d_l___(full-SUV)4"/>
      <sheetName val="_48810真_xl3"/>
      <sheetName val="_48810真_xls3"/>
      <sheetName val="Sheet1_(7)3"/>
      <sheetName val="CBD_Kolben3"/>
      <sheetName val="Customer_Claim_Year3"/>
      <sheetName val="C3_N_DC改造投資3"/>
      <sheetName val="Sum_Defect_OFF-LINE_GMI7003"/>
      <sheetName val="Lesson_Lern3"/>
      <sheetName val="Données_transversales_pays6"/>
      <sheetName val="Exploded_End_Items6"/>
      <sheetName val="차체_품안표6"/>
      <sheetName val="CUSTOMER_(DETAIL)6"/>
      <sheetName val="Parameters_SSR6"/>
      <sheetName val="GLOBAL_POWERTRAIN3"/>
      <sheetName val="PIC_PSI3"/>
      <sheetName val="HS_HB_NE_dr_16"/>
      <sheetName val="Main_Model3"/>
      <sheetName val="DEC_EO4"/>
      <sheetName val="Calendar_092"/>
      <sheetName val="Dep_11-12&lt;&gt;12mth_2"/>
      <sheetName val="Division__2"/>
      <sheetName val="Cooling_Unit3"/>
      <sheetName val="Cap'l_Input3"/>
      <sheetName val="C214_9306#252"/>
      <sheetName val="Eflex_bom3"/>
      <sheetName val="Pre-concept_AX03"/>
      <sheetName val="_48810真_xl__Glcest3"/>
      <sheetName val="_48810真_xls____3"/>
      <sheetName val="[48810真_xl??Glcest3"/>
      <sheetName val="[48810真_xls????3"/>
      <sheetName val="New_Prices3"/>
      <sheetName val="PL_BS_CF3"/>
      <sheetName val="2_대외공문3"/>
      <sheetName val="OPER__SPECS3"/>
      <sheetName val="RAW_MATERIAL3"/>
      <sheetName val="PCQIS_Warrty_data3"/>
      <sheetName val="Cost_20182"/>
      <sheetName val="Income_Statement2"/>
      <sheetName val="R_Specific_request_2"/>
      <sheetName val="サイクル_Cell_ID3"/>
      <sheetName val="040_適用車種コード情報3"/>
      <sheetName val="140_loabor3"/>
      <sheetName val="TB_Jan-Dec963"/>
      <sheetName val="Managerial_Remuneration-Dec963"/>
      <sheetName val="---_(2)3"/>
      <sheetName val="Waterfall__0_Toolb3"/>
      <sheetName val="PO_&amp;_SA_List3"/>
      <sheetName val="Start_Here3"/>
      <sheetName val="GRN_Report_0706-_03073"/>
      <sheetName val="Burden_28002"/>
      <sheetName val="Daily_1_12"/>
      <sheetName val="HE_BASE2"/>
      <sheetName val="Sheet_03"/>
      <sheetName val="Sheet_4_VTL3"/>
      <sheetName val="SWS_MSG3"/>
      <sheetName val="040_削除2"/>
      <sheetName val="Drop_downs3"/>
      <sheetName val="DATA_SHEET2"/>
      <sheetName val="GMX_0022"/>
      <sheetName val="Sub-commodity_List2"/>
      <sheetName val="Volume_Hypothesis6"/>
      <sheetName val="Costing_Wave_2_STT2"/>
      <sheetName val="BoM_(Wave_2)2"/>
      <sheetName val="COVER_RL_RECLINING2"/>
      <sheetName val="00_DOWNLOAD2"/>
      <sheetName val="TITLE_BLOCK1"/>
      <sheetName val="COMPOSITION_PARTS_BLOCK1"/>
      <sheetName val="tesa_micro_hite2"/>
      <sheetName val="2_????2"/>
      <sheetName val="CASE_ASM2"/>
      <sheetName val="X11C_Parts_List2"/>
      <sheetName val="SCS_III2"/>
      <sheetName val="Codes_-_NNA_-_04_27_01_logic2"/>
      <sheetName val="HKKalk280100_modifiziert2"/>
      <sheetName val="R_BOM_Subs2"/>
      <sheetName val="Overview_2_2"/>
      <sheetName val="FUEL_FILLER2"/>
      <sheetName val="10-1_Media2"/>
      <sheetName val="Front_Row_BOM2"/>
      <sheetName val="駆動_3"/>
      <sheetName val="1_28_08_450pm2"/>
      <sheetName val="hvac_00_defect2"/>
      <sheetName val="Man_power2"/>
      <sheetName val="GB-IC_Villingen_GG2"/>
      <sheetName val="RBC_(RNMP-005)2"/>
      <sheetName val="RNMP16_(2)2"/>
      <sheetName val="NNMP-003-K2_Ph12"/>
      <sheetName val="Blocking_Project2"/>
      <sheetName val="XBA_MY-19_Regulation-RNMP-0162"/>
      <sheetName val="4-Series_-_Control_Model2"/>
      <sheetName val="PS41_0406_KD2"/>
      <sheetName val="總檔__(2)2"/>
      <sheetName val="Slide_core2"/>
      <sheetName val="Other_lifter2"/>
      <sheetName val="Tilted_lifter2"/>
      <sheetName val="Infl_(2)2"/>
      <sheetName val="Search_Conditions1"/>
      <sheetName val="Balance_Sheet1"/>
      <sheetName val="Fixed_Assets1"/>
      <sheetName val="LCL_GENT0_4444,1_8JPN1"/>
      <sheetName val="Functional_Milest_#3_Checklist1"/>
      <sheetName val="Input_of_fleet_retail_vol__1"/>
      <sheetName val="General_Data1"/>
      <sheetName val="INVEST_LIST1"/>
      <sheetName val="Offshoring_MODEL1"/>
      <sheetName val="Multiple_Choice_Data1"/>
      <sheetName val="Program_Effort_matrix1"/>
      <sheetName val="Data_Source1"/>
      <sheetName val="Data_Validation1"/>
      <sheetName val="Program_Data1"/>
      <sheetName val="Representative_1"/>
      <sheetName val="Exploded-FRT_DR1"/>
      <sheetName val="Exploded-RR_DR1"/>
      <sheetName val="Flow_Chart1"/>
      <sheetName val="Single_Part1"/>
      <sheetName val="Take_rate_Calc1"/>
      <sheetName val="Concept_IDS1"/>
      <sheetName val="Skin_Yield1"/>
      <sheetName val="CP_Description1"/>
      <sheetName val="CP_Instructions1"/>
      <sheetName val="Injected_Parts_List1"/>
      <sheetName val="Template_Log1"/>
      <sheetName val="IMM_selection_table1"/>
      <sheetName val="IMM_START-UP_(6)1"/>
      <sheetName val="IMM_START-UP_(5)1"/>
      <sheetName val="IMM_START-UP_(4)1"/>
      <sheetName val="IMM_START-UP_(3)1"/>
      <sheetName val="IMM_START-UP_(2)1"/>
      <sheetName val="Parts_Requiring_Orders1"/>
      <sheetName val="BOP_List1"/>
      <sheetName val="Raw_Mat_List1"/>
      <sheetName val="Inflation_per_year1"/>
      <sheetName val="Current_Status1"/>
      <sheetName val="[48810真_xl1"/>
      <sheetName val="[48810真_xls2"/>
      <sheetName val="[48810真_x̊1"/>
      <sheetName val="Drop_Down_Lists1"/>
      <sheetName val="BOM6_5_031"/>
      <sheetName val="GRAPH_4軸_径Φ120_(2)1"/>
      <sheetName val="PRF_NEW1"/>
      <sheetName val="Sub-commodity_List_BOP1"/>
      <sheetName val="MBOM_FL_DP1"/>
      <sheetName val="MBOM_FR_DP1"/>
      <sheetName val="MBOM_RL_DP1"/>
      <sheetName val="MBOM_RR_DP1"/>
      <sheetName val="VW380_(2)1"/>
      <sheetName val="供应商联系表_(2)1"/>
      <sheetName val="EBOM_(2)1"/>
      <sheetName val="PP_(2)1"/>
      <sheetName val="表皮_(2)1"/>
      <sheetName val="表皮_(3)1"/>
      <sheetName val="表皮_(4)1"/>
      <sheetName val="PP_(3)1"/>
      <sheetName val="海天_(2)1"/>
      <sheetName val="PP_(4)1"/>
      <sheetName val="PP_(5)1"/>
      <sheetName val="PP_(6)1"/>
      <sheetName val="海天_(3)1"/>
      <sheetName val="PP_(博陆)1"/>
      <sheetName val="PP_(7)1"/>
      <sheetName val="ITW_1"/>
      <sheetName val="PP_(8)1"/>
      <sheetName val="Vigorougs_1"/>
      <sheetName val="PP_(博陆)_(2)1"/>
      <sheetName val="帅特龙_(2)1"/>
      <sheetName val="特雷姆_(2)1"/>
      <sheetName val="Cover_page1"/>
      <sheetName val="Lighting_OP1"/>
      <sheetName val="Aftermarket_OP1"/>
      <sheetName val="Motorsport_OP1"/>
      <sheetName val="TRACKING_MODEL1"/>
      <sheetName val="J991Q"/>
      <sheetName val="PC一覧"/>
      <sheetName val="_48810真_xlGlcest"/>
      <sheetName val="Present"/>
      <sheetName val="major"/>
      <sheetName val="Calculator"/>
      <sheetName val="Stamping PET"/>
      <sheetName val="Hot Stamping"/>
      <sheetName val="Press Selection"/>
      <sheetName val="Is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マスタ"/>
      <sheetName val="ﾒｲﾝ基板"/>
      <sheetName val="バス"/>
      <sheetName val="119"/>
      <sheetName val="入力規則"/>
      <sheetName val="触らないで！"/>
      <sheetName val="改版履歴"/>
      <sheetName val="ASF_INVENTORY"/>
      <sheetName val="FORECAST_"/>
      <sheetName val="KRISTY_FINAL"/>
      <sheetName val="ADD_FORECAST(NEW_PRODUCTS)"/>
      <sheetName val="JAN_FAINAL"/>
      <sheetName val="数量詳細_"/>
      <sheetName val="品目リスト"/>
      <sheetName val="接圧"/>
      <sheetName val="抵抗測定"/>
      <sheetName val="ｶﾒﾗ"/>
      <sheetName val="積車データ"/>
      <sheetName val="BOM_TOP12"/>
      <sheetName val="Material_Input_Status12"/>
      <sheetName val="Kapitaleinsatz_&amp;_Umsatz12"/>
      <sheetName val="Herstellkosten_(Referenz)12"/>
      <sheetName val="Working_Capital12"/>
      <sheetName val="Vehicle_Parts_List12"/>
      <sheetName val="K440_can_wake-up_logic12"/>
      <sheetName val="Seatbelt_Guides11"/>
      <sheetName val="Stowage_Tray11"/>
      <sheetName val="Ideas_Entered11"/>
      <sheetName val="PRICE_STRAT_FOR_3F11"/>
      <sheetName val="J_or_E11"/>
      <sheetName val="TT_(13)9"/>
      <sheetName val="Build_Sheets11"/>
      <sheetName val="MATRIZ_POR_AREA11"/>
      <sheetName val="New_DYNA9"/>
      <sheetName val="Table_Master9"/>
      <sheetName val="full_(2)11"/>
      <sheetName val="MPL_技連11"/>
      <sheetName val="342E_BLOCK11"/>
      <sheetName val="問題課題(pattern_3)8"/>
      <sheetName val="Plan_Sheet11"/>
      <sheetName val="ebom_excel8"/>
      <sheetName val="qad_bom8"/>
      <sheetName val="Trim_Dev_Materials9"/>
      <sheetName val="Non_Labour_Forecast9"/>
      <sheetName val="Costed_Parts_Matrix9"/>
      <sheetName val="Engineering_Assumptions9"/>
      <sheetName val="Labour_Forecast9"/>
      <sheetName val="Default_Rates8"/>
      <sheetName val="After_Sales_Supplier_#'s8"/>
      <sheetName val="FY99_Volume8"/>
      <sheetName val="Process_Summary9"/>
      <sheetName val="EPW_06309"/>
      <sheetName val="Europe_PU-19"/>
      <sheetName val="FB_sepa_S29"/>
      <sheetName val="JT3_0견적-구19"/>
      <sheetName val="VAC_BLK_CALC_9"/>
      <sheetName val="Blank_AQR_(old)9"/>
      <sheetName val="CAP_PLAN9"/>
      <sheetName val="PKG_&amp;_FRT9"/>
      <sheetName val="PROCESS_INFO9"/>
      <sheetName val="Tooling_breakdown8"/>
      <sheetName val="Report_Key9"/>
      <sheetName val="Price_J60E69"/>
      <sheetName val="DV_Release8"/>
      <sheetName val="Original_ED&amp;D_summary9"/>
      <sheetName val="Croisements_(Ai_-_Ej_-_Mk)_X859"/>
      <sheetName val="Total_Income_Statement9"/>
      <sheetName val="Inputs_and_Data9"/>
      <sheetName val="DD96_1_188"/>
      <sheetName val="HPS_Slit_Coil_(Centralia)8"/>
      <sheetName val="Stamping_Tool_building_Hrs8"/>
      <sheetName val="Stamping_Burden8"/>
      <sheetName val="PN_LIST8"/>
      <sheetName val="F7_Custom_Service_Center_(CSC)8"/>
      <sheetName val="F5_E1-TEI_8"/>
      <sheetName val="F5_Specific_expenses_Vol_Drop8"/>
      <sheetName val="F5_Specific_expenses8"/>
      <sheetName val="Japanese_Summary8"/>
      <sheetName val="342A_Block8"/>
      <sheetName val="391_各8"/>
      <sheetName val="LESCI_J778"/>
      <sheetName val="Read_me_first8"/>
      <sheetName val="organization_data8"/>
      <sheetName val="Labor_cost8"/>
      <sheetName val="SU_BOM_200712138"/>
      <sheetName val="Ideal_Cost8"/>
      <sheetName val="Laser_Weld8"/>
      <sheetName val="094W原紙_7"/>
      <sheetName val="Ass'y-A_(Day)8"/>
      <sheetName val="JCAE_Sale_Price7"/>
      <sheetName val="R_FJS_CAR_(old)7"/>
      <sheetName val="LOAD_HOURS8"/>
      <sheetName val="Material_Tables8"/>
      <sheetName val="Weld_Tool8"/>
      <sheetName val="BOM_Input8"/>
      <sheetName val="Parts_List8"/>
      <sheetName val="Sales_price8"/>
      <sheetName val="A10_(2)8"/>
      <sheetName val="POLO_H_GP8"/>
      <sheetName val="IP2X_MCE8"/>
      <sheetName val="VW321_(Lavida_taxi)8"/>
      <sheetName val="IP24_RSB_CN8"/>
      <sheetName val="SK371_(PV20140226)降密方案8"/>
      <sheetName val="SK371_(PV20140226)_8"/>
      <sheetName val="SK371_(PV1)8"/>
      <sheetName val="KC_FOAM8"/>
      <sheetName val="B753__PV8"/>
      <sheetName val="B81C_(广州)8"/>
      <sheetName val="D2SC_PV8"/>
      <sheetName val="D2SC_DV8"/>
      <sheetName val="B753__PV_(2)8"/>
      <sheetName val="TFC_MY148"/>
      <sheetName val="ZP11_EU8"/>
      <sheetName val="SGM318_(3)8"/>
      <sheetName val="SGM318_(2)8"/>
      <sheetName val="IP21_MCE8"/>
      <sheetName val="SK253_SB(M-A_ENTRY_SB)8"/>
      <sheetName val="Model_S_FL(SK461)8"/>
      <sheetName val="LAVIDA_DERIVAT8"/>
      <sheetName val="Model_A_TAXI8"/>
      <sheetName val="SGM258_MY138"/>
      <sheetName val="New_Model_A201303048"/>
      <sheetName val="New_Model_A201209218"/>
      <sheetName val="New_Model_A8"/>
      <sheetName val="New_Model_A降密8"/>
      <sheetName val="IP22_EU&amp;UK8"/>
      <sheetName val="T4NA(2CN)_(2)8"/>
      <sheetName val="GAMMA_SUV8"/>
      <sheetName val="Model_H_GTI8"/>
      <sheetName val="New_Lavida8"/>
      <sheetName val="Model_A8"/>
      <sheetName val="IP22_CN_L-CAR8"/>
      <sheetName val="SGM201_R3_ISS8"/>
      <sheetName val="Model_S_MP128"/>
      <sheetName val="Model_F_FL8"/>
      <sheetName val="Model_H_Cross8"/>
      <sheetName val="New_Model_K8"/>
      <sheetName val="ZP11_MG8"/>
      <sheetName val="cc_0214_23008"/>
      <sheetName val="Fert_ablauf8"/>
      <sheetName val="140N_Part_Local_(SE)7"/>
      <sheetName val="Annual_Sales7"/>
      <sheetName val="結果一覧_ｼｰﾄ8"/>
      <sheetName val="Product_Validation8"/>
      <sheetName val="List_Data8"/>
      <sheetName val="ECN-Mold_Progress8"/>
      <sheetName val="Antivol_D28"/>
      <sheetName val="E_TOPICS8"/>
      <sheetName val="Data_01018"/>
      <sheetName val="ALL_PARTS_PRICE_LIST8"/>
      <sheetName val="Stock_Price8"/>
      <sheetName val="진행_DATA_(2)8"/>
      <sheetName val="Vol_&amp;_Assumpt8"/>
      <sheetName val="Ref_IMM_Sizes7"/>
      <sheetName val="Prog_INFO7"/>
      <sheetName val="702_515_881t7"/>
      <sheetName val="_DATA8"/>
      <sheetName val="表5-2_地区別CO2排出実績8"/>
      <sheetName val="part_list_C57"/>
      <sheetName val="VIM_Data8"/>
      <sheetName val="PRIX_20098"/>
      <sheetName val="Interior_Trim8"/>
      <sheetName val="Key_Function_in_Master_FMEA7"/>
      <sheetName val="5_UPS_Data8"/>
      <sheetName val="BU_Summary_Data8"/>
      <sheetName val="minimum_lot_size8"/>
      <sheetName val="X61B_ZH2E_L1_#18"/>
      <sheetName val="Part_by_Part8"/>
      <sheetName val="Roll_Out_-_Limit8"/>
      <sheetName val="Specific_Data8"/>
      <sheetName val="Input_Sheet8"/>
      <sheetName val="FACT_B8"/>
      <sheetName val="Notice_Link8"/>
      <sheetName val="ALPL_0305148"/>
      <sheetName val="Plant_Data7"/>
      <sheetName val="Sales_by_Customer7"/>
      <sheetName val="Budget_base7"/>
      <sheetName val="Full_list_0204257"/>
      <sheetName val="IAC_Quote_Processes7"/>
      <sheetName val="Sq_Area_INPUT7"/>
      <sheetName val="IVP_und_Afa7"/>
      <sheetName val="contract_AGER7"/>
      <sheetName val="contract_APOR7"/>
      <sheetName val="market_AGER7"/>
      <sheetName val="market_APOR7"/>
      <sheetName val="Process_means8"/>
      <sheetName val="Fixture_List8"/>
      <sheetName val="Sheet6_(3)7"/>
      <sheetName val="A3C_Data7"/>
      <sheetName val="Customer_Part_Approval8"/>
      <sheetName val="Development_Start8"/>
      <sheetName val="Final_Production_Release8"/>
      <sheetName val="勤務ｼﾌﾄﾍﾞｰｽ表_下期7"/>
      <sheetName val="工程別見積り_(SP)7"/>
      <sheetName val="LPIM_BLK_CALC7"/>
      <sheetName val="ASSET_PLAN7"/>
      <sheetName val="_Cycle_Times7"/>
      <sheetName val="DIE_CUT_ROLL_CALC7"/>
      <sheetName val="EFFICIENCY_VS_VOLUME7"/>
      <sheetName val="TOOL_INFO7"/>
      <sheetName val="Marea_MY7"/>
      <sheetName val="Brava-o_MY7"/>
      <sheetName val="P_TO7"/>
      <sheetName val="Part_Pictorials7"/>
      <sheetName val="cycle_time_reduction8"/>
      <sheetName val="Base_Info8"/>
      <sheetName val="Barcode_D&amp;F7"/>
      <sheetName val="FUNCTION_CHART7"/>
      <sheetName val="Data_Table7"/>
      <sheetName val="4__Project_Plan7"/>
      <sheetName val="Income_Statem8"/>
      <sheetName val="Mechanical_Handle_Grained8"/>
      <sheetName val="信息费用预算表(A4)_7"/>
      <sheetName val="01_3_28現在7"/>
      <sheetName val="Incr_Inv_Tool7"/>
      <sheetName val="HL_extract7"/>
      <sheetName val="CHHS_AVSS67"/>
      <sheetName val="Format_info7"/>
      <sheetName val="contents_(English)7"/>
      <sheetName val="設変通知書_(E)7"/>
      <sheetName val="Rev_#1_&amp;_#27"/>
      <sheetName val="?d?l??_(full-SUV)7"/>
      <sheetName val="RM_cost_Evapo_Standarti8"/>
      <sheetName val="RS_Sound_Add__Module8"/>
      <sheetName val="AM_6M_947"/>
      <sheetName val="ｺｽﾄ比較_(総括)7"/>
      <sheetName val="issue_destination7"/>
      <sheetName val="PSA_T77"/>
      <sheetName val="(7__FR_&amp;_RR_axle_mass)4"/>
      <sheetName val="Reference_7"/>
      <sheetName val="GG_S&amp;O_List7"/>
      <sheetName val="Operating_Plan_Changes7"/>
      <sheetName val="645a_9-18_PTO_4_37"/>
      <sheetName val="Cal_Mat_TB4"/>
      <sheetName val="set_date4"/>
      <sheetName val="Cómputo_B7"/>
      <sheetName val="0_Cuota7"/>
      <sheetName val="costes_internos7"/>
      <sheetName val="TMMI_SEQUOIA_20117"/>
      <sheetName val="Issues_log7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PN_LIST_(2)5"/>
      <sheetName val="PN_LIST_P33B5"/>
      <sheetName val="Chart_Data_Formulas7"/>
      <sheetName val="Just_for_calculation7"/>
      <sheetName val="Forração_PP_DE7"/>
      <sheetName val="尾门板总成_7"/>
      <sheetName val="61B_(J)5"/>
      <sheetName val="X61B_(E)5"/>
      <sheetName val="Point_24"/>
      <sheetName val="Rubriques_MC5"/>
      <sheetName val="Hyp_DDRH5"/>
      <sheetName val="A-B(exp_)5"/>
      <sheetName val="_d_l___(full-SUV)5"/>
      <sheetName val="_48810真_xl4"/>
      <sheetName val="_48810真_xls4"/>
      <sheetName val="Sheet1_(7)4"/>
      <sheetName val="CBD_Kolben4"/>
      <sheetName val="Customer_Claim_Year4"/>
      <sheetName val="C3_N_DC改造投資4"/>
      <sheetName val="Sum_Defect_OFF-LINE_GMI7004"/>
      <sheetName val="Lesson_Lern4"/>
      <sheetName val="Données_transversales_pays7"/>
      <sheetName val="Exploded_End_Items7"/>
      <sheetName val="차체_품안표7"/>
      <sheetName val="CUSTOMER_(DETAIL)7"/>
      <sheetName val="Parameters_SSR7"/>
      <sheetName val="GLOBAL_POWERTRAIN4"/>
      <sheetName val="Sheet1_(2)4"/>
      <sheetName val="PIC_PSI4"/>
      <sheetName val="HS_HB_NE_dr_17"/>
      <sheetName val="Main_Model4"/>
      <sheetName val="DEC_EO5"/>
      <sheetName val="Calendar_093"/>
      <sheetName val="Dep_11-12&lt;&gt;12mth_3"/>
      <sheetName val="Division__3"/>
      <sheetName val="Cooling_Unit4"/>
      <sheetName val="Cap'l_Input4"/>
      <sheetName val="C214_9306#253"/>
      <sheetName val="Eflex_bom4"/>
      <sheetName val="Pre-concept_AX04"/>
      <sheetName val="_48810真_xl__Glcest4"/>
      <sheetName val="_48810真_xls____4"/>
      <sheetName val="[48810真_xl??Glcest4"/>
      <sheetName val="[48810真_xls????4"/>
      <sheetName val="dongia_(2)4"/>
      <sheetName val="P_2_VAR組合せ表4"/>
      <sheetName val="New_Prices4"/>
      <sheetName val="PL_BS_CF4"/>
      <sheetName val="2_대외공문4"/>
      <sheetName val="OPER__SPECS4"/>
      <sheetName val="RAW_MATERIAL4"/>
      <sheetName val="PCQIS_Warrty_data4"/>
      <sheetName val="Cost_20183"/>
      <sheetName val="Income_Statement3"/>
      <sheetName val="48810真_xls3"/>
      <sheetName val="R_Specific_request_3"/>
      <sheetName val="サイクル_Cell_ID4"/>
      <sheetName val="040_適用車種コード情報4"/>
      <sheetName val="140_loabor4"/>
      <sheetName val="TB_Jan-Dec964"/>
      <sheetName val="Managerial_Remuneration-Dec964"/>
      <sheetName val="---_(2)4"/>
      <sheetName val="Waterfall__0_Toolb4"/>
      <sheetName val="PO_&amp;_SA_List4"/>
      <sheetName val="Start_Here4"/>
      <sheetName val="GRN_Report_0706-_03074"/>
      <sheetName val="Package_Presentation3"/>
      <sheetName val="Business_Plan3"/>
      <sheetName val="Burden_28003"/>
      <sheetName val="Daily_1_13"/>
      <sheetName val="HE_BASE3"/>
      <sheetName val="Sheet_04"/>
      <sheetName val="Sheet_4_VTL4"/>
      <sheetName val="SWS_MSG4"/>
      <sheetName val="040_削除3"/>
      <sheetName val="Drop_downs4"/>
      <sheetName val="DATA_SHEET3"/>
      <sheetName val="GMX_0023"/>
      <sheetName val="Sub-commodity_List3"/>
      <sheetName val="Volume_Hypothesis7"/>
      <sheetName val="Costing_Wave_2_STT3"/>
      <sheetName val="BoM_(Wave_2)3"/>
      <sheetName val="COVER_RL_RECLINING3"/>
      <sheetName val="00_DOWNLOAD3"/>
      <sheetName val="TITLE_BLOCK2"/>
      <sheetName val="COMPOSITION_PARTS_BLOCK2"/>
      <sheetName val="tesa_micro_hite3"/>
      <sheetName val="2_????3"/>
      <sheetName val="CASE_ASM3"/>
      <sheetName val="HEV_Price_Walk3"/>
      <sheetName val="X11C_Parts_List3"/>
      <sheetName val="SCS_III3"/>
      <sheetName val="Codes_-_NNA_-_04_27_01_logic3"/>
      <sheetName val="BOM_Compile3"/>
      <sheetName val="HKKalk280100_modifiziert3"/>
      <sheetName val="JIT_-_130_0003"/>
      <sheetName val="R_BOM_Model3"/>
      <sheetName val="JIT_-_266_0003"/>
      <sheetName val="Model_Sum_-_130_0003"/>
      <sheetName val="R_BOM_Subs3"/>
      <sheetName val="Overview_2_3"/>
      <sheetName val="FUEL_FILLER3"/>
      <sheetName val="10-1_Media3"/>
      <sheetName val="Front_Row_BOM3"/>
      <sheetName val="駆動_4"/>
      <sheetName val="1_28_08_450pm3"/>
      <sheetName val="hvac_00_defect3"/>
      <sheetName val="Man_power3"/>
      <sheetName val="GB-IC_Villingen_GG3"/>
      <sheetName val="RBC_(RNMP-005)3"/>
      <sheetName val="RNMP16_(2)3"/>
      <sheetName val="NNMP-003-K2_Ph13"/>
      <sheetName val="Blocking_Project3"/>
      <sheetName val="XBA_MY-19_Regulation-RNMP-0163"/>
      <sheetName val="4-Series_-_Control_Model3"/>
      <sheetName val="PS41_0406_KD3"/>
      <sheetName val="總檔__(2)3"/>
      <sheetName val="Slide_core3"/>
      <sheetName val="Other_lifter3"/>
      <sheetName val="Tilted_lifter3"/>
      <sheetName val="Infl_(2)3"/>
      <sheetName val="Search_Conditions2"/>
      <sheetName val="TPM_Sheet2"/>
      <sheetName val="wip-Dec_2"/>
      <sheetName val="Balance_Sheet2"/>
      <sheetName val="Fixed_Assets2"/>
      <sheetName val="LCL_GENT0_4444,1_8JPN2"/>
      <sheetName val="Functional_Milest_#3_Checklist2"/>
      <sheetName val="Input_of_fleet_retail_vol__2"/>
      <sheetName val="General_Data2"/>
      <sheetName val="INVEST_LIST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Program_Data2"/>
      <sheetName val="Representative_2"/>
      <sheetName val="Exploded-FRT_DR2"/>
      <sheetName val="Exploded-RR_DR2"/>
      <sheetName val="Flow_Chart2"/>
      <sheetName val="Single_Part2"/>
      <sheetName val="Take_rate_Calc2"/>
      <sheetName val="Concept_IDS2"/>
      <sheetName val="Skin_Yield2"/>
      <sheetName val="CP_Description2"/>
      <sheetName val="CP_Instructions2"/>
      <sheetName val="Injected_Parts_List2"/>
      <sheetName val="Template_Log2"/>
      <sheetName val="IMM_selection_table2"/>
      <sheetName val="IMM_START-UP_(6)2"/>
      <sheetName val="IMM_START-UP_(5)2"/>
      <sheetName val="IMM_START-UP_(4)2"/>
      <sheetName val="IMM_START-UP_(3)2"/>
      <sheetName val="IMM_START-UP_(2)2"/>
      <sheetName val="Parts_Requiring_Orders2"/>
      <sheetName val="BOP_List2"/>
      <sheetName val="Raw_Mat_List2"/>
      <sheetName val="Inflation_per_year2"/>
      <sheetName val="Current_Status2"/>
      <sheetName val="[48810真_xl2"/>
      <sheetName val="[48810真_xls3"/>
      <sheetName val="[48810真_x̊2"/>
      <sheetName val="Drop_Down_Lists2"/>
      <sheetName val="BOM6_5_032"/>
      <sheetName val="GRAPH_4軸_径Φ120_(2)2"/>
      <sheetName val="PRF_NEW2"/>
      <sheetName val="Sub-commodity_List_BOP2"/>
      <sheetName val="MBOM_FL_DP2"/>
      <sheetName val="MBOM_FR_DP2"/>
      <sheetName val="MBOM_RL_DP2"/>
      <sheetName val="MBOM_RR_DP2"/>
      <sheetName val="VW380_(2)2"/>
      <sheetName val="供应商联系表_(2)2"/>
      <sheetName val="EBOM_(2)2"/>
      <sheetName val="PP_(2)2"/>
      <sheetName val="表皮_(2)2"/>
      <sheetName val="表皮_(3)2"/>
      <sheetName val="表皮_(4)2"/>
      <sheetName val="PP_(3)2"/>
      <sheetName val="海天_(2)2"/>
      <sheetName val="PP_(4)2"/>
      <sheetName val="PP_(5)2"/>
      <sheetName val="PP_(6)2"/>
      <sheetName val="海天_(3)2"/>
      <sheetName val="PP_(博陆)2"/>
      <sheetName val="PP_(7)2"/>
      <sheetName val="ITW_2"/>
      <sheetName val="PP_(8)2"/>
      <sheetName val="Vigorougs_2"/>
      <sheetName val="PP_(博陆)_(2)2"/>
      <sheetName val="帅特龙_(2)2"/>
      <sheetName val="特雷姆_(2)2"/>
      <sheetName val="Cover_page2"/>
      <sheetName val="Lighting_OP2"/>
      <sheetName val="Aftermarket_OP2"/>
      <sheetName val="Motorsport_OP2"/>
      <sheetName val="TRACKING_MODEL2"/>
      <sheetName val="Country_rates1"/>
      <sheetName val="01_-_Jan001"/>
      <sheetName val="Requirements_Stocks4"/>
      <sheetName val="series_pricing4"/>
      <sheetName val="Consol_FS4"/>
      <sheetName val="PV6_3_5L_LX5_GMX1704"/>
      <sheetName val="L_EQ4"/>
      <sheetName val="PRICE_ADJ_(Project_Condition)"/>
      <sheetName val="unit_cost"/>
      <sheetName val="June_Chai"/>
      <sheetName val="1)Wood_Shop"/>
      <sheetName val="2)mold_shop"/>
      <sheetName val="Mach_Costs"/>
      <sheetName val="Mldg_Resin"/>
      <sheetName val="08_Engineering_hours_summary"/>
      <sheetName val="Annexure_G"/>
      <sheetName val="Sch1_-_P&amp;L_Summary"/>
      <sheetName val="Sch2_-_BalSht_Summary"/>
      <sheetName val="Sch3_-_CFlow_Summary"/>
      <sheetName val="MOTGc_x005f_x005f_x005f_x0000_ࠀ_x005f_x005f_x0000"/>
      <sheetName val="MOTGc_x005f_x005f_x005f_x005f_x005f_x005f_x005f_x0000_ࠀ"/>
      <sheetName val="初期設定"/>
      <sheetName val="ウエハ・チップテスト移管開始・完了確認書 Ver1.0"/>
      <sheetName val="静特性"/>
      <sheetName val="静特性150℃"/>
      <sheetName val="RCD計"/>
      <sheetName val="乗用車"/>
      <sheetName val="試作台数"/>
      <sheetName val="MRD"/>
      <sheetName val="schedule"/>
      <sheetName val="Spec"/>
      <sheetName val="Signature - User manual"/>
      <sheetName val="memo"/>
      <sheetName val="W53"/>
      <sheetName val="標時"/>
      <sheetName val="班组"/>
      <sheetName val="岗位"/>
      <sheetName val="B + W + B"/>
      <sheetName val="__·___"/>
      <sheetName val="FN8"/>
      <sheetName val="供应商主数据"/>
      <sheetName val="5820"/>
      <sheetName val="Loan Amortization Schedule"/>
      <sheetName val="费率"/>
      <sheetName val="材料单价"/>
      <sheetName val="FS PV Plan"/>
      <sheetName val="Battery"/>
      <sheetName val="B2_S2_2006"/>
      <sheetName val="Price_List"/>
      <sheetName val="OEE_Machine"/>
      <sheetName val="1020_FF"/>
      <sheetName val="3_0Lmin_80degC_N=2"/>
      <sheetName val="3_0Lmin_80degC_N=3"/>
      <sheetName val="FR_SPR_適用線図"/>
      <sheetName val="FR SPR 適用線図"/>
      <sheetName val="HISI Optik"/>
      <sheetName val="M1"/>
      <sheetName val="OCT"/>
      <sheetName val="OPSTKFEB"/>
      <sheetName val="ウォームUNIT区間0.05"/>
      <sheetName val="MOTOc_x005f_x005f_x005f_x0000__"/>
      <sheetName val="eqpmad2"/>
      <sheetName val="04.11.26-20000"/>
      <sheetName val="Général"/>
      <sheetName val="ｺﾝﾛｯﾄﾞ小端穴径"/>
      <sheetName val="Avensis+d seg  in &amp; out of UK+F"/>
      <sheetName val="DATA_NORMAL"/>
      <sheetName val="Pivot_Actual"/>
      <sheetName val="Pivot_Forecast"/>
      <sheetName val="(m)_Currency"/>
      <sheetName val="FEP_Lookup"/>
      <sheetName val="Listing_Ki_(liste)"/>
      <sheetName val="ADC_&amp;_MAC"/>
      <sheetName val="BOM_Dashboard"/>
      <sheetName val="CHART_COST_n_GM"/>
      <sheetName val="khung_ten_TD"/>
      <sheetName val="検定方式一覧 "/>
      <sheetName val="5月大江"/>
      <sheetName val="９８計画"/>
      <sheetName val="プリモ_S0"/>
      <sheetName val="プリモ_S1"/>
      <sheetName val="プリモ_S2"/>
      <sheetName val="プリモ_S3"/>
      <sheetName val="KAS $"/>
      <sheetName val="星取・"/>
      <sheetName val="Manpower"/>
      <sheetName val="DO TDR"/>
      <sheetName val="TDR"/>
      <sheetName val="OGJA"/>
      <sheetName val="PR"/>
      <sheetName val="SUMMARY (2)"/>
      <sheetName val="OANA"/>
      <sheetName val="LIST 2R"/>
      <sheetName val="LIST 4R"/>
      <sheetName val="01.ADI F"/>
      <sheetName val="02.CATUR"/>
      <sheetName val="03.SUPRI"/>
      <sheetName val="05.IMAM"/>
      <sheetName val="05.ALDY"/>
      <sheetName val="06.DWIYANTO"/>
      <sheetName val="04.INDRA0"/>
      <sheetName val="8.SITI"/>
      <sheetName val="Program Support"/>
      <sheetName val=" IBPL0001"/>
      <sheetName val="data_6"/>
      <sheetName val="ocean_voyage6"/>
      <sheetName val="OPERATING_HEAD4"/>
      <sheetName val="Kind_of_Service3"/>
      <sheetName val="2004_Labor3"/>
      <sheetName val="Service_Coming3"/>
      <sheetName val="FF-RC-ST_Showa_Only2"/>
      <sheetName val="共振点調査"/>
      <sheetName val="data_7"/>
      <sheetName val="ocean_voyage7"/>
      <sheetName val="OPERATING_HEAD5"/>
      <sheetName val="Kind_of_Service4"/>
      <sheetName val="2004_Labor4"/>
      <sheetName val="Service_Coming4"/>
      <sheetName val="FF-RC-ST_Showa_Only3"/>
      <sheetName val="data_8"/>
      <sheetName val="ocean_voyage8"/>
      <sheetName val="OPERATING_HEAD6"/>
      <sheetName val="Kind_of_Service5"/>
      <sheetName val="2004_Labor5"/>
      <sheetName val="Service_Coming5"/>
      <sheetName val="FF-RC-ST_Showa_Only4"/>
      <sheetName val="data_9"/>
      <sheetName val="ocean_voyage9"/>
      <sheetName val="OPERATING_HEAD7"/>
      <sheetName val="Kind_of_Service6"/>
      <sheetName val="2004_Labor6"/>
      <sheetName val="Service_Coming6"/>
      <sheetName val="FF-RC-ST_Showa_Only5"/>
      <sheetName val="data_10"/>
      <sheetName val="ocean_voyage10"/>
      <sheetName val="OPERATING_HEAD8"/>
      <sheetName val="Kind_of_Service7"/>
      <sheetName val="2004_Labor7"/>
      <sheetName val="Service_Coming7"/>
      <sheetName val="FF-RC-ST_Showa_Only6"/>
      <sheetName val="4-Series_-_Control_Model4"/>
      <sheetName val="C214_9306#254"/>
      <sheetName val="PS41_0406_KD4"/>
      <sheetName val="總檔__(2)4"/>
      <sheetName val="FUEL_FILLER4"/>
      <sheetName val="040_削除4"/>
      <sheetName val="data_11"/>
      <sheetName val="ocean_voyage11"/>
      <sheetName val="OPERATING_HEAD9"/>
      <sheetName val="Kind_of_Service8"/>
      <sheetName val="2004_Labor8"/>
      <sheetName val="Service_Coming8"/>
      <sheetName val="FF-RC-ST_Showa_Only7"/>
      <sheetName val="_48810真_xl5"/>
      <sheetName val="_48810真_xls5"/>
      <sheetName val="Sheet1_(2)5"/>
      <sheetName val="Cooling_Unit5"/>
      <sheetName val="GLOBAL_POWERTRAIN5"/>
      <sheetName val="PIC_PSI5"/>
      <sheetName val="PCQIS_Warrty_data5"/>
      <sheetName val="Sheet1_(7)5"/>
      <sheetName val="OPER__SPECS5"/>
      <sheetName val="RAW_MATERIAL5"/>
      <sheetName val="Cap'l_Input5"/>
      <sheetName val="(7__FR_&amp;_RR_axle_mass)5"/>
      <sheetName val="Pre-concept_AX05"/>
      <sheetName val="_48810真_xl__Glcest5"/>
      <sheetName val="_48810真_xls____5"/>
      <sheetName val="[48810真_xl??Glcest5"/>
      <sheetName val="[48810真_xls????5"/>
      <sheetName val="Point_25"/>
      <sheetName val="set_date5"/>
      <sheetName val="Eflex_bom5"/>
      <sheetName val="Cal_Mat_TB5"/>
      <sheetName val="dongia_(2)5"/>
      <sheetName val="P_2_VAR組合せ表5"/>
      <sheetName val="New_Prices5"/>
      <sheetName val="PL_BS_CF5"/>
      <sheetName val="2_대외공문5"/>
      <sheetName val="Drop_downs5"/>
      <sheetName val="4-Series_-_Control_Model5"/>
      <sheetName val="C214_9306#255"/>
      <sheetName val="PS41_0406_KD5"/>
      <sheetName val="總檔__(2)5"/>
      <sheetName val="FUEL_FILLER5"/>
      <sheetName val="040_削除5"/>
      <sheetName val="data_12"/>
      <sheetName val="ocean_voyage12"/>
      <sheetName val="OPERATING_HEAD10"/>
      <sheetName val="Kind_of_Service9"/>
      <sheetName val="2004_Labor9"/>
      <sheetName val="Service_Coming9"/>
      <sheetName val="FF-RC-ST_Showa_Only8"/>
      <sheetName val="Poland_HL6"/>
      <sheetName val="PN_LIST_(2)6"/>
      <sheetName val="PN_LIST_P33B6"/>
      <sheetName val="_48810真_xl6"/>
      <sheetName val="_48810真_xls6"/>
      <sheetName val="Sheet1_(2)6"/>
      <sheetName val="61B_(J)6"/>
      <sheetName val="X61B_(E)6"/>
      <sheetName val="Invoice_Aging6"/>
      <sheetName val="Open_AP6"/>
      <sheetName val="００･ＤＥ_Ｍ６２6"/>
      <sheetName val="Rubriques_MC6"/>
      <sheetName val="Hyp_DDRH6"/>
      <sheetName val="A-B(exp_)6"/>
      <sheetName val="_d_l___(full-SUV)6"/>
      <sheetName val="FmｸﾞﾗﾌVer_06"/>
      <sheetName val="参考_人員調査表6"/>
      <sheetName val="Cooling_Unit6"/>
      <sheetName val="GLOBAL_POWERTRAIN6"/>
      <sheetName val="PIC_PSI6"/>
      <sheetName val="PCQIS_Warrty_data6"/>
      <sheetName val="Sheet1_(7)6"/>
      <sheetName val="OPER__SPECS6"/>
      <sheetName val="RAW_MATERIAL6"/>
      <sheetName val="Cap'l_Input6"/>
      <sheetName val="(7__FR_&amp;_RR_axle_mass)6"/>
      <sheetName val="Pre-concept_AX06"/>
      <sheetName val="_48810真_xl__Glcest6"/>
      <sheetName val="_48810真_xls____6"/>
      <sheetName val="[48810真_xl??Glcest6"/>
      <sheetName val="[48810真_xls????6"/>
      <sheetName val="Point_26"/>
      <sheetName val="set_date6"/>
      <sheetName val="Eflex_bom6"/>
      <sheetName val="Cal_Mat_TB6"/>
      <sheetName val="dongia_(2)6"/>
      <sheetName val="P_2_VAR組合せ表6"/>
      <sheetName val="New_Prices6"/>
      <sheetName val="PL_BS_CF6"/>
      <sheetName val="2_대외공문6"/>
      <sheetName val="Drop_downs6"/>
      <sheetName val="4-Series_-_Control_Model6"/>
      <sheetName val="DEC_EO6"/>
      <sheetName val="C214_9306#256"/>
      <sheetName val="PS41_0406_KD6"/>
      <sheetName val="總檔__(2)6"/>
      <sheetName val="FUEL_FILLER6"/>
      <sheetName val="040_削除6"/>
      <sheetName val="data_13"/>
      <sheetName val="ocean_voyage13"/>
      <sheetName val="OPERATING_HEAD11"/>
      <sheetName val="Kind_of_Service10"/>
      <sheetName val="2004_Labor10"/>
      <sheetName val="Service_Coming10"/>
      <sheetName val="FF-RC-ST_Showa_Only9"/>
      <sheetName val="Poland_HL7"/>
      <sheetName val="PN_LIST_(2)7"/>
      <sheetName val="PN_LIST_P33B7"/>
      <sheetName val="_48810真_xl7"/>
      <sheetName val="_48810真_xls7"/>
      <sheetName val="Sheet1_(2)7"/>
      <sheetName val="61B_(J)7"/>
      <sheetName val="X61B_(E)7"/>
      <sheetName val="Invoice_Aging7"/>
      <sheetName val="Open_AP7"/>
      <sheetName val="００･ＤＥ_Ｍ６２7"/>
      <sheetName val="Rubriques_MC7"/>
      <sheetName val="Hyp_DDRH7"/>
      <sheetName val="A-B(exp_)7"/>
      <sheetName val="_d_l___(full-SUV)7"/>
      <sheetName val="FmｸﾞﾗﾌVer_07"/>
      <sheetName val="参考_人員調査表7"/>
      <sheetName val="Cooling_Unit7"/>
      <sheetName val="GLOBAL_POWERTRAIN7"/>
      <sheetName val="PIC_PSI7"/>
      <sheetName val="PCQIS_Warrty_data7"/>
      <sheetName val="Sheet1_(7)7"/>
      <sheetName val="OPER__SPECS7"/>
      <sheetName val="RAW_MATERIAL7"/>
      <sheetName val="Cap'l_Input7"/>
      <sheetName val="(7__FR_&amp;_RR_axle_mass)7"/>
      <sheetName val="Pre-concept_AX07"/>
      <sheetName val="_48810真_xl__Glcest7"/>
      <sheetName val="_48810真_xls____7"/>
      <sheetName val="[48810真_xl??Glcest7"/>
      <sheetName val="[48810真_xls????7"/>
      <sheetName val="Point_27"/>
      <sheetName val="set_date7"/>
      <sheetName val="Eflex_bom7"/>
      <sheetName val="Cal_Mat_TB7"/>
      <sheetName val="dongia_(2)7"/>
      <sheetName val="P_2_VAR組合せ表7"/>
      <sheetName val="New_Prices7"/>
      <sheetName val="PL_BS_CF7"/>
      <sheetName val="2_대외공문7"/>
      <sheetName val="Drop_downs7"/>
      <sheetName val="4-Series_-_Control_Model7"/>
      <sheetName val="DEC_EO7"/>
      <sheetName val="C214_9306#257"/>
      <sheetName val="PS41_0406_KD7"/>
      <sheetName val="總檔__(2)7"/>
      <sheetName val="FUEL_FILLER7"/>
      <sheetName val="040_削除7"/>
      <sheetName val="TPM_Sheet3"/>
      <sheetName val="Current_Status3"/>
      <sheetName val="wip-Dec_3"/>
      <sheetName val="Balance_Sheet3"/>
      <sheetName val="Fixed_Assets3"/>
      <sheetName val="LCL_GENT0_4444,1_8JPN3"/>
      <sheetName val="Functional_Milest_#3_Checklist3"/>
      <sheetName val="Input_of_fleet_retail_vol__3"/>
      <sheetName val="General_Data3"/>
      <sheetName val="INVEST_LIST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Program_Data3"/>
      <sheetName val="Representative_3"/>
      <sheetName val="Exploded-FRT_DR3"/>
      <sheetName val="Exploded-RR_DR3"/>
      <sheetName val="Flow_Chart3"/>
      <sheetName val="Single_Part3"/>
      <sheetName val="Take_rate_Calc3"/>
      <sheetName val="Concept_IDS3"/>
      <sheetName val="Skin_Yield3"/>
      <sheetName val="CP_Description3"/>
      <sheetName val="CP_Instructions3"/>
      <sheetName val="Injected_Parts_List3"/>
      <sheetName val="Template_Log3"/>
      <sheetName val="IMM_selection_table3"/>
      <sheetName val="IMM_START-UP_(6)3"/>
      <sheetName val="IMM_START-UP_(5)3"/>
      <sheetName val="IMM_START-UP_(4)3"/>
      <sheetName val="IMM_START-UP_(3)3"/>
      <sheetName val="IMM_START-UP_(2)3"/>
      <sheetName val="Parts_Requiring_Orders3"/>
      <sheetName val="BOP_List3"/>
      <sheetName val="Raw_Mat_List3"/>
      <sheetName val="Inflation_per_year3"/>
      <sheetName val="[48810真_xl3"/>
      <sheetName val="[48810真_x̊3"/>
      <sheetName val="data_14"/>
      <sheetName val="ocean_voyage14"/>
      <sheetName val="OPERATING_HEAD12"/>
      <sheetName val="Kind_of_Service11"/>
      <sheetName val="2004_Labor11"/>
      <sheetName val="Service_Coming11"/>
      <sheetName val="FF-RC-ST_Showa_Only10"/>
      <sheetName val="問題課題(pattern_3)9"/>
      <sheetName val="ebom_excel9"/>
      <sheetName val="qad_bom9"/>
      <sheetName val="Trim_Dev_Materials10"/>
      <sheetName val="Non_Labour_Forecast10"/>
      <sheetName val="Costed_Parts_Matrix10"/>
      <sheetName val="Engineering_Assumptions10"/>
      <sheetName val="Labour_Forecast10"/>
      <sheetName val="Default_Rates9"/>
      <sheetName val="After_Sales_Supplier_#'s9"/>
      <sheetName val="FY99_Volume9"/>
      <sheetName val="TT_(13)10"/>
      <sheetName val="New_DYNA10"/>
      <sheetName val="Europe_PU-110"/>
      <sheetName val="結果一覧_ｼｰﾄ9"/>
      <sheetName val="PRIX_20099"/>
      <sheetName val="VAC_BLK_CALC_10"/>
      <sheetName val="Blank_AQR_(old)10"/>
      <sheetName val="CAP_PLAN10"/>
      <sheetName val="PKG_&amp;_FRT10"/>
      <sheetName val="PROCESS_INFO10"/>
      <sheetName val="Table_Master10"/>
      <sheetName val="Process_Summary10"/>
      <sheetName val="EPW_063010"/>
      <sheetName val="FB_sepa_S210"/>
      <sheetName val="JT3_0견적-구110"/>
      <sheetName val="Croisements_(Ai_-_Ej_-_Mk)_X810"/>
      <sheetName val="Report_Key10"/>
      <sheetName val="Original_ED&amp;D_summary10"/>
      <sheetName val="Total_Income_Statement10"/>
      <sheetName val="Price_J60E610"/>
      <sheetName val="Tooling_breakdown9"/>
      <sheetName val="HPS_Slit_Coil_(Centralia)9"/>
      <sheetName val="Stamping_Tool_building_Hrs9"/>
      <sheetName val="Stamping_Burden9"/>
      <sheetName val="PN_LIST9"/>
      <sheetName val="F7_Custom_Service_Center_(CSC)9"/>
      <sheetName val="F5_E1-TEI_9"/>
      <sheetName val="F5_Specific_expenses_Vol_Drop9"/>
      <sheetName val="F5_Specific_expenses9"/>
      <sheetName val="Japanese_Summary9"/>
      <sheetName val="Inputs_and_Data10"/>
      <sheetName val="DV_Release9"/>
      <sheetName val="342A_Block9"/>
      <sheetName val="391_各9"/>
      <sheetName val="LESCI_J779"/>
      <sheetName val="Read_me_first9"/>
      <sheetName val="organization_data9"/>
      <sheetName val="Labor_cost9"/>
      <sheetName val="SU_BOM_200712139"/>
      <sheetName val="Ideal_Cost9"/>
      <sheetName val="DD96_1_189"/>
      <sheetName val="cc_0214_23009"/>
      <sheetName val="Fert_ablauf9"/>
      <sheetName val="Antivol_D29"/>
      <sheetName val="Laser_Weld9"/>
      <sheetName val="LOAD_HOURS9"/>
      <sheetName val="5_UPS_Data9"/>
      <sheetName val="E_TOPICS9"/>
      <sheetName val="Product_Validation9"/>
      <sheetName val="Sales_price9"/>
      <sheetName val="A10_(2)9"/>
      <sheetName val="POLO_H_GP9"/>
      <sheetName val="IP2X_MCE9"/>
      <sheetName val="VW321_(Lavida_taxi)9"/>
      <sheetName val="IP24_RSB_CN9"/>
      <sheetName val="SK371_(PV20140226)降密方案9"/>
      <sheetName val="SK371_(PV20140226)_9"/>
      <sheetName val="SK371_(PV1)9"/>
      <sheetName val="KC_FOAM9"/>
      <sheetName val="B753__PV9"/>
      <sheetName val="B81C_(广州)9"/>
      <sheetName val="D2SC_PV9"/>
      <sheetName val="D2SC_DV9"/>
      <sheetName val="B753__PV_(2)9"/>
      <sheetName val="TFC_MY149"/>
      <sheetName val="ZP11_EU9"/>
      <sheetName val="SGM318_(3)9"/>
      <sheetName val="SGM318_(2)9"/>
      <sheetName val="IP21_MCE9"/>
      <sheetName val="SK253_SB(M-A_ENTRY_SB)9"/>
      <sheetName val="Model_S_FL(SK461)9"/>
      <sheetName val="LAVIDA_DERIVAT9"/>
      <sheetName val="Model_A_TAXI9"/>
      <sheetName val="SGM258_MY139"/>
      <sheetName val="New_Model_A201303049"/>
      <sheetName val="New_Model_A201209219"/>
      <sheetName val="New_Model_A9"/>
      <sheetName val="New_Model_A降密9"/>
      <sheetName val="IP22_EU&amp;UK9"/>
      <sheetName val="T4NA(2CN)_(2)9"/>
      <sheetName val="GAMMA_SUV9"/>
      <sheetName val="Model_H_GTI9"/>
      <sheetName val="New_Lavida9"/>
      <sheetName val="Model_A9"/>
      <sheetName val="IP22_CN_L-CAR9"/>
      <sheetName val="SGM201_R3_ISS9"/>
      <sheetName val="Model_S_MP129"/>
      <sheetName val="Model_F_FL9"/>
      <sheetName val="Model_H_Cross9"/>
      <sheetName val="New_Model_K9"/>
      <sheetName val="ZP11_MG9"/>
      <sheetName val="List_Data9"/>
      <sheetName val="Material_Tables9"/>
      <sheetName val="Weld_Tool9"/>
      <sheetName val="BOM_Input9"/>
      <sheetName val="Parts_List9"/>
      <sheetName val="Data_01019"/>
      <sheetName val="ECN-Mold_Progress9"/>
      <sheetName val="ALL_PARTS_PRICE_LIST9"/>
      <sheetName val="_DATA9"/>
      <sheetName val="表5-2_地区別CO2排出実績9"/>
      <sheetName val="Ass'y-A_(Day)9"/>
      <sheetName val="Annual_Sales8"/>
      <sheetName val="BU_Summary_Data9"/>
      <sheetName val="minimum_lot_size9"/>
      <sheetName val="Interior_Trim9"/>
      <sheetName val="VIM_Data9"/>
      <sheetName val="X61B_ZH2E_L1_#19"/>
      <sheetName val="Part_by_Part9"/>
      <sheetName val="Stock_Price9"/>
      <sheetName val="진행_DATA_(2)9"/>
      <sheetName val="Vol_&amp;_Assumpt9"/>
      <sheetName val="Roll_Out_-_Limit9"/>
      <sheetName val="Specific_Data9"/>
      <sheetName val="Input_Sheet9"/>
      <sheetName val="Plant_Data8"/>
      <sheetName val="Key_Function_in_Master_FMEA8"/>
      <sheetName val="Sales_by_Customer8"/>
      <sheetName val="094W原紙_8"/>
      <sheetName val="702_515_881t8"/>
      <sheetName val="Data_Table8"/>
      <sheetName val="4__Project_Plan8"/>
      <sheetName val="contract_AGER8"/>
      <sheetName val="contract_APOR8"/>
      <sheetName val="market_AGER8"/>
      <sheetName val="market_APOR8"/>
      <sheetName val="JCAE_Sale_Price8"/>
      <sheetName val="R_FJS_CAR_(old)8"/>
      <sheetName val="Process_means9"/>
      <sheetName val="Fixture_List9"/>
      <sheetName val="Sheet6_(3)8"/>
      <sheetName val="Customer_Part_Approval9"/>
      <sheetName val="Development_Start9"/>
      <sheetName val="Final_Production_Release9"/>
      <sheetName val="FUNCTION_CHART8"/>
      <sheetName val="Income_Statem9"/>
      <sheetName val="Mechanical_Handle_Grained9"/>
      <sheetName val="信息费用预算表(A4)_8"/>
      <sheetName val="01_3_28現在8"/>
      <sheetName val="Incr_Inv_Tool8"/>
      <sheetName val="HL_extract8"/>
      <sheetName val="CHHS_AVSS68"/>
      <sheetName val="Budget_base8"/>
      <sheetName val="FACT_B9"/>
      <sheetName val="Notice_Link9"/>
      <sheetName val="ALPL_0305149"/>
      <sheetName val="contents_(English)8"/>
      <sheetName val="設変通知書_(E)8"/>
      <sheetName val="Rev_#1_&amp;_#28"/>
      <sheetName val="IVP_und_Afa8"/>
      <sheetName val="Full_list_0204258"/>
      <sheetName val="Ref_IMM_Sizes8"/>
      <sheetName val="Prog_INFO8"/>
      <sheetName val="Format_info8"/>
      <sheetName val="?d?l??_(full-SUV)8"/>
      <sheetName val="RM_cost_Evapo_Standarti9"/>
      <sheetName val="RS_Sound_Add__Module9"/>
      <sheetName val="AM_6M_948"/>
      <sheetName val="ｺｽﾄ比較_(総括)8"/>
      <sheetName val="工程別見積り_(SP)8"/>
      <sheetName val="IAC_Quote_Processes8"/>
      <sheetName val="Sq_Area_INPUT8"/>
      <sheetName val="part_list_C58"/>
      <sheetName val="140N_Part_Local_(SE)8"/>
      <sheetName val="issue_destination8"/>
      <sheetName val="PSA_T78"/>
      <sheetName val="cycle_time_reduction9"/>
      <sheetName val="Base_Info9"/>
      <sheetName val="Cómputo_B8"/>
      <sheetName val="0_Cuota8"/>
      <sheetName val="LPIM_BLK_CALC8"/>
      <sheetName val="ASSET_PLAN8"/>
      <sheetName val="_Cycle_Times8"/>
      <sheetName val="DIE_CUT_ROLL_CALC8"/>
      <sheetName val="EFFICIENCY_VS_VOLUME8"/>
      <sheetName val="TOOL_INFO8"/>
      <sheetName val="Marea_MY8"/>
      <sheetName val="Brava-o_MY8"/>
      <sheetName val="P_TO8"/>
      <sheetName val="Part_Pictorials8"/>
      <sheetName val="Reference_8"/>
      <sheetName val="645a_9-18_PTO_4_38"/>
      <sheetName val="GG_S&amp;O_List8"/>
      <sheetName val="Operating_Plan_Changes8"/>
      <sheetName val="costes_internos8"/>
      <sheetName val="TMMI_SEQUOIA_20118"/>
      <sheetName val="Issues_log8"/>
      <sheetName val="A3C_Data8"/>
      <sheetName val="勤務ｼﾌﾄﾍﾞｰｽ表_下期8"/>
      <sheetName val="Poland_HL8"/>
      <sheetName val="Chart_Data_Formulas8"/>
      <sheetName val="Just_for_calculation8"/>
      <sheetName val="Barcode_D&amp;F8"/>
      <sheetName val="PN_LIST_(2)8"/>
      <sheetName val="PN_LIST_P33B8"/>
      <sheetName val="_48810真_xl8"/>
      <sheetName val="_48810真_xls8"/>
      <sheetName val="Sheet1_(2)8"/>
      <sheetName val="61B_(J)8"/>
      <sheetName val="X61B_(E)8"/>
      <sheetName val="Invoice_Aging8"/>
      <sheetName val="Open_AP8"/>
      <sheetName val="００･ＤＥ_Ｍ６２8"/>
      <sheetName val="Rubriques_MC8"/>
      <sheetName val="Hyp_DDRH8"/>
      <sheetName val="A-B(exp_)8"/>
      <sheetName val="_d_l___(full-SUV)8"/>
      <sheetName val="FmｸﾞﾗﾌVer_08"/>
      <sheetName val="参考_人員調査表8"/>
      <sheetName val="Cooling_Unit8"/>
      <sheetName val="GLOBAL_POWERTRAIN8"/>
      <sheetName val="PIC_PSI8"/>
      <sheetName val="HS_HB_NE_dr_18"/>
      <sheetName val="Forração_PP_DE8"/>
      <sheetName val="Exploded_End_Items8"/>
      <sheetName val="차체_품안표8"/>
      <sheetName val="CUSTOMER_(DETAIL)8"/>
      <sheetName val="Parameters_SSR8"/>
      <sheetName val="PCQIS_Warrty_data8"/>
      <sheetName val="Données_transversales_pays8"/>
      <sheetName val="Sheet1_(7)8"/>
      <sheetName val="OPER__SPECS8"/>
      <sheetName val="RAW_MATERIAL8"/>
      <sheetName val="尾门板总成_8"/>
      <sheetName val="Cap'l_Input8"/>
      <sheetName val="(7__FR_&amp;_RR_axle_mass)8"/>
      <sheetName val="Pre-concept_AX08"/>
      <sheetName val="_48810真_xl__Glcest8"/>
      <sheetName val="_48810真_xls____8"/>
      <sheetName val="[48810真_xl??Glcest8"/>
      <sheetName val="[48810真_xls????8"/>
      <sheetName val="Point_28"/>
      <sheetName val="set_date8"/>
      <sheetName val="Eflex_bom8"/>
      <sheetName val="Cal_Mat_TB8"/>
      <sheetName val="dongia_(2)8"/>
      <sheetName val="P_2_VAR組合せ表8"/>
      <sheetName val="New_Prices8"/>
      <sheetName val="PL_BS_CF8"/>
      <sheetName val="2_대외공문8"/>
      <sheetName val="Drop_downs8"/>
      <sheetName val="4-Series_-_Control_Model8"/>
      <sheetName val="DEC_EO8"/>
      <sheetName val="C214_9306#258"/>
      <sheetName val="PS41_0406_KD8"/>
      <sheetName val="總檔__(2)8"/>
      <sheetName val="FUEL_FILLER8"/>
      <sheetName val="040_削除8"/>
      <sheetName val="140_loabor5"/>
      <sheetName val="040_適用車種コード情報5"/>
      <sheetName val="CBD_Kolben5"/>
      <sheetName val="Customer_Claim_Year5"/>
      <sheetName val="C3_N_DC改造投資5"/>
      <sheetName val="Sum_Defect_OFF-LINE_GMI7005"/>
      <sheetName val="Lesson_Lern5"/>
      <sheetName val="Main_Model5"/>
      <sheetName val="サイクル_Cell_ID5"/>
      <sheetName val="SWS_MSG5"/>
      <sheetName val="Cost_20184"/>
      <sheetName val="Sheet_05"/>
      <sheetName val="Sheet_4_VTL5"/>
      <sheetName val="TB_Jan-Dec965"/>
      <sheetName val="Managerial_Remuneration-Dec965"/>
      <sheetName val="---_(2)5"/>
      <sheetName val="Waterfall__0_Toolb5"/>
      <sheetName val="PO_&amp;_SA_List5"/>
      <sheetName val="Start_Here5"/>
      <sheetName val="GRN_Report_0706-_03075"/>
      <sheetName val="Division__4"/>
      <sheetName val="2_????4"/>
      <sheetName val="Daily_1_14"/>
      <sheetName val="HE_BASE4"/>
      <sheetName val="DATA_SHEET4"/>
      <sheetName val="hvac_00_defect4"/>
      <sheetName val="GB-IC_Villingen_GG4"/>
      <sheetName val="Package_Presentation4"/>
      <sheetName val="Business_Plan4"/>
      <sheetName val="Burden_28004"/>
      <sheetName val="GMX_0024"/>
      <sheetName val="Sub-commodity_List4"/>
      <sheetName val="Costing_Wave_2_STT4"/>
      <sheetName val="BoM_(Wave_2)4"/>
      <sheetName val="1_28_08_450pm4"/>
      <sheetName val="FDR_BUDGET_2001_EISENACH4"/>
      <sheetName val="48810真_xls4"/>
      <sheetName val="RBC_(RNMP-005)4"/>
      <sheetName val="RNMP16_(2)4"/>
      <sheetName val="NNMP-003-K2_Ph14"/>
      <sheetName val="Blocking_Project4"/>
      <sheetName val="XBA_MY-19_Regulation-RNMP-0164"/>
      <sheetName val="Income_Statement4"/>
      <sheetName val="R_Specific_request_4"/>
      <sheetName val="COVER_RL_RECLINING4"/>
      <sheetName val="00_DOWNLOAD4"/>
      <sheetName val="Slide_core4"/>
      <sheetName val="Other_lifter4"/>
      <sheetName val="Tilted_lifter4"/>
      <sheetName val="TPM_Sheet4"/>
      <sheetName val="Current_Status4"/>
      <sheetName val="Man_power4"/>
      <sheetName val="aux_20044"/>
      <sheetName val="wip-Dec_4"/>
      <sheetName val="Balance_Sheet4"/>
      <sheetName val="Fixed_Assets4"/>
      <sheetName val="LCL_GENT0_4444,1_8JPN4"/>
      <sheetName val="Functional_Milest_#3_Checklist4"/>
      <sheetName val="Input_of_fleet_retail_vol__4"/>
      <sheetName val="General_Data4"/>
      <sheetName val="INVEST_LIST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Program_Data4"/>
      <sheetName val="Representative_4"/>
      <sheetName val="Exploded-FRT_DR4"/>
      <sheetName val="Exploded-RR_DR4"/>
      <sheetName val="Flow_Chart4"/>
      <sheetName val="Single_Part4"/>
      <sheetName val="Take_rate_Calc4"/>
      <sheetName val="Concept_IDS4"/>
      <sheetName val="Skin_Yield4"/>
      <sheetName val="CP_Description4"/>
      <sheetName val="CP_Instructions4"/>
      <sheetName val="Injected_Parts_List4"/>
      <sheetName val="Template_Log4"/>
      <sheetName val="IMM_selection_table4"/>
      <sheetName val="IMM_START-UP_(6)4"/>
      <sheetName val="IMM_START-UP_(5)4"/>
      <sheetName val="IMM_START-UP_(4)4"/>
      <sheetName val="IMM_START-UP_(3)4"/>
      <sheetName val="IMM_START-UP_(2)4"/>
      <sheetName val="MOTOc____ご__x005f_x0012___x005f_x0012_____9"/>
      <sheetName val="MOTOc_ࠀ_笰ごꒈ_x005f_x0012_ꐸ_x005f_x0012_뜝瞮__5"/>
      <sheetName val="MOTOc____ご__x005f_x0012___x005f_x0012____10"/>
      <sheetName val="MOTOc_ࠀ笰ごꒈ_x005f_x0012_ꐸ_x005f_x0012_뜝瞮猰ごࠀ5"/>
      <sheetName val="pad_assy4"/>
      <sheetName val="Pre_4"/>
      <sheetName val="Inv_4"/>
      <sheetName val="3_結果まとめ4"/>
      <sheetName val="att_1_2_NMUK_REQUIREMENTS4"/>
      <sheetName val="{Ref}_Hitachi_report_Q-Us_4"/>
      <sheetName val="Profile_EUR_OUTPUT4"/>
      <sheetName val="Profile_UK4"/>
      <sheetName val="972低減_10月4"/>
      <sheetName val="Cover_&amp;_list4"/>
      <sheetName val="P5_VC_Vehicle_Spec4"/>
      <sheetName val="MOTOc_?_?ご?_x005f_x0012_?_x005f_x0012_??__4"/>
      <sheetName val="MOTOc_?_?ご?_x005f_x0012_?_x005f_x0012_??_?4"/>
      <sheetName val="WTC_BODY一覧原紙4"/>
      <sheetName val="RX3_CBU4"/>
      <sheetName val="Update_6_014"/>
      <sheetName val="THAI向け_INST4"/>
      <sheetName val="MEX向け_INST4"/>
      <sheetName val="MEX向け_INST_PACKING_LIST4"/>
      <sheetName val="Parts_Requiring_Orders4"/>
      <sheetName val="BOP_List4"/>
      <sheetName val="Raw_Mat_List4"/>
      <sheetName val="Inflation_per_year4"/>
      <sheetName val="[48810真_xl4"/>
      <sheetName val="[48810真_x̊4"/>
      <sheetName val="data_17"/>
      <sheetName val="ocean_voyage17"/>
      <sheetName val="OPERATING_HEAD15"/>
      <sheetName val="Kind_of_Service14"/>
      <sheetName val="2004_Labor14"/>
      <sheetName val="Service_Coming14"/>
      <sheetName val="FF-RC-ST_Showa_Only13"/>
      <sheetName val="Plan_Sheet13"/>
      <sheetName val="BOM_TOP14"/>
      <sheetName val="Material_Input_Status14"/>
      <sheetName val="Vehicle_Parts_List14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3"/>
      <sheetName val="PRICE_STRAT_FOR_3F13"/>
      <sheetName val="J_or_E14"/>
      <sheetName val="MATRIZ_POR_AREA14"/>
      <sheetName val="full_(2)13"/>
      <sheetName val="MPL_技連13"/>
      <sheetName val="342E_BLOCK13"/>
      <sheetName val="Build_Sheets13"/>
      <sheetName val="問題課題(pattern_3)12"/>
      <sheetName val="ebom_excel12"/>
      <sheetName val="qad_bom12"/>
      <sheetName val="Trim_Dev_Materials13"/>
      <sheetName val="Non_Labour_Forecast13"/>
      <sheetName val="Costed_Parts_Matrix13"/>
      <sheetName val="Engineering_Assumptions13"/>
      <sheetName val="Labour_Forecast13"/>
      <sheetName val="Default_Rates12"/>
      <sheetName val="After_Sales_Supplier_#'s12"/>
      <sheetName val="FY99_Volume12"/>
      <sheetName val="TT_(13)13"/>
      <sheetName val="New_DYNA13"/>
      <sheetName val="Europe_PU-113"/>
      <sheetName val="結果一覧_ｼｰﾄ12"/>
      <sheetName val="PRIX_200912"/>
      <sheetName val="VAC_BLK_CALC_13"/>
      <sheetName val="Blank_AQR_(old)13"/>
      <sheetName val="CAP_PLAN13"/>
      <sheetName val="PKG_&amp;_FRT13"/>
      <sheetName val="PROCESS_INFO13"/>
      <sheetName val="Table_Master13"/>
      <sheetName val="Process_Summary13"/>
      <sheetName val="EPW_063013"/>
      <sheetName val="FB_sepa_S213"/>
      <sheetName val="JT3_0견적-구113"/>
      <sheetName val="Croisements_(Ai_-_Ej_-_Mk)_X813"/>
      <sheetName val="Report_Key13"/>
      <sheetName val="Original_ED&amp;D_summary13"/>
      <sheetName val="Total_Income_Statement13"/>
      <sheetName val="Price_J60E613"/>
      <sheetName val="Tooling_breakdown12"/>
      <sheetName val="HPS_Slit_Coil_(Centralia)12"/>
      <sheetName val="Stamping_Tool_building_Hrs12"/>
      <sheetName val="Stamping_Burden12"/>
      <sheetName val="PN_LIST12"/>
      <sheetName val="F7_Custom_Service_Center_(CSC12"/>
      <sheetName val="F5_E1-TEI_12"/>
      <sheetName val="F5_Specific_expenses_Vol_Drop12"/>
      <sheetName val="F5_Specific_expenses12"/>
      <sheetName val="Japanese_Summary12"/>
      <sheetName val="Inputs_and_Data13"/>
      <sheetName val="DV_Release12"/>
      <sheetName val="342A_Block12"/>
      <sheetName val="391_各12"/>
      <sheetName val="LESCI_J7712"/>
      <sheetName val="Read_me_first12"/>
      <sheetName val="organization_data12"/>
      <sheetName val="Labor_cost12"/>
      <sheetName val="SU_BOM_2007121312"/>
      <sheetName val="Ideal_Cost12"/>
      <sheetName val="DD96_1_1812"/>
      <sheetName val="cc_0214_230012"/>
      <sheetName val="Fert_ablauf12"/>
      <sheetName val="Antivol_D212"/>
      <sheetName val="Laser_Weld12"/>
      <sheetName val="LOAD_HOURS12"/>
      <sheetName val="5_UPS_Data12"/>
      <sheetName val="E_TOPICS12"/>
      <sheetName val="Product_Validation12"/>
      <sheetName val="Sales_price12"/>
      <sheetName val="A10_(2)12"/>
      <sheetName val="POLO_H_GP12"/>
      <sheetName val="IP2X_MCE12"/>
      <sheetName val="VW321_(Lavida_taxi)12"/>
      <sheetName val="IP24_RSB_CN12"/>
      <sheetName val="SK371_(PV20140226)降密方案12"/>
      <sheetName val="SK371_(PV20140226)_12"/>
      <sheetName val="SK371_(PV1)12"/>
      <sheetName val="KC_FOAM12"/>
      <sheetName val="B753__PV12"/>
      <sheetName val="B81C_(广州)12"/>
      <sheetName val="D2SC_PV12"/>
      <sheetName val="D2SC_DV12"/>
      <sheetName val="B753__PV_(2)12"/>
      <sheetName val="TFC_MY1412"/>
      <sheetName val="ZP11_EU12"/>
      <sheetName val="SGM318_(3)12"/>
      <sheetName val="SGM318_(2)12"/>
      <sheetName val="IP21_MCE12"/>
      <sheetName val="SK253_SB(M-A_ENTRY_SB)12"/>
      <sheetName val="Model_S_FL(SK461)12"/>
      <sheetName val="LAVIDA_DERIVAT12"/>
      <sheetName val="Model_A_TAXI12"/>
      <sheetName val="SGM258_MY1312"/>
      <sheetName val="New_Model_A2013030412"/>
      <sheetName val="New_Model_A2012092112"/>
      <sheetName val="New_Model_A12"/>
      <sheetName val="New_Model_A降密12"/>
      <sheetName val="IP22_EU&amp;UK12"/>
      <sheetName val="T4NA(2CN)_(2)12"/>
      <sheetName val="GAMMA_SUV12"/>
      <sheetName val="Model_H_GTI12"/>
      <sheetName val="New_Lavida12"/>
      <sheetName val="Model_A12"/>
      <sheetName val="IP22_CN_L-CAR12"/>
      <sheetName val="SGM201_R3_ISS12"/>
      <sheetName val="Model_S_MP1212"/>
      <sheetName val="Model_F_FL12"/>
      <sheetName val="Model_H_Cross12"/>
      <sheetName val="New_Model_K12"/>
      <sheetName val="ZP11_MG12"/>
      <sheetName val="List_Data12"/>
      <sheetName val="Material_Tables12"/>
      <sheetName val="Weld_Tool12"/>
      <sheetName val="BOM_Input12"/>
      <sheetName val="Parts_List12"/>
      <sheetName val="Data_010112"/>
      <sheetName val="ECN-Mold_Progress12"/>
      <sheetName val="ALL_PARTS_PRICE_LIST12"/>
      <sheetName val="_DATA12"/>
      <sheetName val="表5-2_地区別CO2排出実績12"/>
      <sheetName val="Ass'y-A_(Day)12"/>
      <sheetName val="Annual_Sales11"/>
      <sheetName val="BU_Summary_Data12"/>
      <sheetName val="minimum_lot_size12"/>
      <sheetName val="Interior_Trim12"/>
      <sheetName val="VIM_Data12"/>
      <sheetName val="X61B_ZH2E_L1_#112"/>
      <sheetName val="Part_by_Part12"/>
      <sheetName val="Stock_Price12"/>
      <sheetName val="진행_DATA_(2)12"/>
      <sheetName val="Vol_&amp;_Assumpt12"/>
      <sheetName val="Roll_Out_-_Limit12"/>
      <sheetName val="Specific_Data12"/>
      <sheetName val="Input_Sheet12"/>
      <sheetName val="Plant_Data11"/>
      <sheetName val="Key_Function_in_Master_FMEA11"/>
      <sheetName val="Sales_by_Customer11"/>
      <sheetName val="094W原紙_11"/>
      <sheetName val="702_515_881t11"/>
      <sheetName val="Data_Table11"/>
      <sheetName val="4__Project_Plan11"/>
      <sheetName val="contract_AGER11"/>
      <sheetName val="contract_APOR11"/>
      <sheetName val="market_AGER11"/>
      <sheetName val="market_APOR11"/>
      <sheetName val="JCAE_Sale_Price11"/>
      <sheetName val="R_FJS_CAR_(old)11"/>
      <sheetName val="Process_means12"/>
      <sheetName val="Fixture_List12"/>
      <sheetName val="Sheet6_(3)11"/>
      <sheetName val="Customer_Part_Approval12"/>
      <sheetName val="Development_Start12"/>
      <sheetName val="Final_Production_Release12"/>
      <sheetName val="FUNCTION_CHART11"/>
      <sheetName val="Income_Statem12"/>
      <sheetName val="Mechanical_Handle_Grained12"/>
      <sheetName val="信息费用预算表(A4)_11"/>
      <sheetName val="01_3_28現在11"/>
      <sheetName val="Incr_Inv_Tool11"/>
      <sheetName val="HL_extract11"/>
      <sheetName val="CHHS_AVSS611"/>
      <sheetName val="Budget_base11"/>
      <sheetName val="FACT_B12"/>
      <sheetName val="Notice_Link12"/>
      <sheetName val="ALPL_03051412"/>
      <sheetName val="contents_(English)11"/>
      <sheetName val="設変通知書_(E)11"/>
      <sheetName val="Rev_#1_&amp;_#211"/>
      <sheetName val="IVP_und_Afa11"/>
      <sheetName val="Full_list_02042511"/>
      <sheetName val="Ref_IMM_Sizes11"/>
      <sheetName val="Prog_INFO11"/>
      <sheetName val="Format_info11"/>
      <sheetName val="?d?l??_(full-SUV)11"/>
      <sheetName val="RM_cost_Evapo_Standarti12"/>
      <sheetName val="RS_Sound_Add__Module12"/>
      <sheetName val="AM_6M_9411"/>
      <sheetName val="ｺｽﾄ比較_(総括)11"/>
      <sheetName val="工程別見積り_(SP)11"/>
      <sheetName val="IAC_Quote_Processes11"/>
      <sheetName val="Sq_Area_INPUT11"/>
      <sheetName val="part_list_C511"/>
      <sheetName val="140N_Part_Local_(SE)11"/>
      <sheetName val="issue_destination11"/>
      <sheetName val="PSA_T711"/>
      <sheetName val="cycle_time_reduction12"/>
      <sheetName val="Base_Info12"/>
      <sheetName val="Cómputo_B11"/>
      <sheetName val="0_Cuota11"/>
      <sheetName val="LPIM_BLK_CALC11"/>
      <sheetName val="ASSET_PLAN11"/>
      <sheetName val="_Cycle_Times11"/>
      <sheetName val="DIE_CUT_ROLL_CALC11"/>
      <sheetName val="EFFICIENCY_VS_VOLUME11"/>
      <sheetName val="TOOL_INFO11"/>
      <sheetName val="Marea_MY11"/>
      <sheetName val="Brava-o_MY11"/>
      <sheetName val="P_TO11"/>
      <sheetName val="Part_Pictorials11"/>
      <sheetName val="Reference_11"/>
      <sheetName val="645a_9-18_PTO_4_311"/>
      <sheetName val="GG_S&amp;O_List11"/>
      <sheetName val="Operating_Plan_Changes11"/>
      <sheetName val="costes_internos11"/>
      <sheetName val="TMMI_SEQUOIA_201111"/>
      <sheetName val="Issues_log11"/>
      <sheetName val="A3C_Data11"/>
      <sheetName val="勤務ｼﾌﾄﾍﾞｰｽ表_下期11"/>
      <sheetName val="Poland_HL11"/>
      <sheetName val="Chart_Data_Formulas11"/>
      <sheetName val="Just_for_calculation11"/>
      <sheetName val="Barcode_D&amp;F11"/>
      <sheetName val="PN_LIST_(2)11"/>
      <sheetName val="PN_LIST_P33B11"/>
      <sheetName val="_48810真_xl11"/>
      <sheetName val="_48810真_xls11"/>
      <sheetName val="Sheet1_(2)11"/>
      <sheetName val="61B_(J)11"/>
      <sheetName val="X61B_(E)11"/>
      <sheetName val="Invoice_Aging11"/>
      <sheetName val="Open_AP11"/>
      <sheetName val="００･ＤＥ_Ｍ６２11"/>
      <sheetName val="Rubriques_MC11"/>
      <sheetName val="Hyp_DDRH11"/>
      <sheetName val="A-B(exp_)11"/>
      <sheetName val="_d_l___(full-SUV)11"/>
      <sheetName val="FmｸﾞﾗﾌVer_011"/>
      <sheetName val="参考_人員調査表11"/>
      <sheetName val="Cooling_Unit11"/>
      <sheetName val="GLOBAL_POWERTRAIN11"/>
      <sheetName val="PIC_PSI11"/>
      <sheetName val="HS_HB_NE_dr_111"/>
      <sheetName val="Forração_PP_DE11"/>
      <sheetName val="Exploded_End_Items11"/>
      <sheetName val="차체_품안표11"/>
      <sheetName val="CUSTOMER_(DETAIL)11"/>
      <sheetName val="Parameters_SSR11"/>
      <sheetName val="PCQIS_Warrty_data11"/>
      <sheetName val="Données_transversales_pays11"/>
      <sheetName val="Sheet1_(7)11"/>
      <sheetName val="OPER__SPECS11"/>
      <sheetName val="RAW_MATERIAL11"/>
      <sheetName val="尾门板总成_11"/>
      <sheetName val="Cap'l_Input11"/>
      <sheetName val="(7__FR_&amp;_RR_axle_mass)11"/>
      <sheetName val="Pre-concept_AX011"/>
      <sheetName val="_48810真_xl__Glcest11"/>
      <sheetName val="_48810真_xls____11"/>
      <sheetName val="[48810真_xl??Glcest11"/>
      <sheetName val="[48810真_xls????11"/>
      <sheetName val="Point_211"/>
      <sheetName val="set_date11"/>
      <sheetName val="Eflex_bom11"/>
      <sheetName val="Cal_Mat_TB11"/>
      <sheetName val="dongia_(2)11"/>
      <sheetName val="P_2_VAR組合せ表11"/>
      <sheetName val="New_Prices11"/>
      <sheetName val="PL_BS_CF11"/>
      <sheetName val="2_대외공문11"/>
      <sheetName val="Drop_downs11"/>
      <sheetName val="4-Series_-_Control_Model11"/>
      <sheetName val="DEC_EO11"/>
      <sheetName val="C214_9306#2511"/>
      <sheetName val="PS41_0406_KD11"/>
      <sheetName val="總檔__(2)11"/>
      <sheetName val="FUEL_FILLER11"/>
      <sheetName val="040_削除11"/>
      <sheetName val="140_loabor8"/>
      <sheetName val="040_適用車種コード情報8"/>
      <sheetName val="CBD_Kolben8"/>
      <sheetName val="Customer_Claim_Year8"/>
      <sheetName val="C3_N_DC改造投資8"/>
      <sheetName val="Sum_Defect_OFF-LINE_GMI7008"/>
      <sheetName val="Lesson_Lern8"/>
      <sheetName val="Main_Model8"/>
      <sheetName val="サイクル_Cell_ID8"/>
      <sheetName val="SWS_MSG8"/>
      <sheetName val="Cost_20187"/>
      <sheetName val="Sheet_08"/>
      <sheetName val="Sheet_4_VTL8"/>
      <sheetName val="TB_Jan-Dec968"/>
      <sheetName val="Managerial_Remuneration-Dec968"/>
      <sheetName val="---_(2)8"/>
      <sheetName val="Waterfall__0_Toolb8"/>
      <sheetName val="PO_&amp;_SA_List8"/>
      <sheetName val="Start_Here8"/>
      <sheetName val="GRN_Report_0706-_03078"/>
      <sheetName val="Division__7"/>
      <sheetName val="2_????7"/>
      <sheetName val="Daily_1_17"/>
      <sheetName val="HE_BASE7"/>
      <sheetName val="DATA_SHEET7"/>
      <sheetName val="hvac_00_defect7"/>
      <sheetName val="GB-IC_Villingen_GG7"/>
      <sheetName val="Package_Presentation7"/>
      <sheetName val="Business_Plan7"/>
      <sheetName val="Burden_28007"/>
      <sheetName val="GMX_0027"/>
      <sheetName val="Sub-commodity_List7"/>
      <sheetName val="Costing_Wave_2_STT7"/>
      <sheetName val="BoM_(Wave_2)7"/>
      <sheetName val="1_28_08_450pm7"/>
      <sheetName val="FDR_BUDGET_2001_EISENACH7"/>
      <sheetName val="48810真_xls7"/>
      <sheetName val="RBC_(RNMP-005)7"/>
      <sheetName val="RNMP16_(2)7"/>
      <sheetName val="NNMP-003-K2_Ph17"/>
      <sheetName val="Blocking_Project7"/>
      <sheetName val="XBA_MY-19_Regulation-RNMP-0167"/>
      <sheetName val="Income_Statement7"/>
      <sheetName val="R_Specific_request_7"/>
      <sheetName val="COVER_RL_RECLINING7"/>
      <sheetName val="00_DOWNLOAD7"/>
      <sheetName val="Slide_core7"/>
      <sheetName val="Other_lifter7"/>
      <sheetName val="Tilted_lifter7"/>
      <sheetName val="TPM_Sheet7"/>
      <sheetName val="Current_Status7"/>
      <sheetName val="Man_power7"/>
      <sheetName val="aux_20047"/>
      <sheetName val="wip-Dec_7"/>
      <sheetName val="Balance_Sheet7"/>
      <sheetName val="Fixed_Assets7"/>
      <sheetName val="LCL_GENT0_4444,1_8JPN7"/>
      <sheetName val="Functional_Milest_#3_Checklist7"/>
      <sheetName val="Input_of_fleet_retail_vol__7"/>
      <sheetName val="General_Data7"/>
      <sheetName val="INVEST_LIST7"/>
      <sheetName val="QOS_Graph7"/>
      <sheetName val="Offshoring_MODEL7"/>
      <sheetName val="Multiple_Choice_Data7"/>
      <sheetName val="Program_Effort_matrix7"/>
      <sheetName val="Data_Source7"/>
      <sheetName val="Data_Validation7"/>
      <sheetName val="Program_Data7"/>
      <sheetName val="Representative_7"/>
      <sheetName val="Exploded-FRT_DR7"/>
      <sheetName val="Exploded-RR_DR7"/>
      <sheetName val="Flow_Chart7"/>
      <sheetName val="Single_Part7"/>
      <sheetName val="Take_rate_Calc7"/>
      <sheetName val="Concept_IDS7"/>
      <sheetName val="Skin_Yield7"/>
      <sheetName val="CP_Description7"/>
      <sheetName val="CP_Instructions7"/>
      <sheetName val="Injected_Parts_List7"/>
      <sheetName val="Template_Log7"/>
      <sheetName val="IMM_selection_table7"/>
      <sheetName val="IMM_START-UP_(6)7"/>
      <sheetName val="IMM_START-UP_(5)7"/>
      <sheetName val="IMM_START-UP_(4)7"/>
      <sheetName val="IMM_START-UP_(3)7"/>
      <sheetName val="IMM_START-UP_(2)7"/>
      <sheetName val="MOTOc____ご__x005f_x0012___x005f_x0012____15"/>
      <sheetName val="MOTOc_ࠀ_笰ごꒈ_x005f_x0012_ꐸ_x005f_x0012_뜝瞮__8"/>
      <sheetName val="MOTOc____ご__x005f_x0012___x005f_x0012____16"/>
      <sheetName val="MOTOc_ࠀ笰ごꒈ_x005f_x0012_ꐸ_x005f_x0012_뜝瞮猰ごࠀ8"/>
      <sheetName val="pad_assy7"/>
      <sheetName val="Pre_7"/>
      <sheetName val="Inv_7"/>
      <sheetName val="3_結果まとめ7"/>
      <sheetName val="att_1_2_NMUK_REQUIREMENTS7"/>
      <sheetName val="{Ref}_Hitachi_report_Q-Us_7"/>
      <sheetName val="Profile_EUR_OUTPUT7"/>
      <sheetName val="Profile_UK7"/>
      <sheetName val="972低減_10月7"/>
      <sheetName val="Cover_&amp;_list7"/>
      <sheetName val="P5_VC_Vehicle_Spec7"/>
      <sheetName val="MOTOc_?_?ご?_x005f_x0012_?_x005f_x0012_??__7"/>
      <sheetName val="MOTOc_?_?ご?_x005f_x0012_?_x005f_x0012_??_?7"/>
      <sheetName val="WTC_BODY一覧原紙7"/>
      <sheetName val="RX3_CBU7"/>
      <sheetName val="Update_6_017"/>
      <sheetName val="THAI向け_INST7"/>
      <sheetName val="MEX向け_INST7"/>
      <sheetName val="MEX向け_INST_PACKING_LIST7"/>
      <sheetName val="Parts_Requiring_Orders7"/>
      <sheetName val="BOP_List7"/>
      <sheetName val="Raw_Mat_List7"/>
      <sheetName val="Inflation_per_year7"/>
      <sheetName val="[48810真_xl7"/>
      <sheetName val="[48810真_x̊7"/>
      <sheetName val="data_15"/>
      <sheetName val="ocean_voyage15"/>
      <sheetName val="OPERATING_HEAD13"/>
      <sheetName val="Kind_of_Service12"/>
      <sheetName val="2004_Labor12"/>
      <sheetName val="Service_Coming12"/>
      <sheetName val="FF-RC-ST_Showa_Only11"/>
      <sheetName val="Seatbelt_Guides12"/>
      <sheetName val="Stowage_Tray12"/>
      <sheetName val="J_or_E12"/>
      <sheetName val="MATRIZ_POR_AREA12"/>
      <sheetName val="問題課題(pattern_3)10"/>
      <sheetName val="ebom_excel10"/>
      <sheetName val="qad_bom10"/>
      <sheetName val="Trim_Dev_Materials11"/>
      <sheetName val="Non_Labour_Forecast11"/>
      <sheetName val="Costed_Parts_Matrix11"/>
      <sheetName val="Engineering_Assumptions11"/>
      <sheetName val="Labour_Forecast11"/>
      <sheetName val="Default_Rates10"/>
      <sheetName val="After_Sales_Supplier_#'s10"/>
      <sheetName val="FY99_Volume10"/>
      <sheetName val="TT_(13)11"/>
      <sheetName val="New_DYNA11"/>
      <sheetName val="Europe_PU-111"/>
      <sheetName val="結果一覧_ｼｰﾄ10"/>
      <sheetName val="PRIX_200910"/>
      <sheetName val="VAC_BLK_CALC_11"/>
      <sheetName val="Blank_AQR_(old)11"/>
      <sheetName val="CAP_PLAN11"/>
      <sheetName val="PKG_&amp;_FRT11"/>
      <sheetName val="PROCESS_INFO11"/>
      <sheetName val="Table_Master11"/>
      <sheetName val="Process_Summary11"/>
      <sheetName val="EPW_063011"/>
      <sheetName val="FB_sepa_S211"/>
      <sheetName val="JT3_0견적-구111"/>
      <sheetName val="Croisements_(Ai_-_Ej_-_Mk)_X811"/>
      <sheetName val="Report_Key11"/>
      <sheetName val="Original_ED&amp;D_summary11"/>
      <sheetName val="Total_Income_Statement11"/>
      <sheetName val="Price_J60E611"/>
      <sheetName val="Tooling_breakdown10"/>
      <sheetName val="HPS_Slit_Coil_(Centralia)10"/>
      <sheetName val="Stamping_Tool_building_Hrs10"/>
      <sheetName val="Stamping_Burden10"/>
      <sheetName val="PN_LIST10"/>
      <sheetName val="F7_Custom_Service_Center_(CSC10"/>
      <sheetName val="F5_E1-TEI_10"/>
      <sheetName val="F5_Specific_expenses_Vol_Drop10"/>
      <sheetName val="F5_Specific_expenses10"/>
      <sheetName val="Japanese_Summary10"/>
      <sheetName val="Inputs_and_Data11"/>
      <sheetName val="DV_Release10"/>
      <sheetName val="342A_Block10"/>
      <sheetName val="391_各10"/>
      <sheetName val="LESCI_J7710"/>
      <sheetName val="Read_me_first10"/>
      <sheetName val="organization_data10"/>
      <sheetName val="Labor_cost10"/>
      <sheetName val="SU_BOM_2007121310"/>
      <sheetName val="Ideal_Cost10"/>
      <sheetName val="DD96_1_1810"/>
      <sheetName val="cc_0214_230010"/>
      <sheetName val="Fert_ablauf10"/>
      <sheetName val="Antivol_D210"/>
      <sheetName val="Laser_Weld10"/>
      <sheetName val="LOAD_HOURS10"/>
      <sheetName val="5_UPS_Data10"/>
      <sheetName val="E_TOPICS10"/>
      <sheetName val="Product_Validation10"/>
      <sheetName val="Sales_price10"/>
      <sheetName val="A10_(2)10"/>
      <sheetName val="POLO_H_GP10"/>
      <sheetName val="IP2X_MCE10"/>
      <sheetName val="VW321_(Lavida_taxi)10"/>
      <sheetName val="IP24_RSB_CN10"/>
      <sheetName val="SK371_(PV20140226)降密方案10"/>
      <sheetName val="SK371_(PV20140226)_10"/>
      <sheetName val="SK371_(PV1)10"/>
      <sheetName val="KC_FOAM10"/>
      <sheetName val="B753__PV10"/>
      <sheetName val="B81C_(广州)10"/>
      <sheetName val="D2SC_PV10"/>
      <sheetName val="D2SC_DV10"/>
      <sheetName val="B753__PV_(2)10"/>
      <sheetName val="TFC_MY1410"/>
      <sheetName val="ZP11_EU10"/>
      <sheetName val="SGM318_(3)10"/>
      <sheetName val="SGM318_(2)10"/>
      <sheetName val="IP21_MCE10"/>
      <sheetName val="SK253_SB(M-A_ENTRY_SB)10"/>
      <sheetName val="Model_S_FL(SK461)10"/>
      <sheetName val="LAVIDA_DERIVAT10"/>
      <sheetName val="Model_A_TAXI10"/>
      <sheetName val="SGM258_MY1310"/>
      <sheetName val="New_Model_A2013030410"/>
      <sheetName val="New_Model_A2012092110"/>
      <sheetName val="New_Model_A10"/>
      <sheetName val="New_Model_A降密10"/>
      <sheetName val="IP22_EU&amp;UK10"/>
      <sheetName val="T4NA(2CN)_(2)10"/>
      <sheetName val="GAMMA_SUV10"/>
      <sheetName val="Model_H_GTI10"/>
      <sheetName val="New_Lavida10"/>
      <sheetName val="Model_A10"/>
      <sheetName val="IP22_CN_L-CAR10"/>
      <sheetName val="SGM201_R3_ISS10"/>
      <sheetName val="Model_S_MP1210"/>
      <sheetName val="Model_F_FL10"/>
      <sheetName val="Model_H_Cross10"/>
      <sheetName val="New_Model_K10"/>
      <sheetName val="ZP11_MG10"/>
      <sheetName val="List_Data10"/>
      <sheetName val="Material_Tables10"/>
      <sheetName val="Weld_Tool10"/>
      <sheetName val="BOM_Input10"/>
      <sheetName val="Parts_List10"/>
      <sheetName val="Data_010110"/>
      <sheetName val="ECN-Mold_Progress10"/>
      <sheetName val="ALL_PARTS_PRICE_LIST10"/>
      <sheetName val="_DATA10"/>
      <sheetName val="表5-2_地区別CO2排出実績10"/>
      <sheetName val="Ass'y-A_(Day)10"/>
      <sheetName val="Annual_Sales9"/>
      <sheetName val="BU_Summary_Data10"/>
      <sheetName val="minimum_lot_size10"/>
      <sheetName val="Interior_Trim10"/>
      <sheetName val="VIM_Data10"/>
      <sheetName val="X61B_ZH2E_L1_#110"/>
      <sheetName val="Part_by_Part10"/>
      <sheetName val="Stock_Price10"/>
      <sheetName val="진행_DATA_(2)10"/>
      <sheetName val="Vol_&amp;_Assumpt10"/>
      <sheetName val="Roll_Out_-_Limit10"/>
      <sheetName val="Specific_Data10"/>
      <sheetName val="Input_Sheet10"/>
      <sheetName val="Plant_Data9"/>
      <sheetName val="Key_Function_in_Master_FMEA9"/>
      <sheetName val="Sales_by_Customer9"/>
      <sheetName val="094W原紙_9"/>
      <sheetName val="702_515_881t9"/>
      <sheetName val="Data_Table9"/>
      <sheetName val="4__Project_Plan9"/>
      <sheetName val="contract_AGER9"/>
      <sheetName val="contract_APOR9"/>
      <sheetName val="market_AGER9"/>
      <sheetName val="market_APOR9"/>
      <sheetName val="JCAE_Sale_Price9"/>
      <sheetName val="R_FJS_CAR_(old)9"/>
      <sheetName val="Process_means10"/>
      <sheetName val="Fixture_List10"/>
      <sheetName val="Sheet6_(3)9"/>
      <sheetName val="Customer_Part_Approval10"/>
      <sheetName val="Development_Start10"/>
      <sheetName val="Final_Production_Release10"/>
      <sheetName val="FUNCTION_CHART9"/>
      <sheetName val="Income_Statem10"/>
      <sheetName val="Mechanical_Handle_Grained10"/>
      <sheetName val="信息费用预算表(A4)_9"/>
      <sheetName val="01_3_28現在9"/>
      <sheetName val="Incr_Inv_Tool9"/>
      <sheetName val="HL_extract9"/>
      <sheetName val="CHHS_AVSS69"/>
      <sheetName val="Budget_base9"/>
      <sheetName val="FACT_B10"/>
      <sheetName val="Notice_Link10"/>
      <sheetName val="ALPL_03051410"/>
      <sheetName val="contents_(English)9"/>
      <sheetName val="設変通知書_(E)9"/>
      <sheetName val="Rev_#1_&amp;_#29"/>
      <sheetName val="IVP_und_Afa9"/>
      <sheetName val="Full_list_0204259"/>
      <sheetName val="Ref_IMM_Sizes9"/>
      <sheetName val="Prog_INFO9"/>
      <sheetName val="Format_info9"/>
      <sheetName val="?d?l??_(full-SUV)9"/>
      <sheetName val="RM_cost_Evapo_Standarti10"/>
      <sheetName val="RS_Sound_Add__Module10"/>
      <sheetName val="AM_6M_949"/>
      <sheetName val="ｺｽﾄ比較_(総括)9"/>
      <sheetName val="工程別見積り_(SP)9"/>
      <sheetName val="IAC_Quote_Processes9"/>
      <sheetName val="Sq_Area_INPUT9"/>
      <sheetName val="part_list_C59"/>
      <sheetName val="140N_Part_Local_(SE)9"/>
      <sheetName val="issue_destination9"/>
      <sheetName val="PSA_T79"/>
      <sheetName val="cycle_time_reduction10"/>
      <sheetName val="Base_Info10"/>
      <sheetName val="Cómputo_B9"/>
      <sheetName val="0_Cuota9"/>
      <sheetName val="LPIM_BLK_CALC9"/>
      <sheetName val="ASSET_PLAN9"/>
      <sheetName val="_Cycle_Times9"/>
      <sheetName val="DIE_CUT_ROLL_CALC9"/>
      <sheetName val="EFFICIENCY_VS_VOLUME9"/>
      <sheetName val="TOOL_INFO9"/>
      <sheetName val="Marea_MY9"/>
      <sheetName val="Brava-o_MY9"/>
      <sheetName val="P_TO9"/>
      <sheetName val="Part_Pictorials9"/>
      <sheetName val="Reference_9"/>
      <sheetName val="645a_9-18_PTO_4_39"/>
      <sheetName val="GG_S&amp;O_List9"/>
      <sheetName val="Operating_Plan_Changes9"/>
      <sheetName val="costes_internos9"/>
      <sheetName val="TMMI_SEQUOIA_20119"/>
      <sheetName val="Issues_log9"/>
      <sheetName val="A3C_Data9"/>
      <sheetName val="勤務ｼﾌﾄﾍﾞｰｽ表_下期9"/>
      <sheetName val="Poland_HL9"/>
      <sheetName val="Chart_Data_Formulas9"/>
      <sheetName val="Just_for_calculation9"/>
      <sheetName val="Barcode_D&amp;F9"/>
      <sheetName val="PN_LIST_(2)9"/>
      <sheetName val="PN_LIST_P33B9"/>
      <sheetName val="_48810真_xl9"/>
      <sheetName val="_48810真_xls9"/>
      <sheetName val="Sheet1_(2)9"/>
      <sheetName val="61B_(J)9"/>
      <sheetName val="X61B_(E)9"/>
      <sheetName val="Invoice_Aging9"/>
      <sheetName val="Open_AP9"/>
      <sheetName val="００･ＤＥ_Ｍ６２9"/>
      <sheetName val="Rubriques_MC9"/>
      <sheetName val="Hyp_DDRH9"/>
      <sheetName val="A-B(exp_)9"/>
      <sheetName val="_d_l___(full-SUV)9"/>
      <sheetName val="FmｸﾞﾗﾌVer_09"/>
      <sheetName val="参考_人員調査表9"/>
      <sheetName val="Cooling_Unit9"/>
      <sheetName val="GLOBAL_POWERTRAIN9"/>
      <sheetName val="PIC_PSI9"/>
      <sheetName val="HS_HB_NE_dr_19"/>
      <sheetName val="Forração_PP_DE9"/>
      <sheetName val="Exploded_End_Items9"/>
      <sheetName val="차체_품안표9"/>
      <sheetName val="CUSTOMER_(DETAIL)9"/>
      <sheetName val="Parameters_SSR9"/>
      <sheetName val="PCQIS_Warrty_data9"/>
      <sheetName val="Données_transversales_pays9"/>
      <sheetName val="Sheet1_(7)9"/>
      <sheetName val="OPER__SPECS9"/>
      <sheetName val="RAW_MATERIAL9"/>
      <sheetName val="尾门板总成_9"/>
      <sheetName val="Cap'l_Input9"/>
      <sheetName val="(7__FR_&amp;_RR_axle_mass)9"/>
      <sheetName val="Pre-concept_AX09"/>
      <sheetName val="_48810真_xl__Glcest9"/>
      <sheetName val="_48810真_xls____9"/>
      <sheetName val="[48810真_xl??Glcest9"/>
      <sheetName val="[48810真_xls????9"/>
      <sheetName val="Point_29"/>
      <sheetName val="set_date9"/>
      <sheetName val="Eflex_bom9"/>
      <sheetName val="Cal_Mat_TB9"/>
      <sheetName val="dongia_(2)9"/>
      <sheetName val="P_2_VAR組合せ表9"/>
      <sheetName val="New_Prices9"/>
      <sheetName val="PL_BS_CF9"/>
      <sheetName val="2_대외공문9"/>
      <sheetName val="Drop_downs9"/>
      <sheetName val="4-Series_-_Control_Model9"/>
      <sheetName val="DEC_EO9"/>
      <sheetName val="C214_9306#259"/>
      <sheetName val="PS41_0406_KD9"/>
      <sheetName val="總檔__(2)9"/>
      <sheetName val="FUEL_FILLER9"/>
      <sheetName val="040_削除9"/>
      <sheetName val="140_loabor6"/>
      <sheetName val="040_適用車種コード情報6"/>
      <sheetName val="CBD_Kolben6"/>
      <sheetName val="Customer_Claim_Year6"/>
      <sheetName val="C3_N_DC改造投資6"/>
      <sheetName val="Sum_Defect_OFF-LINE_GMI7006"/>
      <sheetName val="Lesson_Lern6"/>
      <sheetName val="Main_Model6"/>
      <sheetName val="サイクル_Cell_ID6"/>
      <sheetName val="SWS_MSG6"/>
      <sheetName val="Cost_20185"/>
      <sheetName val="Sheet_06"/>
      <sheetName val="Sheet_4_VTL6"/>
      <sheetName val="TB_Jan-Dec966"/>
      <sheetName val="Managerial_Remuneration-Dec966"/>
      <sheetName val="---_(2)6"/>
      <sheetName val="Waterfall__0_Toolb6"/>
      <sheetName val="PO_&amp;_SA_List6"/>
      <sheetName val="Start_Here6"/>
      <sheetName val="GRN_Report_0706-_03076"/>
      <sheetName val="Division__5"/>
      <sheetName val="2_????5"/>
      <sheetName val="Daily_1_15"/>
      <sheetName val="HE_BASE5"/>
      <sheetName val="DATA_SHEET5"/>
      <sheetName val="hvac_00_defect5"/>
      <sheetName val="GB-IC_Villingen_GG5"/>
      <sheetName val="Package_Presentation5"/>
      <sheetName val="Business_Plan5"/>
      <sheetName val="Burden_28005"/>
      <sheetName val="GMX_0025"/>
      <sheetName val="Sub-commodity_List5"/>
      <sheetName val="Costing_Wave_2_STT5"/>
      <sheetName val="BoM_(Wave_2)5"/>
      <sheetName val="1_28_08_450pm5"/>
      <sheetName val="FDR_BUDGET_2001_EISENACH5"/>
      <sheetName val="48810真_xls5"/>
      <sheetName val="RBC_(RNMP-005)5"/>
      <sheetName val="RNMP16_(2)5"/>
      <sheetName val="NNMP-003-K2_Ph15"/>
      <sheetName val="Blocking_Project5"/>
      <sheetName val="XBA_MY-19_Regulation-RNMP-0165"/>
      <sheetName val="Income_Statement5"/>
      <sheetName val="R_Specific_request_5"/>
      <sheetName val="COVER_RL_RECLINING5"/>
      <sheetName val="00_DOWNLOAD5"/>
      <sheetName val="Slide_core5"/>
      <sheetName val="Other_lifter5"/>
      <sheetName val="Tilted_lifter5"/>
      <sheetName val="TPM_Sheet5"/>
      <sheetName val="Current_Status5"/>
      <sheetName val="Man_power5"/>
      <sheetName val="aux_20045"/>
      <sheetName val="wip-Dec_5"/>
      <sheetName val="Balance_Sheet5"/>
      <sheetName val="Fixed_Assets5"/>
      <sheetName val="LCL_GENT0_4444,1_8JPN5"/>
      <sheetName val="Functional_Milest_#3_Checklist5"/>
      <sheetName val="Input_of_fleet_retail_vol__5"/>
      <sheetName val="General_Data5"/>
      <sheetName val="INVEST_LIST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Program_Data5"/>
      <sheetName val="Representative_5"/>
      <sheetName val="Exploded-FRT_DR5"/>
      <sheetName val="Exploded-RR_DR5"/>
      <sheetName val="Flow_Chart5"/>
      <sheetName val="Single_Part5"/>
      <sheetName val="Take_rate_Calc5"/>
      <sheetName val="Concept_IDS5"/>
      <sheetName val="Skin_Yield5"/>
      <sheetName val="CP_Description5"/>
      <sheetName val="CP_Instructions5"/>
      <sheetName val="Injected_Parts_List5"/>
      <sheetName val="Template_Log5"/>
      <sheetName val="IMM_selection_table5"/>
      <sheetName val="IMM_START-UP_(6)5"/>
      <sheetName val="IMM_START-UP_(5)5"/>
      <sheetName val="IMM_START-UP_(4)5"/>
      <sheetName val="IMM_START-UP_(3)5"/>
      <sheetName val="IMM_START-UP_(2)5"/>
      <sheetName val="MOTOc____ご__x005f_x0012___x005f_x0012____11"/>
      <sheetName val="MOTOc_ࠀ_笰ごꒈ_x005f_x0012_ꐸ_x005f_x0012_뜝瞮__6"/>
      <sheetName val="MOTOc____ご__x005f_x0012___x005f_x0012____12"/>
      <sheetName val="MOTOc_ࠀ笰ごꒈ_x005f_x0012_ꐸ_x005f_x0012_뜝瞮猰ごࠀ6"/>
      <sheetName val="pad_assy5"/>
      <sheetName val="Pre_5"/>
      <sheetName val="Inv_5"/>
      <sheetName val="3_結果まとめ5"/>
      <sheetName val="att_1_2_NMUK_REQUIREMENTS5"/>
      <sheetName val="{Ref}_Hitachi_report_Q-Us_5"/>
      <sheetName val="Profile_EUR_OUTPUT5"/>
      <sheetName val="Profile_UK5"/>
      <sheetName val="972低減_10月5"/>
      <sheetName val="Cover_&amp;_list5"/>
      <sheetName val="P5_VC_Vehicle_Spec5"/>
      <sheetName val="MOTOc_?_?ご?_x005f_x0012_?_x005f_x0012_??__5"/>
      <sheetName val="MOTOc_?_?ご?_x005f_x0012_?_x005f_x0012_??_?5"/>
      <sheetName val="WTC_BODY一覧原紙5"/>
      <sheetName val="RX3_CBU5"/>
      <sheetName val="Update_6_015"/>
      <sheetName val="THAI向け_INST5"/>
      <sheetName val="MEX向け_INST5"/>
      <sheetName val="MEX向け_INST_PACKING_LIST5"/>
      <sheetName val="Parts_Requiring_Orders5"/>
      <sheetName val="BOP_List5"/>
      <sheetName val="Raw_Mat_List5"/>
      <sheetName val="Inflation_per_year5"/>
      <sheetName val="[48810真_xl5"/>
      <sheetName val="[48810真_x̊5"/>
      <sheetName val="data_16"/>
      <sheetName val="ocean_voyage16"/>
      <sheetName val="OPERATING_HEAD14"/>
      <sheetName val="Kind_of_Service13"/>
      <sheetName val="2004_Labor13"/>
      <sheetName val="Service_Coming13"/>
      <sheetName val="FF-RC-ST_Showa_Only12"/>
      <sheetName val="Plan_Sheet12"/>
      <sheetName val="BOM_TOP13"/>
      <sheetName val="Material_Input_Status13"/>
      <sheetName val="Vehicle_Parts_List13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2"/>
      <sheetName val="PRICE_STRAT_FOR_3F12"/>
      <sheetName val="J_or_E13"/>
      <sheetName val="MATRIZ_POR_AREA13"/>
      <sheetName val="full_(2)12"/>
      <sheetName val="MPL_技連12"/>
      <sheetName val="342E_BLOCK12"/>
      <sheetName val="Build_Sheets12"/>
      <sheetName val="問題課題(pattern_3)11"/>
      <sheetName val="ebom_excel11"/>
      <sheetName val="qad_bom11"/>
      <sheetName val="Trim_Dev_Materials12"/>
      <sheetName val="Non_Labour_Forecast12"/>
      <sheetName val="Costed_Parts_Matrix12"/>
      <sheetName val="Engineering_Assumptions12"/>
      <sheetName val="Labour_Forecast12"/>
      <sheetName val="Default_Rates11"/>
      <sheetName val="After_Sales_Supplier_#'s11"/>
      <sheetName val="FY99_Volume11"/>
      <sheetName val="TT_(13)12"/>
      <sheetName val="New_DYNA12"/>
      <sheetName val="Europe_PU-112"/>
      <sheetName val="結果一覧_ｼｰﾄ11"/>
      <sheetName val="PRIX_200911"/>
      <sheetName val="VAC_BLK_CALC_12"/>
      <sheetName val="Blank_AQR_(old)12"/>
      <sheetName val="CAP_PLAN12"/>
      <sheetName val="PKG_&amp;_FRT12"/>
      <sheetName val="PROCESS_INFO12"/>
      <sheetName val="Table_Master12"/>
      <sheetName val="Process_Summary12"/>
      <sheetName val="EPW_063012"/>
      <sheetName val="FB_sepa_S212"/>
      <sheetName val="JT3_0견적-구112"/>
      <sheetName val="Croisements_(Ai_-_Ej_-_Mk)_X812"/>
      <sheetName val="Report_Key12"/>
      <sheetName val="Original_ED&amp;D_summary12"/>
      <sheetName val="Total_Income_Statement12"/>
      <sheetName val="Price_J60E612"/>
      <sheetName val="Tooling_breakdown11"/>
      <sheetName val="HPS_Slit_Coil_(Centralia)11"/>
      <sheetName val="Stamping_Tool_building_Hrs11"/>
      <sheetName val="Stamping_Burden11"/>
      <sheetName val="PN_LIST11"/>
      <sheetName val="F7_Custom_Service_Center_(CSC11"/>
      <sheetName val="F5_E1-TEI_11"/>
      <sheetName val="F5_Specific_expenses_Vol_Drop11"/>
      <sheetName val="F5_Specific_expenses11"/>
      <sheetName val="Japanese_Summary11"/>
      <sheetName val="Inputs_and_Data12"/>
      <sheetName val="DV_Release11"/>
      <sheetName val="342A_Block11"/>
      <sheetName val="391_各11"/>
      <sheetName val="LESCI_J7711"/>
      <sheetName val="Read_me_first11"/>
      <sheetName val="organization_data11"/>
      <sheetName val="Labor_cost11"/>
      <sheetName val="SU_BOM_2007121311"/>
      <sheetName val="Ideal_Cost11"/>
      <sheetName val="DD96_1_1811"/>
      <sheetName val="cc_0214_230011"/>
      <sheetName val="Fert_ablauf11"/>
      <sheetName val="Antivol_D211"/>
      <sheetName val="Laser_Weld11"/>
      <sheetName val="LOAD_HOURS11"/>
      <sheetName val="5_UPS_Data11"/>
      <sheetName val="E_TOPICS11"/>
      <sheetName val="Product_Validation11"/>
      <sheetName val="Sales_price11"/>
      <sheetName val="A10_(2)11"/>
      <sheetName val="POLO_H_GP11"/>
      <sheetName val="IP2X_MCE11"/>
      <sheetName val="VW321_(Lavida_taxi)11"/>
      <sheetName val="IP24_RSB_CN11"/>
      <sheetName val="SK371_(PV20140226)降密方案11"/>
      <sheetName val="SK371_(PV20140226)_11"/>
      <sheetName val="SK371_(PV1)11"/>
      <sheetName val="KC_FOAM11"/>
      <sheetName val="B753__PV11"/>
      <sheetName val="B81C_(广州)11"/>
      <sheetName val="D2SC_PV11"/>
      <sheetName val="D2SC_DV11"/>
      <sheetName val="B753__PV_(2)11"/>
      <sheetName val="TFC_MY1411"/>
      <sheetName val="ZP11_EU11"/>
      <sheetName val="SGM318_(3)11"/>
      <sheetName val="SGM318_(2)11"/>
      <sheetName val="IP21_MCE11"/>
      <sheetName val="SK253_SB(M-A_ENTRY_SB)11"/>
      <sheetName val="Model_S_FL(SK461)11"/>
      <sheetName val="LAVIDA_DERIVAT11"/>
      <sheetName val="Model_A_TAXI11"/>
      <sheetName val="SGM258_MY1311"/>
      <sheetName val="New_Model_A2013030411"/>
      <sheetName val="New_Model_A2012092111"/>
      <sheetName val="New_Model_A11"/>
      <sheetName val="New_Model_A降密11"/>
      <sheetName val="IP22_EU&amp;UK11"/>
      <sheetName val="T4NA(2CN)_(2)11"/>
      <sheetName val="GAMMA_SUV11"/>
      <sheetName val="Model_H_GTI11"/>
      <sheetName val="New_Lavida11"/>
      <sheetName val="Model_A11"/>
      <sheetName val="IP22_CN_L-CAR11"/>
      <sheetName val="SGM201_R3_ISS11"/>
      <sheetName val="Model_S_MP1211"/>
      <sheetName val="Model_F_FL11"/>
      <sheetName val="Model_H_Cross11"/>
      <sheetName val="New_Model_K11"/>
      <sheetName val="ZP11_MG11"/>
      <sheetName val="List_Data11"/>
      <sheetName val="Material_Tables11"/>
      <sheetName val="Weld_Tool11"/>
      <sheetName val="BOM_Input11"/>
      <sheetName val="Parts_List11"/>
      <sheetName val="Data_010111"/>
      <sheetName val="ECN-Mold_Progress11"/>
      <sheetName val="ALL_PARTS_PRICE_LIST11"/>
      <sheetName val="_DATA11"/>
      <sheetName val="表5-2_地区別CO2排出実績11"/>
      <sheetName val="Ass'y-A_(Day)11"/>
      <sheetName val="Annual_Sales10"/>
      <sheetName val="BU_Summary_Data11"/>
      <sheetName val="minimum_lot_size11"/>
      <sheetName val="Interior_Trim11"/>
      <sheetName val="VIM_Data11"/>
      <sheetName val="X61B_ZH2E_L1_#111"/>
      <sheetName val="Part_by_Part11"/>
      <sheetName val="Stock_Price11"/>
      <sheetName val="진행_DATA_(2)11"/>
      <sheetName val="Vol_&amp;_Assumpt11"/>
      <sheetName val="Roll_Out_-_Limit11"/>
      <sheetName val="Specific_Data11"/>
      <sheetName val="Input_Sheet11"/>
      <sheetName val="Plant_Data10"/>
      <sheetName val="Key_Function_in_Master_FMEA10"/>
      <sheetName val="Sales_by_Customer10"/>
      <sheetName val="094W原紙_10"/>
      <sheetName val="702_515_881t10"/>
      <sheetName val="Data_Table10"/>
      <sheetName val="4__Project_Plan10"/>
      <sheetName val="contract_AGER10"/>
      <sheetName val="contract_APOR10"/>
      <sheetName val="market_AGER10"/>
      <sheetName val="market_APOR10"/>
      <sheetName val="JCAE_Sale_Price10"/>
      <sheetName val="R_FJS_CAR_(old)10"/>
      <sheetName val="Process_means11"/>
      <sheetName val="Fixture_List11"/>
      <sheetName val="Sheet6_(3)10"/>
      <sheetName val="Customer_Part_Approval11"/>
      <sheetName val="Development_Start11"/>
      <sheetName val="Final_Production_Release11"/>
      <sheetName val="FUNCTION_CHART10"/>
      <sheetName val="Income_Statem11"/>
      <sheetName val="Mechanical_Handle_Grained11"/>
      <sheetName val="信息费用预算表(A4)_10"/>
      <sheetName val="01_3_28現在10"/>
      <sheetName val="Incr_Inv_Tool10"/>
      <sheetName val="HL_extract10"/>
      <sheetName val="CHHS_AVSS610"/>
      <sheetName val="Budget_base10"/>
      <sheetName val="FACT_B11"/>
      <sheetName val="Notice_Link11"/>
      <sheetName val="ALPL_03051411"/>
      <sheetName val="contents_(English)10"/>
      <sheetName val="設変通知書_(E)10"/>
      <sheetName val="Rev_#1_&amp;_#210"/>
      <sheetName val="IVP_und_Afa10"/>
      <sheetName val="Full_list_02042510"/>
      <sheetName val="Ref_IMM_Sizes10"/>
      <sheetName val="Prog_INFO10"/>
      <sheetName val="Format_info10"/>
      <sheetName val="?d?l??_(full-SUV)10"/>
      <sheetName val="RM_cost_Evapo_Standarti11"/>
      <sheetName val="RS_Sound_Add__Module11"/>
      <sheetName val="AM_6M_9410"/>
      <sheetName val="ｺｽﾄ比較_(総括)10"/>
      <sheetName val="工程別見積り_(SP)10"/>
      <sheetName val="IAC_Quote_Processes10"/>
      <sheetName val="Sq_Area_INPUT10"/>
      <sheetName val="part_list_C510"/>
      <sheetName val="140N_Part_Local_(SE)10"/>
      <sheetName val="issue_destination10"/>
      <sheetName val="PSA_T710"/>
      <sheetName val="cycle_time_reduction11"/>
      <sheetName val="Base_Info11"/>
      <sheetName val="Cómputo_B10"/>
      <sheetName val="0_Cuota10"/>
      <sheetName val="LPIM_BLK_CALC10"/>
      <sheetName val="ASSET_PLAN10"/>
      <sheetName val="_Cycle_Times10"/>
      <sheetName val="DIE_CUT_ROLL_CALC10"/>
      <sheetName val="EFFICIENCY_VS_VOLUME10"/>
      <sheetName val="TOOL_INFO10"/>
      <sheetName val="Marea_MY10"/>
      <sheetName val="Brava-o_MY10"/>
      <sheetName val="P_TO10"/>
      <sheetName val="Part_Pictorials10"/>
      <sheetName val="Reference_10"/>
      <sheetName val="645a_9-18_PTO_4_310"/>
      <sheetName val="GG_S&amp;O_List10"/>
      <sheetName val="Operating_Plan_Changes10"/>
      <sheetName val="costes_internos10"/>
      <sheetName val="TMMI_SEQUOIA_201110"/>
      <sheetName val="Issues_log10"/>
      <sheetName val="A3C_Data10"/>
      <sheetName val="勤務ｼﾌﾄﾍﾞｰｽ表_下期10"/>
      <sheetName val="Poland_HL10"/>
      <sheetName val="Chart_Data_Formulas10"/>
      <sheetName val="Just_for_calculation10"/>
      <sheetName val="Barcode_D&amp;F10"/>
      <sheetName val="PN_LIST_(2)10"/>
      <sheetName val="PN_LIST_P33B10"/>
      <sheetName val="_48810真_xl10"/>
      <sheetName val="_48810真_xls10"/>
      <sheetName val="Sheet1_(2)10"/>
      <sheetName val="61B_(J)10"/>
      <sheetName val="X61B_(E)10"/>
      <sheetName val="Invoice_Aging10"/>
      <sheetName val="Open_AP10"/>
      <sheetName val="００･ＤＥ_Ｍ６２10"/>
      <sheetName val="Rubriques_MC10"/>
      <sheetName val="Hyp_DDRH10"/>
      <sheetName val="A-B(exp_)10"/>
      <sheetName val="_d_l___(full-SUV)10"/>
      <sheetName val="FmｸﾞﾗﾌVer_010"/>
      <sheetName val="参考_人員調査表10"/>
      <sheetName val="Cooling_Unit10"/>
      <sheetName val="GLOBAL_POWERTRAIN10"/>
      <sheetName val="PIC_PSI10"/>
      <sheetName val="HS_HB_NE_dr_110"/>
      <sheetName val="Forração_PP_DE10"/>
      <sheetName val="Exploded_End_Items10"/>
      <sheetName val="차체_품안표10"/>
      <sheetName val="CUSTOMER_(DETAIL)10"/>
      <sheetName val="Parameters_SSR10"/>
      <sheetName val="PCQIS_Warrty_data10"/>
      <sheetName val="Données_transversales_pays10"/>
      <sheetName val="Sheet1_(7)10"/>
      <sheetName val="OPER__SPECS10"/>
      <sheetName val="RAW_MATERIAL10"/>
      <sheetName val="尾门板总成_10"/>
      <sheetName val="Cap'l_Input10"/>
      <sheetName val="(7__FR_&amp;_RR_axle_mass)10"/>
      <sheetName val="Pre-concept_AX010"/>
      <sheetName val="_48810真_xl__Glcest10"/>
      <sheetName val="_48810真_xls____10"/>
      <sheetName val="[48810真_xl??Glcest10"/>
      <sheetName val="[48810真_xls????10"/>
      <sheetName val="Point_210"/>
      <sheetName val="set_date10"/>
      <sheetName val="Eflex_bom10"/>
      <sheetName val="Cal_Mat_TB10"/>
      <sheetName val="dongia_(2)10"/>
      <sheetName val="P_2_VAR組合せ表10"/>
      <sheetName val="New_Prices10"/>
      <sheetName val="PL_BS_CF10"/>
      <sheetName val="2_대외공문10"/>
      <sheetName val="Drop_downs10"/>
      <sheetName val="4-Series_-_Control_Model10"/>
      <sheetName val="DEC_EO10"/>
      <sheetName val="C214_9306#2510"/>
      <sheetName val="PS41_0406_KD10"/>
      <sheetName val="總檔__(2)10"/>
      <sheetName val="FUEL_FILLER10"/>
      <sheetName val="040_削除10"/>
      <sheetName val="140_loabor7"/>
      <sheetName val="040_適用車種コード情報7"/>
      <sheetName val="CBD_Kolben7"/>
      <sheetName val="Customer_Claim_Year7"/>
      <sheetName val="C3_N_DC改造投資7"/>
      <sheetName val="Sum_Defect_OFF-LINE_GMI7007"/>
      <sheetName val="Lesson_Lern7"/>
      <sheetName val="Main_Model7"/>
      <sheetName val="サイクル_Cell_ID7"/>
      <sheetName val="SWS_MSG7"/>
      <sheetName val="Cost_20186"/>
      <sheetName val="Sheet_07"/>
      <sheetName val="Sheet_4_VTL7"/>
      <sheetName val="TB_Jan-Dec967"/>
      <sheetName val="Managerial_Remuneration-Dec967"/>
      <sheetName val="---_(2)7"/>
      <sheetName val="Waterfall__0_Toolb7"/>
      <sheetName val="PO_&amp;_SA_List7"/>
      <sheetName val="Start_Here7"/>
      <sheetName val="GRN_Report_0706-_03077"/>
      <sheetName val="Division__6"/>
      <sheetName val="2_????6"/>
      <sheetName val="Daily_1_16"/>
      <sheetName val="HE_BASE6"/>
      <sheetName val="DATA_SHEET6"/>
      <sheetName val="hvac_00_defect6"/>
      <sheetName val="GB-IC_Villingen_GG6"/>
      <sheetName val="Package_Presentation6"/>
      <sheetName val="Business_Plan6"/>
      <sheetName val="Burden_28006"/>
      <sheetName val="GMX_0026"/>
      <sheetName val="Sub-commodity_List6"/>
      <sheetName val="Costing_Wave_2_STT6"/>
      <sheetName val="BoM_(Wave_2)6"/>
      <sheetName val="1_28_08_450pm6"/>
      <sheetName val="FDR_BUDGET_2001_EISENACH6"/>
      <sheetName val="48810真_xls6"/>
      <sheetName val="RBC_(RNMP-005)6"/>
      <sheetName val="RNMP16_(2)6"/>
      <sheetName val="NNMP-003-K2_Ph16"/>
      <sheetName val="Blocking_Project6"/>
      <sheetName val="XBA_MY-19_Regulation-RNMP-0166"/>
      <sheetName val="Income_Statement6"/>
      <sheetName val="R_Specific_request_6"/>
      <sheetName val="COVER_RL_RECLINING6"/>
      <sheetName val="00_DOWNLOAD6"/>
      <sheetName val="Slide_core6"/>
      <sheetName val="Other_lifter6"/>
      <sheetName val="Tilted_lifter6"/>
      <sheetName val="TPM_Sheet6"/>
      <sheetName val="Current_Status6"/>
      <sheetName val="Man_power6"/>
      <sheetName val="aux_20046"/>
      <sheetName val="wip-Dec_6"/>
      <sheetName val="Balance_Sheet6"/>
      <sheetName val="Fixed_Assets6"/>
      <sheetName val="LCL_GENT0_4444,1_8JPN6"/>
      <sheetName val="Functional_Milest_#3_Checklist6"/>
      <sheetName val="Input_of_fleet_retail_vol__6"/>
      <sheetName val="General_Data6"/>
      <sheetName val="INVEST_LIST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Program_Data6"/>
      <sheetName val="Representative_6"/>
      <sheetName val="Exploded-FRT_DR6"/>
      <sheetName val="Exploded-RR_DR6"/>
      <sheetName val="Flow_Chart6"/>
      <sheetName val="Single_Part6"/>
      <sheetName val="Take_rate_Calc6"/>
      <sheetName val="Concept_IDS6"/>
      <sheetName val="Skin_Yield6"/>
      <sheetName val="CP_Description6"/>
      <sheetName val="CP_Instructions6"/>
      <sheetName val="Injected_Parts_List6"/>
      <sheetName val="Template_Log6"/>
      <sheetName val="IMM_selection_table6"/>
      <sheetName val="IMM_START-UP_(6)6"/>
      <sheetName val="IMM_START-UP_(5)6"/>
      <sheetName val="IMM_START-UP_(4)6"/>
      <sheetName val="IMM_START-UP_(3)6"/>
      <sheetName val="IMM_START-UP_(2)6"/>
      <sheetName val="MOTOc____ご__x005f_x0012___x005f_x0012____13"/>
      <sheetName val="MOTOc_ࠀ_笰ごꒈ_x005f_x0012_ꐸ_x005f_x0012_뜝瞮__7"/>
      <sheetName val="MOTOc____ご__x005f_x0012___x005f_x0012____14"/>
      <sheetName val="MOTOc_ࠀ笰ごꒈ_x005f_x0012_ꐸ_x005f_x0012_뜝瞮猰ごࠀ7"/>
      <sheetName val="pad_assy6"/>
      <sheetName val="Pre_6"/>
      <sheetName val="Inv_6"/>
      <sheetName val="3_結果まとめ6"/>
      <sheetName val="att_1_2_NMUK_REQUIREMENTS6"/>
      <sheetName val="{Ref}_Hitachi_report_Q-Us_6"/>
      <sheetName val="Profile_EUR_OUTPUT6"/>
      <sheetName val="Profile_UK6"/>
      <sheetName val="972低減_10月6"/>
      <sheetName val="Cover_&amp;_list6"/>
      <sheetName val="P5_VC_Vehicle_Spec6"/>
      <sheetName val="MOTOc_?_?ご?_x005f_x0012_?_x005f_x0012_??__6"/>
      <sheetName val="MOTOc_?_?ご?_x005f_x0012_?_x005f_x0012_??_?6"/>
      <sheetName val="WTC_BODY一覧原紙6"/>
      <sheetName val="RX3_CBU6"/>
      <sheetName val="Update_6_016"/>
      <sheetName val="THAI向け_INST6"/>
      <sheetName val="MEX向け_INST6"/>
      <sheetName val="MEX向け_INST_PACKING_LIST6"/>
      <sheetName val="Parts_Requiring_Orders6"/>
      <sheetName val="BOP_List6"/>
      <sheetName val="Raw_Mat_List6"/>
      <sheetName val="Inflation_per_year6"/>
      <sheetName val="[48810真_xl6"/>
      <sheetName val="[48810真_x̊6"/>
      <sheetName val="data_18"/>
      <sheetName val="ocean_voyage18"/>
      <sheetName val="OPERATING_HEAD16"/>
      <sheetName val="Kind_of_Service15"/>
      <sheetName val="2004_Labor15"/>
      <sheetName val="Service_Coming15"/>
      <sheetName val="FF-RC-ST_Showa_Only14"/>
      <sheetName val="Plan_Sheet14"/>
      <sheetName val="BOM_TOP15"/>
      <sheetName val="Material_Input_Status15"/>
      <sheetName val="Vehicle_Parts_List15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4"/>
      <sheetName val="PRICE_STRAT_FOR_3F14"/>
      <sheetName val="J_or_E15"/>
      <sheetName val="MATRIZ_POR_AREA15"/>
      <sheetName val="full_(2)14"/>
      <sheetName val="MPL_技連14"/>
      <sheetName val="342E_BLOCK14"/>
      <sheetName val="Build_Sheets14"/>
      <sheetName val="問題課題(pattern_3)13"/>
      <sheetName val="ebom_excel13"/>
      <sheetName val="qad_bom13"/>
      <sheetName val="Trim_Dev_Materials14"/>
      <sheetName val="Non_Labour_Forecast14"/>
      <sheetName val="Costed_Parts_Matrix14"/>
      <sheetName val="Engineering_Assumptions14"/>
      <sheetName val="Labour_Forecast14"/>
      <sheetName val="Default_Rates13"/>
      <sheetName val="After_Sales_Supplier_#'s13"/>
      <sheetName val="FY99_Volume13"/>
      <sheetName val="TT_(13)14"/>
      <sheetName val="New_DYNA14"/>
      <sheetName val="Europe_PU-114"/>
      <sheetName val="結果一覧_ｼｰﾄ13"/>
      <sheetName val="PRIX_200913"/>
      <sheetName val="VAC_BLK_CALC_14"/>
      <sheetName val="Blank_AQR_(old)14"/>
      <sheetName val="CAP_PLAN14"/>
      <sheetName val="PKG_&amp;_FRT14"/>
      <sheetName val="PROCESS_INFO14"/>
      <sheetName val="Table_Master14"/>
      <sheetName val="Process_Summary14"/>
      <sheetName val="EPW_063014"/>
      <sheetName val="FB_sepa_S214"/>
      <sheetName val="JT3_0견적-구114"/>
      <sheetName val="Croisements_(Ai_-_Ej_-_Mk)_X814"/>
      <sheetName val="Report_Key14"/>
      <sheetName val="Original_ED&amp;D_summary14"/>
      <sheetName val="Total_Income_Statement14"/>
      <sheetName val="Price_J60E614"/>
      <sheetName val="Tooling_breakdown13"/>
      <sheetName val="HPS_Slit_Coil_(Centralia)13"/>
      <sheetName val="Stamping_Tool_building_Hrs13"/>
      <sheetName val="Stamping_Burden13"/>
      <sheetName val="PN_LIST13"/>
      <sheetName val="F7_Custom_Service_Center_(CSC13"/>
      <sheetName val="F5_E1-TEI_13"/>
      <sheetName val="F5_Specific_expenses_Vol_Drop13"/>
      <sheetName val="F5_Specific_expenses13"/>
      <sheetName val="Japanese_Summary13"/>
      <sheetName val="Inputs_and_Data14"/>
      <sheetName val="DV_Release13"/>
      <sheetName val="342A_Block13"/>
      <sheetName val="391_各13"/>
      <sheetName val="LESCI_J7713"/>
      <sheetName val="Read_me_first13"/>
      <sheetName val="organization_data13"/>
      <sheetName val="Labor_cost13"/>
      <sheetName val="SU_BOM_2007121313"/>
      <sheetName val="Ideal_Cost13"/>
      <sheetName val="DD96_1_1813"/>
      <sheetName val="cc_0214_230013"/>
      <sheetName val="Fert_ablauf13"/>
      <sheetName val="Antivol_D213"/>
      <sheetName val="Laser_Weld13"/>
      <sheetName val="LOAD_HOURS13"/>
      <sheetName val="5_UPS_Data13"/>
      <sheetName val="E_TOPICS13"/>
      <sheetName val="Product_Validation13"/>
      <sheetName val="Sales_price13"/>
      <sheetName val="A10_(2)13"/>
      <sheetName val="POLO_H_GP13"/>
      <sheetName val="IP2X_MCE13"/>
      <sheetName val="VW321_(Lavida_taxi)13"/>
      <sheetName val="IP24_RSB_CN13"/>
      <sheetName val="SK371_(PV20140226)降密方案13"/>
      <sheetName val="SK371_(PV20140226)_13"/>
      <sheetName val="SK371_(PV1)13"/>
      <sheetName val="KC_FOAM13"/>
      <sheetName val="B753__PV13"/>
      <sheetName val="B81C_(广州)13"/>
      <sheetName val="D2SC_PV13"/>
      <sheetName val="D2SC_DV13"/>
      <sheetName val="B753__PV_(2)13"/>
      <sheetName val="TFC_MY1413"/>
      <sheetName val="ZP11_EU13"/>
      <sheetName val="SGM318_(3)13"/>
      <sheetName val="SGM318_(2)13"/>
      <sheetName val="IP21_MCE13"/>
      <sheetName val="SK253_SB(M-A_ENTRY_SB)13"/>
      <sheetName val="Model_S_FL(SK461)13"/>
      <sheetName val="LAVIDA_DERIVAT13"/>
      <sheetName val="Model_A_TAXI13"/>
      <sheetName val="SGM258_MY1313"/>
      <sheetName val="New_Model_A2013030413"/>
      <sheetName val="New_Model_A2012092113"/>
      <sheetName val="New_Model_A13"/>
      <sheetName val="New_Model_A降密13"/>
      <sheetName val="IP22_EU&amp;UK13"/>
      <sheetName val="T4NA(2CN)_(2)13"/>
      <sheetName val="GAMMA_SUV13"/>
      <sheetName val="Model_H_GTI13"/>
      <sheetName val="New_Lavida13"/>
      <sheetName val="Model_A13"/>
      <sheetName val="IP22_CN_L-CAR13"/>
      <sheetName val="SGM201_R3_ISS13"/>
      <sheetName val="Model_S_MP1213"/>
      <sheetName val="Model_F_FL13"/>
      <sheetName val="Model_H_Cross13"/>
      <sheetName val="New_Model_K13"/>
      <sheetName val="ZP11_MG13"/>
      <sheetName val="List_Data13"/>
      <sheetName val="Material_Tables13"/>
      <sheetName val="Weld_Tool13"/>
      <sheetName val="BOM_Input13"/>
      <sheetName val="Parts_List13"/>
      <sheetName val="Data_010113"/>
      <sheetName val="ECN-Mold_Progress13"/>
      <sheetName val="ALL_PARTS_PRICE_LIST13"/>
      <sheetName val="_DATA13"/>
      <sheetName val="表5-2_地区別CO2排出実績13"/>
      <sheetName val="Ass'y-A_(Day)13"/>
      <sheetName val="Annual_Sales12"/>
      <sheetName val="BU_Summary_Data13"/>
      <sheetName val="minimum_lot_size13"/>
      <sheetName val="Interior_Trim13"/>
      <sheetName val="VIM_Data13"/>
      <sheetName val="X61B_ZH2E_L1_#113"/>
      <sheetName val="Part_by_Part13"/>
      <sheetName val="Stock_Price13"/>
      <sheetName val="진행_DATA_(2)13"/>
      <sheetName val="Vol_&amp;_Assumpt13"/>
      <sheetName val="Roll_Out_-_Limit13"/>
      <sheetName val="Specific_Data13"/>
      <sheetName val="Input_Sheet13"/>
      <sheetName val="Plant_Data12"/>
      <sheetName val="Key_Function_in_Master_FMEA12"/>
      <sheetName val="Sales_by_Customer12"/>
      <sheetName val="094W原紙_12"/>
      <sheetName val="702_515_881t12"/>
      <sheetName val="Data_Table12"/>
      <sheetName val="4__Project_Plan12"/>
      <sheetName val="contract_AGER12"/>
      <sheetName val="contract_APOR12"/>
      <sheetName val="market_AGER12"/>
      <sheetName val="market_APOR12"/>
      <sheetName val="JCAE_Sale_Price12"/>
      <sheetName val="R_FJS_CAR_(old)12"/>
      <sheetName val="Process_means13"/>
      <sheetName val="Fixture_List13"/>
      <sheetName val="Sheet6_(3)12"/>
      <sheetName val="Customer_Part_Approval13"/>
      <sheetName val="Development_Start13"/>
      <sheetName val="Final_Production_Release13"/>
      <sheetName val="FUNCTION_CHART12"/>
      <sheetName val="Income_Statem13"/>
      <sheetName val="Mechanical_Handle_Grained13"/>
      <sheetName val="信息费用预算表(A4)_12"/>
      <sheetName val="01_3_28現在12"/>
      <sheetName val="Incr_Inv_Tool12"/>
      <sheetName val="HL_extract12"/>
      <sheetName val="CHHS_AVSS612"/>
      <sheetName val="Budget_base12"/>
      <sheetName val="FACT_B13"/>
      <sheetName val="Notice_Link13"/>
      <sheetName val="ALPL_03051413"/>
      <sheetName val="contents_(English)12"/>
      <sheetName val="設変通知書_(E)12"/>
      <sheetName val="Rev_#1_&amp;_#212"/>
      <sheetName val="IVP_und_Afa12"/>
      <sheetName val="Full_list_02042512"/>
      <sheetName val="Ref_IMM_Sizes12"/>
      <sheetName val="Prog_INFO12"/>
      <sheetName val="Format_info12"/>
      <sheetName val="?d?l??_(full-SUV)12"/>
      <sheetName val="RM_cost_Evapo_Standarti13"/>
      <sheetName val="RS_Sound_Add__Module13"/>
      <sheetName val="AM_6M_9412"/>
      <sheetName val="ｺｽﾄ比較_(総括)12"/>
      <sheetName val="工程別見積り_(SP)12"/>
      <sheetName val="IAC_Quote_Processes12"/>
      <sheetName val="Sq_Area_INPUT12"/>
      <sheetName val="part_list_C512"/>
      <sheetName val="140N_Part_Local_(SE)12"/>
      <sheetName val="issue_destination12"/>
      <sheetName val="PSA_T712"/>
      <sheetName val="cycle_time_reduction13"/>
      <sheetName val="Base_Info13"/>
      <sheetName val="Cómputo_B12"/>
      <sheetName val="0_Cuota12"/>
      <sheetName val="LPIM_BLK_CALC12"/>
      <sheetName val="ASSET_PLAN12"/>
      <sheetName val="_Cycle_Times12"/>
      <sheetName val="DIE_CUT_ROLL_CALC12"/>
      <sheetName val="EFFICIENCY_VS_VOLUME12"/>
      <sheetName val="TOOL_INFO12"/>
      <sheetName val="Marea_MY12"/>
      <sheetName val="Brava-o_MY12"/>
      <sheetName val="P_TO12"/>
      <sheetName val="Part_Pictorials12"/>
      <sheetName val="Reference_12"/>
      <sheetName val="645a_9-18_PTO_4_312"/>
      <sheetName val="GG_S&amp;O_List12"/>
      <sheetName val="Operating_Plan_Changes12"/>
      <sheetName val="costes_internos12"/>
      <sheetName val="TMMI_SEQUOIA_201112"/>
      <sheetName val="Issues_log12"/>
      <sheetName val="A3C_Data12"/>
      <sheetName val="勤務ｼﾌﾄﾍﾞｰｽ表_下期12"/>
      <sheetName val="Poland_HL12"/>
      <sheetName val="Chart_Data_Formulas12"/>
      <sheetName val="Just_for_calculation12"/>
      <sheetName val="Barcode_D&amp;F12"/>
      <sheetName val="PN_LIST_(2)12"/>
      <sheetName val="PN_LIST_P33B12"/>
      <sheetName val="_48810真_xl12"/>
      <sheetName val="_48810真_xls12"/>
      <sheetName val="Sheet1_(2)12"/>
      <sheetName val="61B_(J)12"/>
      <sheetName val="X61B_(E)12"/>
      <sheetName val="Invoice_Aging12"/>
      <sheetName val="Open_AP12"/>
      <sheetName val="００･ＤＥ_Ｍ６２12"/>
      <sheetName val="Rubriques_MC12"/>
      <sheetName val="Hyp_DDRH12"/>
      <sheetName val="A-B(exp_)12"/>
      <sheetName val="_d_l___(full-SUV)12"/>
      <sheetName val="FmｸﾞﾗﾌVer_012"/>
      <sheetName val="参考_人員調査表12"/>
      <sheetName val="Cooling_Unit12"/>
      <sheetName val="GLOBAL_POWERTRAIN12"/>
      <sheetName val="PIC_PSI12"/>
      <sheetName val="HS_HB_NE_dr_112"/>
      <sheetName val="Forração_PP_DE12"/>
      <sheetName val="Exploded_End_Items12"/>
      <sheetName val="차체_품안표12"/>
      <sheetName val="CUSTOMER_(DETAIL)12"/>
      <sheetName val="Parameters_SSR12"/>
      <sheetName val="PCQIS_Warrty_data12"/>
      <sheetName val="Données_transversales_pays12"/>
      <sheetName val="Sheet1_(7)12"/>
      <sheetName val="OPER__SPECS12"/>
      <sheetName val="RAW_MATERIAL12"/>
      <sheetName val="尾门板总成_12"/>
      <sheetName val="Cap'l_Input12"/>
      <sheetName val="(7__FR_&amp;_RR_axle_mass)12"/>
      <sheetName val="Pre-concept_AX012"/>
      <sheetName val="_48810真_xl__Glcest12"/>
      <sheetName val="_48810真_xls____12"/>
      <sheetName val="[48810真_xl??Glcest12"/>
      <sheetName val="[48810真_xls????12"/>
      <sheetName val="Point_212"/>
      <sheetName val="set_date12"/>
      <sheetName val="Eflex_bom12"/>
      <sheetName val="Cal_Mat_TB12"/>
      <sheetName val="dongia_(2)12"/>
      <sheetName val="P_2_VAR組合せ表12"/>
      <sheetName val="New_Prices12"/>
      <sheetName val="PL_BS_CF12"/>
      <sheetName val="2_대외공문12"/>
      <sheetName val="Drop_downs12"/>
      <sheetName val="4-Series_-_Control_Model12"/>
      <sheetName val="DEC_EO12"/>
      <sheetName val="C214_9306#2512"/>
      <sheetName val="PS41_0406_KD12"/>
      <sheetName val="總檔__(2)12"/>
      <sheetName val="FUEL_FILLER12"/>
      <sheetName val="040_削除12"/>
      <sheetName val="140_loabor9"/>
      <sheetName val="040_適用車種コード情報9"/>
      <sheetName val="CBD_Kolben9"/>
      <sheetName val="Customer_Claim_Year9"/>
      <sheetName val="C3_N_DC改造投資9"/>
      <sheetName val="Sum_Defect_OFF-LINE_GMI7009"/>
      <sheetName val="Lesson_Lern9"/>
      <sheetName val="Main_Model9"/>
      <sheetName val="サイクル_Cell_ID9"/>
      <sheetName val="SWS_MSG9"/>
      <sheetName val="Cost_20188"/>
      <sheetName val="Sheet_09"/>
      <sheetName val="Sheet_4_VTL9"/>
      <sheetName val="TB_Jan-Dec969"/>
      <sheetName val="Managerial_Remuneration-Dec969"/>
      <sheetName val="---_(2)9"/>
      <sheetName val="Waterfall__0_Toolb9"/>
      <sheetName val="PO_&amp;_SA_List9"/>
      <sheetName val="Start_Here9"/>
      <sheetName val="GRN_Report_0706-_03079"/>
      <sheetName val="Division__8"/>
      <sheetName val="2_????8"/>
      <sheetName val="Daily_1_18"/>
      <sheetName val="HE_BASE8"/>
      <sheetName val="DATA_SHEET8"/>
      <sheetName val="hvac_00_defect8"/>
      <sheetName val="GB-IC_Villingen_GG8"/>
      <sheetName val="Package_Presentation8"/>
      <sheetName val="Business_Plan8"/>
      <sheetName val="Burden_28008"/>
      <sheetName val="GMX_0028"/>
      <sheetName val="Sub-commodity_List8"/>
      <sheetName val="Volume_Hypothesis8"/>
      <sheetName val="Costing_Wave_2_STT8"/>
      <sheetName val="BoM_(Wave_2)8"/>
      <sheetName val="1_28_08_450pm8"/>
      <sheetName val="FDR_BUDGET_2001_EISENACH8"/>
      <sheetName val="48810真_xls8"/>
      <sheetName val="RBC_(RNMP-005)8"/>
      <sheetName val="RNMP16_(2)8"/>
      <sheetName val="NNMP-003-K2_Ph18"/>
      <sheetName val="Blocking_Project8"/>
      <sheetName val="XBA_MY-19_Regulation-RNMP-0168"/>
      <sheetName val="Income_Statement8"/>
      <sheetName val="R_Specific_request_8"/>
      <sheetName val="COVER_RL_RECLINING8"/>
      <sheetName val="00_DOWNLOAD8"/>
      <sheetName val="Slide_core8"/>
      <sheetName val="Other_lifter8"/>
      <sheetName val="Tilted_lifter8"/>
      <sheetName val="TPM_Sheet8"/>
      <sheetName val="Current_Status8"/>
      <sheetName val="Man_power8"/>
      <sheetName val="aux_20048"/>
      <sheetName val="wip-Dec_8"/>
      <sheetName val="Balance_Sheet8"/>
      <sheetName val="Fixed_Assets8"/>
      <sheetName val="LCL_GENT0_4444,1_8JPN8"/>
      <sheetName val="Functional_Milest_#3_Checklist8"/>
      <sheetName val="Input_of_fleet_retail_vol__8"/>
      <sheetName val="General_Data8"/>
      <sheetName val="INVEST_LIST8"/>
      <sheetName val="QOS_Graph8"/>
      <sheetName val="Offshoring_MODEL8"/>
      <sheetName val="Multiple_Choice_Data8"/>
      <sheetName val="Program_Effort_matrix8"/>
      <sheetName val="Data_Source8"/>
      <sheetName val="Data_Validation8"/>
      <sheetName val="Program_Data8"/>
      <sheetName val="Representative_8"/>
      <sheetName val="Exploded-FRT_DR8"/>
      <sheetName val="Exploded-RR_DR8"/>
      <sheetName val="Flow_Chart8"/>
      <sheetName val="Single_Part8"/>
      <sheetName val="Take_rate_Calc8"/>
      <sheetName val="Concept_IDS8"/>
      <sheetName val="Skin_Yield8"/>
      <sheetName val="CP_Description8"/>
      <sheetName val="CP_Instructions8"/>
      <sheetName val="Injected_Parts_List8"/>
      <sheetName val="Template_Log8"/>
      <sheetName val="IMM_selection_table8"/>
      <sheetName val="IMM_START-UP_(6)8"/>
      <sheetName val="IMM_START-UP_(5)8"/>
      <sheetName val="IMM_START-UP_(4)8"/>
      <sheetName val="IMM_START-UP_(3)8"/>
      <sheetName val="IMM_START-UP_(2)8"/>
      <sheetName val="MOTOc____ご__x005f_x0012___x005f_x0012____17"/>
      <sheetName val="MOTOc_ࠀ_笰ごꒈ_x005f_x0012_ꐸ_x005f_x0012_뜝瞮__9"/>
      <sheetName val="MOTOc____ご__x005f_x0012___x005f_x0012____18"/>
      <sheetName val="MOTOc_ࠀ笰ごꒈ_x005f_x0012_ꐸ_x005f_x0012_뜝瞮猰ごࠀ9"/>
      <sheetName val="pad_assy8"/>
      <sheetName val="Pre_8"/>
      <sheetName val="Inv_8"/>
      <sheetName val="3_結果まとめ8"/>
      <sheetName val="att_1_2_NMUK_REQUIREMENTS8"/>
      <sheetName val="{Ref}_Hitachi_report_Q-Us_8"/>
      <sheetName val="Profile_EUR_OUTPUT8"/>
      <sheetName val="Profile_UK8"/>
      <sheetName val="972低減_10月8"/>
      <sheetName val="Cover_&amp;_list8"/>
      <sheetName val="P5_VC_Vehicle_Spec8"/>
      <sheetName val="MOTOc_?_?ご?_x005f_x0012_?_x005f_x0012_??__8"/>
      <sheetName val="MOTOc_?_?ご?_x005f_x0012_?_x005f_x0012_??_?8"/>
      <sheetName val="WTC_BODY一覧原紙8"/>
      <sheetName val="RX3_CBU8"/>
      <sheetName val="Update_6_018"/>
      <sheetName val="THAI向け_INST8"/>
      <sheetName val="MEX向け_INST8"/>
      <sheetName val="MEX向け_INST_PACKING_LIST8"/>
      <sheetName val="Parts_Requiring_Orders8"/>
      <sheetName val="BOP_List8"/>
      <sheetName val="Raw_Mat_List8"/>
      <sheetName val="Inflation_per_year8"/>
      <sheetName val="[48810真_xl8"/>
      <sheetName val="[48810真_x̊8"/>
      <sheetName val="data_19"/>
      <sheetName val="ocean_voyage19"/>
      <sheetName val="OPERATING_HEAD17"/>
      <sheetName val="Kind_of_Service16"/>
      <sheetName val="2004_Labor16"/>
      <sheetName val="Service_Coming16"/>
      <sheetName val="FF-RC-ST_Showa_Only15"/>
      <sheetName val="Plan_Sheet15"/>
      <sheetName val="BOM_TOP16"/>
      <sheetName val="Material_Input_Status16"/>
      <sheetName val="Vehicle_Parts_List16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5"/>
      <sheetName val="PRICE_STRAT_FOR_3F15"/>
      <sheetName val="J_or_E16"/>
      <sheetName val="MATRIZ_POR_AREA16"/>
      <sheetName val="full_(2)15"/>
      <sheetName val="MPL_技連15"/>
      <sheetName val="342E_BLOCK15"/>
      <sheetName val="Build_Sheets15"/>
      <sheetName val="問題課題(pattern_3)14"/>
      <sheetName val="ebom_excel14"/>
      <sheetName val="qad_bom14"/>
      <sheetName val="Trim_Dev_Materials15"/>
      <sheetName val="Non_Labour_Forecast15"/>
      <sheetName val="Costed_Parts_Matrix15"/>
      <sheetName val="Engineering_Assumptions15"/>
      <sheetName val="Labour_Forecast15"/>
      <sheetName val="Default_Rates14"/>
      <sheetName val="After_Sales_Supplier_#'s14"/>
      <sheetName val="FY99_Volume14"/>
      <sheetName val="TT_(13)15"/>
      <sheetName val="New_DYNA15"/>
      <sheetName val="Europe_PU-115"/>
      <sheetName val="結果一覧_ｼｰﾄ14"/>
      <sheetName val="PRIX_200914"/>
      <sheetName val="VAC_BLK_CALC_15"/>
      <sheetName val="Blank_AQR_(old)15"/>
      <sheetName val="CAP_PLAN15"/>
      <sheetName val="PKG_&amp;_FRT15"/>
      <sheetName val="PROCESS_INFO15"/>
      <sheetName val="Table_Master15"/>
      <sheetName val="Process_Summary15"/>
      <sheetName val="EPW_063015"/>
      <sheetName val="FB_sepa_S215"/>
      <sheetName val="JT3_0견적-구115"/>
      <sheetName val="Croisements_(Ai_-_Ej_-_Mk)_X815"/>
      <sheetName val="Report_Key15"/>
      <sheetName val="Original_ED&amp;D_summary15"/>
      <sheetName val="Total_Income_Statement15"/>
      <sheetName val="Price_J60E615"/>
      <sheetName val="Tooling_breakdown14"/>
      <sheetName val="HPS_Slit_Coil_(Centralia)14"/>
      <sheetName val="Stamping_Tool_building_Hrs14"/>
      <sheetName val="Stamping_Burden14"/>
      <sheetName val="PN_LIST14"/>
      <sheetName val="F7_Custom_Service_Center_(CSC14"/>
      <sheetName val="F5_E1-TEI_14"/>
      <sheetName val="F5_Specific_expenses_Vol_Drop14"/>
      <sheetName val="F5_Specific_expenses14"/>
      <sheetName val="Japanese_Summary14"/>
      <sheetName val="Inputs_and_Data15"/>
      <sheetName val="DV_Release14"/>
      <sheetName val="342A_Block14"/>
      <sheetName val="391_各14"/>
      <sheetName val="LESCI_J7714"/>
      <sheetName val="Read_me_first14"/>
      <sheetName val="organization_data14"/>
      <sheetName val="Labor_cost14"/>
      <sheetName val="SU_BOM_2007121314"/>
      <sheetName val="Ideal_Cost14"/>
      <sheetName val="DD96_1_1814"/>
      <sheetName val="cc_0214_230014"/>
      <sheetName val="Fert_ablauf14"/>
      <sheetName val="Antivol_D214"/>
      <sheetName val="Laser_Weld14"/>
      <sheetName val="LOAD_HOURS14"/>
      <sheetName val="5_UPS_Data14"/>
      <sheetName val="E_TOPICS14"/>
      <sheetName val="Product_Validation14"/>
      <sheetName val="Sales_price14"/>
      <sheetName val="A10_(2)14"/>
      <sheetName val="POLO_H_GP14"/>
      <sheetName val="IP2X_MCE14"/>
      <sheetName val="VW321_(Lavida_taxi)14"/>
      <sheetName val="IP24_RSB_CN14"/>
      <sheetName val="SK371_(PV20140226)降密方案14"/>
      <sheetName val="SK371_(PV20140226)_14"/>
      <sheetName val="SK371_(PV1)14"/>
      <sheetName val="KC_FOAM14"/>
      <sheetName val="B753__PV14"/>
      <sheetName val="B81C_(广州)14"/>
      <sheetName val="D2SC_PV14"/>
      <sheetName val="D2SC_DV14"/>
      <sheetName val="B753__PV_(2)14"/>
      <sheetName val="TFC_MY1414"/>
      <sheetName val="ZP11_EU14"/>
      <sheetName val="SGM318_(3)14"/>
      <sheetName val="SGM318_(2)14"/>
      <sheetName val="IP21_MCE14"/>
      <sheetName val="SK253_SB(M-A_ENTRY_SB)14"/>
      <sheetName val="Model_S_FL(SK461)14"/>
      <sheetName val="LAVIDA_DERIVAT14"/>
      <sheetName val="Model_A_TAXI14"/>
      <sheetName val="SGM258_MY1314"/>
      <sheetName val="New_Model_A2013030414"/>
      <sheetName val="New_Model_A2012092114"/>
      <sheetName val="New_Model_A14"/>
      <sheetName val="New_Model_A降密14"/>
      <sheetName val="IP22_EU&amp;UK14"/>
      <sheetName val="T4NA(2CN)_(2)14"/>
      <sheetName val="GAMMA_SUV14"/>
      <sheetName val="Model_H_GTI14"/>
      <sheetName val="New_Lavida14"/>
      <sheetName val="Model_A14"/>
      <sheetName val="IP22_CN_L-CAR14"/>
      <sheetName val="SGM201_R3_ISS14"/>
      <sheetName val="Model_S_MP1214"/>
      <sheetName val="Model_F_FL14"/>
      <sheetName val="Model_H_Cross14"/>
      <sheetName val="New_Model_K14"/>
      <sheetName val="ZP11_MG14"/>
      <sheetName val="List_Data14"/>
      <sheetName val="Material_Tables14"/>
      <sheetName val="Weld_Tool14"/>
      <sheetName val="BOM_Input14"/>
      <sheetName val="Parts_List14"/>
      <sheetName val="Data_010114"/>
      <sheetName val="ECN-Mold_Progress14"/>
      <sheetName val="ALL_PARTS_PRICE_LIST14"/>
      <sheetName val="_DATA14"/>
      <sheetName val="表5-2_地区別CO2排出実績14"/>
      <sheetName val="Ass'y-A_(Day)14"/>
      <sheetName val="Annual_Sales13"/>
      <sheetName val="BU_Summary_Data14"/>
      <sheetName val="minimum_lot_size14"/>
      <sheetName val="Interior_Trim14"/>
      <sheetName val="VIM_Data14"/>
      <sheetName val="X61B_ZH2E_L1_#114"/>
      <sheetName val="Part_by_Part14"/>
      <sheetName val="Stock_Price14"/>
      <sheetName val="진행_DATA_(2)14"/>
      <sheetName val="Vol_&amp;_Assumpt14"/>
      <sheetName val="Roll_Out_-_Limit14"/>
      <sheetName val="Specific_Data14"/>
      <sheetName val="Input_Sheet14"/>
      <sheetName val="Plant_Data13"/>
      <sheetName val="Key_Function_in_Master_FMEA13"/>
      <sheetName val="Sales_by_Customer13"/>
      <sheetName val="094W原紙_13"/>
      <sheetName val="702_515_881t13"/>
      <sheetName val="Data_Table13"/>
      <sheetName val="4__Project_Plan13"/>
      <sheetName val="contract_AGER13"/>
      <sheetName val="contract_APOR13"/>
      <sheetName val="market_AGER13"/>
      <sheetName val="market_APOR13"/>
      <sheetName val="JCAE_Sale_Price13"/>
      <sheetName val="R_FJS_CAR_(old)13"/>
      <sheetName val="Process_means14"/>
      <sheetName val="Fixture_List14"/>
      <sheetName val="Sheet6_(3)13"/>
      <sheetName val="Customer_Part_Approval14"/>
      <sheetName val="Development_Start14"/>
      <sheetName val="Final_Production_Release14"/>
      <sheetName val="FUNCTION_CHART13"/>
      <sheetName val="Income_Statem14"/>
      <sheetName val="Mechanical_Handle_Grained14"/>
      <sheetName val="信息费用预算表(A4)_13"/>
      <sheetName val="01_3_28現在13"/>
      <sheetName val="Incr_Inv_Tool13"/>
      <sheetName val="HL_extract13"/>
      <sheetName val="CHHS_AVSS613"/>
      <sheetName val="Budget_base13"/>
      <sheetName val="FACT_B14"/>
      <sheetName val="Notice_Link14"/>
      <sheetName val="ALPL_03051414"/>
      <sheetName val="contents_(English)13"/>
      <sheetName val="設変通知書_(E)13"/>
      <sheetName val="Rev_#1_&amp;_#213"/>
      <sheetName val="IVP_und_Afa13"/>
      <sheetName val="Full_list_02042513"/>
      <sheetName val="Ref_IMM_Sizes13"/>
      <sheetName val="Prog_INFO13"/>
      <sheetName val="Format_info13"/>
      <sheetName val="?d?l??_(full-SUV)13"/>
      <sheetName val="RM_cost_Evapo_Standarti14"/>
      <sheetName val="RS_Sound_Add__Module14"/>
      <sheetName val="AM_6M_9413"/>
      <sheetName val="ｺｽﾄ比較_(総括)13"/>
      <sheetName val="工程別見積り_(SP)13"/>
      <sheetName val="IAC_Quote_Processes13"/>
      <sheetName val="Sq_Area_INPUT13"/>
      <sheetName val="part_list_C513"/>
      <sheetName val="140N_Part_Local_(SE)13"/>
      <sheetName val="issue_destination13"/>
      <sheetName val="PSA_T713"/>
      <sheetName val="cycle_time_reduction14"/>
      <sheetName val="Base_Info14"/>
      <sheetName val="Cómputo_B13"/>
      <sheetName val="0_Cuota13"/>
      <sheetName val="LPIM_BLK_CALC13"/>
      <sheetName val="ASSET_PLAN13"/>
      <sheetName val="_Cycle_Times13"/>
      <sheetName val="DIE_CUT_ROLL_CALC13"/>
      <sheetName val="EFFICIENCY_VS_VOLUME13"/>
      <sheetName val="TOOL_INFO13"/>
      <sheetName val="Marea_MY13"/>
      <sheetName val="Brava-o_MY13"/>
      <sheetName val="P_TO13"/>
      <sheetName val="Part_Pictorials13"/>
      <sheetName val="Reference_13"/>
      <sheetName val="645a_9-18_PTO_4_313"/>
      <sheetName val="GG_S&amp;O_List13"/>
      <sheetName val="Operating_Plan_Changes13"/>
      <sheetName val="costes_internos13"/>
      <sheetName val="TMMI_SEQUOIA_201113"/>
      <sheetName val="Issues_log13"/>
      <sheetName val="A3C_Data13"/>
      <sheetName val="勤務ｼﾌﾄﾍﾞｰｽ表_下期13"/>
      <sheetName val="Poland_HL13"/>
      <sheetName val="Chart_Data_Formulas13"/>
      <sheetName val="Just_for_calculation13"/>
      <sheetName val="Barcode_D&amp;F13"/>
      <sheetName val="PN_LIST_(2)13"/>
      <sheetName val="PN_LIST_P33B13"/>
      <sheetName val="_48810真_xl13"/>
      <sheetName val="_48810真_xls13"/>
      <sheetName val="Sheet1_(2)13"/>
      <sheetName val="61B_(J)13"/>
      <sheetName val="X61B_(E)13"/>
      <sheetName val="Invoice_Aging13"/>
      <sheetName val="Open_AP13"/>
      <sheetName val="００･ＤＥ_Ｍ６２13"/>
      <sheetName val="Rubriques_MC13"/>
      <sheetName val="Hyp_DDRH13"/>
      <sheetName val="A-B(exp_)13"/>
      <sheetName val="_d_l___(full-SUV)13"/>
      <sheetName val="FmｸﾞﾗﾌVer_013"/>
      <sheetName val="参考_人員調査表13"/>
      <sheetName val="Cooling_Unit13"/>
      <sheetName val="GLOBAL_POWERTRAIN13"/>
      <sheetName val="PIC_PSI13"/>
      <sheetName val="HS_HB_NE_dr_113"/>
      <sheetName val="Forração_PP_DE13"/>
      <sheetName val="Exploded_End_Items13"/>
      <sheetName val="차체_품안표13"/>
      <sheetName val="CUSTOMER_(DETAIL)13"/>
      <sheetName val="Parameters_SSR13"/>
      <sheetName val="PCQIS_Warrty_data13"/>
      <sheetName val="Données_transversales_pays13"/>
      <sheetName val="Sheet1_(7)13"/>
      <sheetName val="OPER__SPECS13"/>
      <sheetName val="RAW_MATERIAL13"/>
      <sheetName val="尾门板总成_13"/>
      <sheetName val="Cap'l_Input13"/>
      <sheetName val="(7__FR_&amp;_RR_axle_mass)13"/>
      <sheetName val="Pre-concept_AX013"/>
      <sheetName val="_48810真_xl__Glcest13"/>
      <sheetName val="_48810真_xls____13"/>
      <sheetName val="[48810真_xl??Glcest13"/>
      <sheetName val="[48810真_xls????13"/>
      <sheetName val="Point_213"/>
      <sheetName val="set_date13"/>
      <sheetName val="Eflex_bom13"/>
      <sheetName val="Cal_Mat_TB13"/>
      <sheetName val="dongia_(2)13"/>
      <sheetName val="P_2_VAR組合せ表13"/>
      <sheetName val="New_Prices13"/>
      <sheetName val="PL_BS_CF13"/>
      <sheetName val="2_대외공문13"/>
      <sheetName val="Drop_downs13"/>
      <sheetName val="4-Series_-_Control_Model13"/>
      <sheetName val="DEC_EO13"/>
      <sheetName val="C214_9306#2513"/>
      <sheetName val="PS41_0406_KD13"/>
      <sheetName val="總檔__(2)13"/>
      <sheetName val="FUEL_FILLER13"/>
      <sheetName val="040_削除13"/>
      <sheetName val="140_loabor10"/>
      <sheetName val="040_適用車種コード情報10"/>
      <sheetName val="CBD_Kolben10"/>
      <sheetName val="Customer_Claim_Year10"/>
      <sheetName val="C3_N_DC改造投資10"/>
      <sheetName val="Sum_Defect_OFF-LINE_GMI70010"/>
      <sheetName val="Lesson_Lern10"/>
      <sheetName val="Main_Model10"/>
      <sheetName val="サイクル_Cell_ID10"/>
      <sheetName val="SWS_MSG10"/>
      <sheetName val="Cost_20189"/>
      <sheetName val="Sheet_010"/>
      <sheetName val="Sheet_4_VTL10"/>
      <sheetName val="TB_Jan-Dec9610"/>
      <sheetName val="Managerial_Remuneration-Dec9610"/>
      <sheetName val="---_(2)10"/>
      <sheetName val="Waterfall__0_Toolb10"/>
      <sheetName val="PO_&amp;_SA_List10"/>
      <sheetName val="Start_Here10"/>
      <sheetName val="GRN_Report_0706-_030710"/>
      <sheetName val="Division__9"/>
      <sheetName val="2_????9"/>
      <sheetName val="Daily_1_19"/>
      <sheetName val="HE_BASE9"/>
      <sheetName val="DATA_SHEET9"/>
      <sheetName val="hvac_00_defect9"/>
      <sheetName val="GB-IC_Villingen_GG9"/>
      <sheetName val="Package_Presentation9"/>
      <sheetName val="Business_Plan9"/>
      <sheetName val="Burden_28009"/>
      <sheetName val="GMX_0029"/>
      <sheetName val="Sub-commodity_List9"/>
      <sheetName val="Volume_Hypothesis9"/>
      <sheetName val="Costing_Wave_2_STT9"/>
      <sheetName val="BoM_(Wave_2)9"/>
      <sheetName val="1_28_08_450pm9"/>
      <sheetName val="FDR_BUDGET_2001_EISENACH9"/>
      <sheetName val="48810真_xls9"/>
      <sheetName val="RBC_(RNMP-005)9"/>
      <sheetName val="RNMP16_(2)9"/>
      <sheetName val="NNMP-003-K2_Ph19"/>
      <sheetName val="Blocking_Project9"/>
      <sheetName val="XBA_MY-19_Regulation-RNMP-0169"/>
      <sheetName val="Income_Statement9"/>
      <sheetName val="R_Specific_request_9"/>
      <sheetName val="COVER_RL_RECLINING9"/>
      <sheetName val="00_DOWNLOAD9"/>
      <sheetName val="Slide_core9"/>
      <sheetName val="Other_lifter9"/>
      <sheetName val="Tilted_lifter9"/>
      <sheetName val="TPM_Sheet9"/>
      <sheetName val="Current_Status9"/>
      <sheetName val="Man_power9"/>
      <sheetName val="aux_20049"/>
      <sheetName val="wip-Dec_9"/>
      <sheetName val="Balance_Sheet9"/>
      <sheetName val="Fixed_Assets9"/>
      <sheetName val="LCL_GENT0_4444,1_8JPN9"/>
      <sheetName val="Functional_Milest_#3_Checklist9"/>
      <sheetName val="Input_of_fleet_retail_vol__9"/>
      <sheetName val="General_Data9"/>
      <sheetName val="INVEST_LIST9"/>
      <sheetName val="QOS_Graph9"/>
      <sheetName val="Offshoring_MODEL9"/>
      <sheetName val="Multiple_Choice_Data9"/>
      <sheetName val="Program_Effort_matrix9"/>
      <sheetName val="Data_Source9"/>
      <sheetName val="Data_Validation9"/>
      <sheetName val="Program_Data9"/>
      <sheetName val="Representative_9"/>
      <sheetName val="Exploded-FRT_DR9"/>
      <sheetName val="Exploded-RR_DR9"/>
      <sheetName val="Flow_Chart9"/>
      <sheetName val="Single_Part9"/>
      <sheetName val="Take_rate_Calc9"/>
      <sheetName val="Concept_IDS9"/>
      <sheetName val="Skin_Yield9"/>
      <sheetName val="CP_Description9"/>
      <sheetName val="CP_Instructions9"/>
      <sheetName val="Injected_Parts_List9"/>
      <sheetName val="Template_Log9"/>
      <sheetName val="IMM_selection_table9"/>
      <sheetName val="IMM_START-UP_(6)9"/>
      <sheetName val="IMM_START-UP_(5)9"/>
      <sheetName val="IMM_START-UP_(4)9"/>
      <sheetName val="IMM_START-UP_(3)9"/>
      <sheetName val="IMM_START-UP_(2)9"/>
      <sheetName val="MOTOc____ご__x005f_x0012___x005f_x0012____19"/>
      <sheetName val="MOTOc_ࠀ_笰ごꒈ_x005f_x0012_ꐸ_x005f_x0012_뜝瞮_10"/>
      <sheetName val="MOTOc____ご__x005f_x0012___x005f_x0012____20"/>
      <sheetName val="MOTOc_ࠀ笰ごꒈ_x005f_x0012_ꐸ_x005f_x0012_뜝瞮猰ご10"/>
      <sheetName val="pad_assy9"/>
      <sheetName val="Pre_9"/>
      <sheetName val="Inv_9"/>
      <sheetName val="3_結果まとめ9"/>
      <sheetName val="att_1_2_NMUK_REQUIREMENTS9"/>
      <sheetName val="{Ref}_Hitachi_report_Q-Us_9"/>
      <sheetName val="Profile_EUR_OUTPUT9"/>
      <sheetName val="Profile_UK9"/>
      <sheetName val="972低減_10月9"/>
      <sheetName val="Cover_&amp;_list9"/>
      <sheetName val="P5_VC_Vehicle_Spec9"/>
      <sheetName val="MOTOc_?_?ご?_x005f_x0012_?_x005f_x0012_??__9"/>
      <sheetName val="MOTOc_?_?ご?_x005f_x0012_?_x005f_x0012_??_?9"/>
      <sheetName val="WTC_BODY一覧原紙9"/>
      <sheetName val="RX3_CBU9"/>
      <sheetName val="Update_6_019"/>
      <sheetName val="THAI向け_INST9"/>
      <sheetName val="MEX向け_INST9"/>
      <sheetName val="MEX向け_INST_PACKING_LIST9"/>
      <sheetName val="Parts_Requiring_Orders9"/>
      <sheetName val="BOP_List9"/>
      <sheetName val="Raw_Mat_List9"/>
      <sheetName val="Inflation_per_year9"/>
      <sheetName val="[48810真_xl9"/>
      <sheetName val="[48810真_x̊9"/>
      <sheetName val="data_20"/>
      <sheetName val="ocean_voyage20"/>
      <sheetName val="OPERATING_HEAD18"/>
      <sheetName val="Kind_of_Service17"/>
      <sheetName val="2004_Labor17"/>
      <sheetName val="Service_Coming17"/>
      <sheetName val="FF-RC-ST_Showa_Only16"/>
      <sheetName val="Plan_Sheet16"/>
      <sheetName val="BOM_TOP17"/>
      <sheetName val="Material_Input_Status17"/>
      <sheetName val="Vehicle_Parts_List17"/>
      <sheetName val="Kapitaleinsatz_&amp;_Umsatz17"/>
      <sheetName val="Herstellkosten_(Referenz)17"/>
      <sheetName val="Working_Capital17"/>
      <sheetName val="K440_can_wake-up_logic17"/>
      <sheetName val="Seatbelt_Guides17"/>
      <sheetName val="Stowage_Tray17"/>
      <sheetName val="Ideas_Entered16"/>
      <sheetName val="PRICE_STRAT_FOR_3F16"/>
      <sheetName val="J_or_E17"/>
      <sheetName val="MATRIZ_POR_AREA17"/>
      <sheetName val="full_(2)16"/>
      <sheetName val="MPL_技連16"/>
      <sheetName val="342E_BLOCK16"/>
      <sheetName val="Build_Sheets16"/>
      <sheetName val="問題課題(pattern_3)15"/>
      <sheetName val="ebom_excel15"/>
      <sheetName val="qad_bom15"/>
      <sheetName val="Trim_Dev_Materials16"/>
      <sheetName val="Non_Labour_Forecast16"/>
      <sheetName val="Costed_Parts_Matrix16"/>
      <sheetName val="Engineering_Assumptions16"/>
      <sheetName val="Labour_Forecast16"/>
      <sheetName val="Default_Rates15"/>
      <sheetName val="After_Sales_Supplier_#'s15"/>
      <sheetName val="FY99_Volume15"/>
      <sheetName val="TT_(13)16"/>
      <sheetName val="New_DYNA16"/>
      <sheetName val="Europe_PU-116"/>
      <sheetName val="結果一覧_ｼｰﾄ15"/>
      <sheetName val="PRIX_200915"/>
      <sheetName val="VAC_BLK_CALC_16"/>
      <sheetName val="Blank_AQR_(old)16"/>
      <sheetName val="CAP_PLAN16"/>
      <sheetName val="PKG_&amp;_FRT16"/>
      <sheetName val="PROCESS_INFO16"/>
      <sheetName val="Table_Master16"/>
      <sheetName val="Process_Summary16"/>
      <sheetName val="EPW_063016"/>
      <sheetName val="FB_sepa_S216"/>
      <sheetName val="JT3_0견적-구116"/>
      <sheetName val="Croisements_(Ai_-_Ej_-_Mk)_X816"/>
      <sheetName val="Report_Key16"/>
      <sheetName val="Original_ED&amp;D_summary16"/>
      <sheetName val="Total_Income_Statement16"/>
      <sheetName val="Price_J60E616"/>
      <sheetName val="Tooling_breakdown15"/>
      <sheetName val="HPS_Slit_Coil_(Centralia)15"/>
      <sheetName val="Stamping_Tool_building_Hrs15"/>
      <sheetName val="Stamping_Burden15"/>
      <sheetName val="PN_LIST15"/>
      <sheetName val="F7_Custom_Service_Center_(CSC15"/>
      <sheetName val="F5_E1-TEI_15"/>
      <sheetName val="F5_Specific_expenses_Vol_Drop15"/>
      <sheetName val="F5_Specific_expenses15"/>
      <sheetName val="Japanese_Summary15"/>
      <sheetName val="Inputs_and_Data16"/>
      <sheetName val="DV_Release15"/>
      <sheetName val="342A_Block15"/>
      <sheetName val="391_各15"/>
      <sheetName val="LESCI_J7715"/>
      <sheetName val="Read_me_first15"/>
      <sheetName val="organization_data15"/>
      <sheetName val="Labor_cost15"/>
      <sheetName val="SU_BOM_2007121315"/>
      <sheetName val="Ideal_Cost15"/>
      <sheetName val="DD96_1_1815"/>
      <sheetName val="cc_0214_230015"/>
      <sheetName val="Fert_ablauf15"/>
      <sheetName val="Antivol_D215"/>
      <sheetName val="Laser_Weld15"/>
      <sheetName val="LOAD_HOURS15"/>
      <sheetName val="5_UPS_Data15"/>
      <sheetName val="E_TOPICS15"/>
      <sheetName val="Product_Validation15"/>
      <sheetName val="Sales_price15"/>
      <sheetName val="A10_(2)15"/>
      <sheetName val="POLO_H_GP15"/>
      <sheetName val="IP2X_MCE15"/>
      <sheetName val="VW321_(Lavida_taxi)15"/>
      <sheetName val="IP24_RSB_CN15"/>
      <sheetName val="SK371_(PV20140226)降密方案15"/>
      <sheetName val="SK371_(PV20140226)_15"/>
      <sheetName val="SK371_(PV1)15"/>
      <sheetName val="KC_FOAM15"/>
      <sheetName val="B753__PV15"/>
      <sheetName val="B81C_(广州)15"/>
      <sheetName val="D2SC_PV15"/>
      <sheetName val="D2SC_DV15"/>
      <sheetName val="B753__PV_(2)15"/>
      <sheetName val="TFC_MY1415"/>
      <sheetName val="ZP11_EU15"/>
      <sheetName val="SGM318_(3)15"/>
      <sheetName val="SGM318_(2)15"/>
      <sheetName val="IP21_MCE15"/>
      <sheetName val="SK253_SB(M-A_ENTRY_SB)15"/>
      <sheetName val="Model_S_FL(SK461)15"/>
      <sheetName val="LAVIDA_DERIVAT15"/>
      <sheetName val="Model_A_TAXI15"/>
      <sheetName val="SGM258_MY1315"/>
      <sheetName val="New_Model_A2013030415"/>
      <sheetName val="New_Model_A2012092115"/>
      <sheetName val="New_Model_A15"/>
      <sheetName val="New_Model_A降密15"/>
      <sheetName val="IP22_EU&amp;UK15"/>
      <sheetName val="T4NA(2CN)_(2)15"/>
      <sheetName val="GAMMA_SUV15"/>
      <sheetName val="Model_H_GTI15"/>
      <sheetName val="New_Lavida15"/>
      <sheetName val="Model_A15"/>
      <sheetName val="IP22_CN_L-CAR15"/>
      <sheetName val="SGM201_R3_ISS15"/>
      <sheetName val="Model_S_MP1215"/>
      <sheetName val="Model_F_FL15"/>
      <sheetName val="Model_H_Cross15"/>
      <sheetName val="New_Model_K15"/>
      <sheetName val="ZP11_MG15"/>
      <sheetName val="List_Data15"/>
      <sheetName val="Material_Tables15"/>
      <sheetName val="Weld_Tool15"/>
      <sheetName val="BOM_Input15"/>
      <sheetName val="Parts_List15"/>
      <sheetName val="Data_010115"/>
      <sheetName val="ECN-Mold_Progress15"/>
      <sheetName val="ALL_PARTS_PRICE_LIST15"/>
      <sheetName val="_DATA15"/>
      <sheetName val="表5-2_地区別CO2排出実績15"/>
      <sheetName val="Ass'y-A_(Day)15"/>
      <sheetName val="Annual_Sales14"/>
      <sheetName val="BU_Summary_Data15"/>
      <sheetName val="minimum_lot_size15"/>
      <sheetName val="Interior_Trim15"/>
      <sheetName val="VIM_Data15"/>
      <sheetName val="X61B_ZH2E_L1_#115"/>
      <sheetName val="Part_by_Part15"/>
      <sheetName val="Stock_Price15"/>
      <sheetName val="진행_DATA_(2)15"/>
      <sheetName val="Vol_&amp;_Assumpt15"/>
      <sheetName val="Roll_Out_-_Limit15"/>
      <sheetName val="Specific_Data15"/>
      <sheetName val="Input_Sheet15"/>
      <sheetName val="Plant_Data14"/>
      <sheetName val="Key_Function_in_Master_FMEA14"/>
      <sheetName val="Sales_by_Customer14"/>
      <sheetName val="094W原紙_14"/>
      <sheetName val="702_515_881t14"/>
      <sheetName val="Data_Table14"/>
      <sheetName val="4__Project_Plan14"/>
      <sheetName val="contract_AGER14"/>
      <sheetName val="contract_APOR14"/>
      <sheetName val="market_AGER14"/>
      <sheetName val="market_APOR14"/>
      <sheetName val="JCAE_Sale_Price14"/>
      <sheetName val="R_FJS_CAR_(old)14"/>
      <sheetName val="Process_means15"/>
      <sheetName val="Fixture_List15"/>
      <sheetName val="Sheet6_(3)14"/>
      <sheetName val="Customer_Part_Approval15"/>
      <sheetName val="Development_Start15"/>
      <sheetName val="Final_Production_Release15"/>
      <sheetName val="FUNCTION_CHART14"/>
      <sheetName val="Income_Statem15"/>
      <sheetName val="Mechanical_Handle_Grained15"/>
      <sheetName val="信息费用预算表(A4)_14"/>
      <sheetName val="01_3_28現在14"/>
      <sheetName val="Incr_Inv_Tool14"/>
      <sheetName val="HL_extract14"/>
      <sheetName val="CHHS_AVSS614"/>
      <sheetName val="Budget_base14"/>
      <sheetName val="FACT_B15"/>
      <sheetName val="Notice_Link15"/>
      <sheetName val="ALPL_03051415"/>
      <sheetName val="contents_(English)14"/>
      <sheetName val="設変通知書_(E)14"/>
      <sheetName val="Rev_#1_&amp;_#214"/>
      <sheetName val="IVP_und_Afa14"/>
      <sheetName val="Full_list_02042514"/>
      <sheetName val="Ref_IMM_Sizes14"/>
      <sheetName val="Prog_INFO14"/>
      <sheetName val="Format_info14"/>
      <sheetName val="?d?l??_(full-SUV)14"/>
      <sheetName val="RM_cost_Evapo_Standarti15"/>
      <sheetName val="RS_Sound_Add__Module15"/>
      <sheetName val="AM_6M_9414"/>
      <sheetName val="ｺｽﾄ比較_(総括)14"/>
      <sheetName val="工程別見積り_(SP)14"/>
      <sheetName val="IAC_Quote_Processes14"/>
      <sheetName val="Sq_Area_INPUT14"/>
      <sheetName val="part_list_C514"/>
      <sheetName val="140N_Part_Local_(SE)14"/>
      <sheetName val="issue_destination14"/>
      <sheetName val="PSA_T714"/>
      <sheetName val="cycle_time_reduction15"/>
      <sheetName val="Base_Info15"/>
      <sheetName val="Cómputo_B14"/>
      <sheetName val="0_Cuota14"/>
      <sheetName val="LPIM_BLK_CALC14"/>
      <sheetName val="ASSET_PLAN14"/>
      <sheetName val="_Cycle_Times14"/>
      <sheetName val="DIE_CUT_ROLL_CALC14"/>
      <sheetName val="EFFICIENCY_VS_VOLUME14"/>
      <sheetName val="TOOL_INFO14"/>
      <sheetName val="Marea_MY14"/>
      <sheetName val="Brava-o_MY14"/>
      <sheetName val="P_TO14"/>
      <sheetName val="Part_Pictorials14"/>
      <sheetName val="Reference_14"/>
      <sheetName val="645a_9-18_PTO_4_314"/>
      <sheetName val="GG_S&amp;O_List14"/>
      <sheetName val="Operating_Plan_Changes14"/>
      <sheetName val="costes_internos14"/>
      <sheetName val="TMMI_SEQUOIA_201114"/>
      <sheetName val="Issues_log14"/>
      <sheetName val="A3C_Data14"/>
      <sheetName val="勤務ｼﾌﾄﾍﾞｰｽ表_下期14"/>
      <sheetName val="Poland_HL14"/>
      <sheetName val="Chart_Data_Formulas14"/>
      <sheetName val="Just_for_calculation14"/>
      <sheetName val="Barcode_D&amp;F14"/>
      <sheetName val="PN_LIST_(2)14"/>
      <sheetName val="PN_LIST_P33B14"/>
      <sheetName val="_48810真_xl14"/>
      <sheetName val="_48810真_xls14"/>
      <sheetName val="Sheet1_(2)14"/>
      <sheetName val="61B_(J)14"/>
      <sheetName val="X61B_(E)14"/>
      <sheetName val="Invoice_Aging14"/>
      <sheetName val="Open_AP14"/>
      <sheetName val="００･ＤＥ_Ｍ６２14"/>
      <sheetName val="Rubriques_MC14"/>
      <sheetName val="Hyp_DDRH14"/>
      <sheetName val="A-B(exp_)14"/>
      <sheetName val="_d_l___(full-SUV)14"/>
      <sheetName val="FmｸﾞﾗﾌVer_014"/>
      <sheetName val="参考_人員調査表14"/>
      <sheetName val="Cooling_Unit14"/>
      <sheetName val="GLOBAL_POWERTRAIN14"/>
      <sheetName val="PIC_PSI14"/>
      <sheetName val="HS_HB_NE_dr_114"/>
      <sheetName val="Forração_PP_DE14"/>
      <sheetName val="Exploded_End_Items14"/>
      <sheetName val="차체_품안표14"/>
      <sheetName val="CUSTOMER_(DETAIL)14"/>
      <sheetName val="Parameters_SSR14"/>
      <sheetName val="PCQIS_Warrty_data14"/>
      <sheetName val="Données_transversales_pays14"/>
      <sheetName val="Sheet1_(7)14"/>
      <sheetName val="OPER__SPECS14"/>
      <sheetName val="RAW_MATERIAL14"/>
      <sheetName val="尾门板总成_14"/>
      <sheetName val="Cap'l_Input14"/>
      <sheetName val="(7__FR_&amp;_RR_axle_mass)14"/>
      <sheetName val="Pre-concept_AX014"/>
      <sheetName val="_48810真_xl__Glcest14"/>
      <sheetName val="_48810真_xls____14"/>
      <sheetName val="[48810真_xl??Glcest14"/>
      <sheetName val="[48810真_xls????14"/>
      <sheetName val="Point_214"/>
      <sheetName val="set_date14"/>
      <sheetName val="Eflex_bom14"/>
      <sheetName val="Cal_Mat_TB14"/>
      <sheetName val="dongia_(2)14"/>
      <sheetName val="P_2_VAR組合せ表14"/>
      <sheetName val="New_Prices14"/>
      <sheetName val="PL_BS_CF14"/>
      <sheetName val="2_대외공문14"/>
      <sheetName val="Drop_downs14"/>
      <sheetName val="4-Series_-_Control_Model14"/>
      <sheetName val="DEC_EO14"/>
      <sheetName val="C214_9306#2514"/>
      <sheetName val="PS41_0406_KD14"/>
      <sheetName val="總檔__(2)14"/>
      <sheetName val="FUEL_FILLER14"/>
      <sheetName val="040_削除14"/>
      <sheetName val="140_loabor11"/>
      <sheetName val="040_適用車種コード情報11"/>
      <sheetName val="CBD_Kolben11"/>
      <sheetName val="Customer_Claim_Year11"/>
      <sheetName val="C3_N_DC改造投資11"/>
      <sheetName val="Sum_Defect_OFF-LINE_GMI70011"/>
      <sheetName val="Lesson_Lern11"/>
      <sheetName val="Main_Model11"/>
      <sheetName val="サイクル_Cell_ID11"/>
      <sheetName val="SWS_MSG11"/>
      <sheetName val="Cost_201810"/>
      <sheetName val="Sheet_011"/>
      <sheetName val="Sheet_4_VTL11"/>
      <sheetName val="TB_Jan-Dec9611"/>
      <sheetName val="Managerial_Remuneration-Dec9611"/>
      <sheetName val="---_(2)11"/>
      <sheetName val="Waterfall__0_Toolb11"/>
      <sheetName val="PO_&amp;_SA_List11"/>
      <sheetName val="Start_Here11"/>
      <sheetName val="GRN_Report_0706-_030711"/>
      <sheetName val="Division__10"/>
      <sheetName val="2_????10"/>
      <sheetName val="Daily_1_110"/>
      <sheetName val="HE_BASE10"/>
      <sheetName val="DATA_SHEET10"/>
      <sheetName val="hvac_00_defect10"/>
      <sheetName val="GB-IC_Villingen_GG10"/>
      <sheetName val="Package_Presentation10"/>
      <sheetName val="Business_Plan10"/>
      <sheetName val="Burden_280010"/>
      <sheetName val="GMX_00210"/>
      <sheetName val="Sub-commodity_List10"/>
      <sheetName val="Volume_Hypothesis10"/>
      <sheetName val="Costing_Wave_2_STT10"/>
      <sheetName val="BoM_(Wave_2)10"/>
      <sheetName val="1_28_08_450pm10"/>
      <sheetName val="FDR_BUDGET_2001_EISENACH10"/>
      <sheetName val="48810真_xls10"/>
      <sheetName val="RBC_(RNMP-005)10"/>
      <sheetName val="RNMP16_(2)10"/>
      <sheetName val="NNMP-003-K2_Ph110"/>
      <sheetName val="Blocking_Project10"/>
      <sheetName val="XBA_MY-19_Regulation-RNMP-01610"/>
      <sheetName val="Income_Statement10"/>
      <sheetName val="R_Specific_request_10"/>
      <sheetName val="COVER_RL_RECLINING10"/>
      <sheetName val="00_DOWNLOAD10"/>
      <sheetName val="Slide_core10"/>
      <sheetName val="Other_lifter10"/>
      <sheetName val="Tilted_lifter10"/>
      <sheetName val="TPM_Sheet10"/>
      <sheetName val="Current_Status10"/>
      <sheetName val="Man_power10"/>
      <sheetName val="aux_200410"/>
      <sheetName val="wip-Dec_10"/>
      <sheetName val="Balance_Sheet10"/>
      <sheetName val="Fixed_Assets10"/>
      <sheetName val="LCL_GENT0_4444,1_8JPN10"/>
      <sheetName val="Functional_Milest_#3_Checklis10"/>
      <sheetName val="Input_of_fleet_retail_vol__10"/>
      <sheetName val="General_Data10"/>
      <sheetName val="INVEST_LIST10"/>
      <sheetName val="QOS_Graph10"/>
      <sheetName val="Offshoring_MODEL10"/>
      <sheetName val="Multiple_Choice_Data10"/>
      <sheetName val="Program_Effort_matrix10"/>
      <sheetName val="Data_Source10"/>
      <sheetName val="Data_Validation10"/>
      <sheetName val="Program_Data10"/>
      <sheetName val="Representative_10"/>
      <sheetName val="Exploded-FRT_DR10"/>
      <sheetName val="Exploded-RR_DR10"/>
      <sheetName val="Flow_Chart10"/>
      <sheetName val="Single_Part10"/>
      <sheetName val="Take_rate_Calc10"/>
      <sheetName val="Concept_IDS10"/>
      <sheetName val="Skin_Yield10"/>
      <sheetName val="CP_Description10"/>
      <sheetName val="CP_Instructions10"/>
      <sheetName val="Injected_Parts_List10"/>
      <sheetName val="Template_Log10"/>
      <sheetName val="IMM_selection_table10"/>
      <sheetName val="IMM_START-UP_(6)10"/>
      <sheetName val="IMM_START-UP_(5)10"/>
      <sheetName val="IMM_START-UP_(4)10"/>
      <sheetName val="IMM_START-UP_(3)10"/>
      <sheetName val="IMM_START-UP_(2)10"/>
      <sheetName val="MOTOc____ご__x005f_x0012___x005f_x0012____21"/>
      <sheetName val="MOTOc_ࠀ_笰ごꒈ_x005f_x0012_ꐸ_x005f_x0012_뜝瞮_11"/>
      <sheetName val="MOTOc____ご__x005f_x0012___x005f_x0012____22"/>
      <sheetName val="MOTOc_ࠀ笰ごꒈ_x005f_x0012_ꐸ_x005f_x0012_뜝瞮猰ご11"/>
      <sheetName val="pad_assy10"/>
      <sheetName val="Pre_10"/>
      <sheetName val="Inv_10"/>
      <sheetName val="3_結果まとめ10"/>
      <sheetName val="att_1_2_NMUK_REQUIREMENTS10"/>
      <sheetName val="{Ref}_Hitachi_report_Q-Us_10"/>
      <sheetName val="Profile_EUR_OUTPUT10"/>
      <sheetName val="Profile_UK10"/>
      <sheetName val="972低減_10月10"/>
      <sheetName val="Cover_&amp;_list10"/>
      <sheetName val="P5_VC_Vehicle_Spec10"/>
      <sheetName val="MOTOc_?_?ご?_x005f_x0012_?_x005f_x0012_??_10"/>
      <sheetName val="MOTOc_?_?ご?_x005f_x0012_?_x005f_x0012_??_11"/>
      <sheetName val="WTC_BODY一覧原紙10"/>
      <sheetName val="RX3_CBU10"/>
      <sheetName val="Update_6_0110"/>
      <sheetName val="THAI向け_INST10"/>
      <sheetName val="MEX向け_INST10"/>
      <sheetName val="MEX向け_INST_PACKING_LIST10"/>
      <sheetName val="Parts_Requiring_Orders10"/>
      <sheetName val="BOP_List10"/>
      <sheetName val="Raw_Mat_List10"/>
      <sheetName val="Inflation_per_year10"/>
      <sheetName val="[48810真_xl10"/>
      <sheetName val="[48810真_x̊10"/>
      <sheetName val="data_21"/>
      <sheetName val="ocean_voyage21"/>
      <sheetName val="OPERATING_HEAD19"/>
      <sheetName val="Kind_of_Service18"/>
      <sheetName val="2004_Labor18"/>
      <sheetName val="Service_Coming18"/>
      <sheetName val="FF-RC-ST_Showa_Only17"/>
      <sheetName val="Plan_Sheet17"/>
      <sheetName val="BOM_TOP18"/>
      <sheetName val="Material_Input_Status18"/>
      <sheetName val="Vehicle_Parts_List18"/>
      <sheetName val="Kapitaleinsatz_&amp;_Umsatz18"/>
      <sheetName val="Herstellkosten_(Referenz)18"/>
      <sheetName val="Working_Capital18"/>
      <sheetName val="K440_can_wake-up_logic18"/>
      <sheetName val="Seatbelt_Guides18"/>
      <sheetName val="Stowage_Tray18"/>
      <sheetName val="Ideas_Entered17"/>
      <sheetName val="PRICE_STRAT_FOR_3F17"/>
      <sheetName val="J_or_E18"/>
      <sheetName val="MATRIZ_POR_AREA18"/>
      <sheetName val="full_(2)17"/>
      <sheetName val="MPL_技連17"/>
      <sheetName val="342E_BLOCK17"/>
      <sheetName val="Build_Sheets17"/>
      <sheetName val="問題課題(pattern_3)16"/>
      <sheetName val="ebom_excel16"/>
      <sheetName val="qad_bom16"/>
      <sheetName val="Trim_Dev_Materials17"/>
      <sheetName val="Non_Labour_Forecast17"/>
      <sheetName val="Costed_Parts_Matrix17"/>
      <sheetName val="Engineering_Assumptions17"/>
      <sheetName val="Labour_Forecast17"/>
      <sheetName val="Default_Rates16"/>
      <sheetName val="After_Sales_Supplier_#'s16"/>
      <sheetName val="FY99_Volume16"/>
      <sheetName val="TT_(13)17"/>
      <sheetName val="New_DYNA17"/>
      <sheetName val="Europe_PU-117"/>
      <sheetName val="結果一覧_ｼｰﾄ16"/>
      <sheetName val="PRIX_200916"/>
      <sheetName val="VAC_BLK_CALC_17"/>
      <sheetName val="Blank_AQR_(old)17"/>
      <sheetName val="CAP_PLAN17"/>
      <sheetName val="PKG_&amp;_FRT17"/>
      <sheetName val="PROCESS_INFO17"/>
      <sheetName val="Table_Master17"/>
      <sheetName val="Process_Summary17"/>
      <sheetName val="EPW_063017"/>
      <sheetName val="FB_sepa_S217"/>
      <sheetName val="JT3_0견적-구117"/>
      <sheetName val="Croisements_(Ai_-_Ej_-_Mk)_X817"/>
      <sheetName val="Report_Key17"/>
      <sheetName val="Original_ED&amp;D_summary17"/>
      <sheetName val="Total_Income_Statement17"/>
      <sheetName val="Price_J60E617"/>
      <sheetName val="Tooling_breakdown16"/>
      <sheetName val="HPS_Slit_Coil_(Centralia)16"/>
      <sheetName val="Stamping_Tool_building_Hrs16"/>
      <sheetName val="Stamping_Burden16"/>
      <sheetName val="PN_LIST16"/>
      <sheetName val="F7_Custom_Service_Center_(CSC16"/>
      <sheetName val="F5_E1-TEI_16"/>
      <sheetName val="F5_Specific_expenses_Vol_Drop16"/>
      <sheetName val="F5_Specific_expenses16"/>
      <sheetName val="Japanese_Summary16"/>
      <sheetName val="Inputs_and_Data17"/>
      <sheetName val="DV_Release16"/>
      <sheetName val="342A_Block16"/>
      <sheetName val="391_各16"/>
      <sheetName val="LESCI_J7716"/>
      <sheetName val="Read_me_first16"/>
      <sheetName val="organization_data16"/>
      <sheetName val="Labor_cost16"/>
      <sheetName val="SU_BOM_2007121316"/>
      <sheetName val="Ideal_Cost16"/>
      <sheetName val="DD96_1_1816"/>
      <sheetName val="cc_0214_230016"/>
      <sheetName val="Fert_ablauf16"/>
      <sheetName val="Antivol_D216"/>
      <sheetName val="Laser_Weld16"/>
      <sheetName val="LOAD_HOURS16"/>
      <sheetName val="5_UPS_Data16"/>
      <sheetName val="E_TOPICS16"/>
      <sheetName val="Product_Validation16"/>
      <sheetName val="Sales_price16"/>
      <sheetName val="A10_(2)16"/>
      <sheetName val="POLO_H_GP16"/>
      <sheetName val="IP2X_MCE16"/>
      <sheetName val="VW321_(Lavida_taxi)16"/>
      <sheetName val="IP24_RSB_CN16"/>
      <sheetName val="SK371_(PV20140226)降密方案16"/>
      <sheetName val="SK371_(PV20140226)_16"/>
      <sheetName val="SK371_(PV1)16"/>
      <sheetName val="KC_FOAM16"/>
      <sheetName val="B753__PV16"/>
      <sheetName val="B81C_(广州)16"/>
      <sheetName val="D2SC_PV16"/>
      <sheetName val="D2SC_DV16"/>
      <sheetName val="B753__PV_(2)16"/>
      <sheetName val="TFC_MY1416"/>
      <sheetName val="ZP11_EU16"/>
      <sheetName val="SGM318_(3)16"/>
      <sheetName val="SGM318_(2)16"/>
      <sheetName val="IP21_MCE16"/>
      <sheetName val="SK253_SB(M-A_ENTRY_SB)16"/>
      <sheetName val="Model_S_FL(SK461)16"/>
      <sheetName val="LAVIDA_DERIVAT16"/>
      <sheetName val="Model_A_TAXI16"/>
      <sheetName val="SGM258_MY1316"/>
      <sheetName val="New_Model_A2013030416"/>
      <sheetName val="New_Model_A2012092116"/>
      <sheetName val="New_Model_A16"/>
      <sheetName val="New_Model_A降密16"/>
      <sheetName val="IP22_EU&amp;UK16"/>
      <sheetName val="T4NA(2CN)_(2)16"/>
      <sheetName val="GAMMA_SUV16"/>
      <sheetName val="Model_H_GTI16"/>
      <sheetName val="New_Lavida16"/>
      <sheetName val="Model_A16"/>
      <sheetName val="IP22_CN_L-CAR16"/>
      <sheetName val="SGM201_R3_ISS16"/>
      <sheetName val="Model_S_MP1216"/>
      <sheetName val="Model_F_FL16"/>
      <sheetName val="Model_H_Cross16"/>
      <sheetName val="New_Model_K16"/>
      <sheetName val="ZP11_MG16"/>
      <sheetName val="List_Data16"/>
      <sheetName val="Material_Tables16"/>
      <sheetName val="Weld_Tool16"/>
      <sheetName val="BOM_Input16"/>
      <sheetName val="Parts_List16"/>
      <sheetName val="Data_010116"/>
      <sheetName val="ECN-Mold_Progress16"/>
      <sheetName val="ALL_PARTS_PRICE_LIST16"/>
      <sheetName val="_DATA16"/>
      <sheetName val="表5-2_地区別CO2排出実績16"/>
      <sheetName val="Ass'y-A_(Day)16"/>
      <sheetName val="Annual_Sales15"/>
      <sheetName val="BU_Summary_Data16"/>
      <sheetName val="minimum_lot_size16"/>
      <sheetName val="Interior_Trim16"/>
      <sheetName val="VIM_Data16"/>
      <sheetName val="X61B_ZH2E_L1_#116"/>
      <sheetName val="Part_by_Part16"/>
      <sheetName val="Stock_Price16"/>
      <sheetName val="진행_DATA_(2)16"/>
      <sheetName val="Vol_&amp;_Assumpt16"/>
      <sheetName val="Roll_Out_-_Limit16"/>
      <sheetName val="Specific_Data16"/>
      <sheetName val="Input_Sheet16"/>
      <sheetName val="Plant_Data15"/>
      <sheetName val="Key_Function_in_Master_FMEA15"/>
      <sheetName val="Sales_by_Customer15"/>
      <sheetName val="094W原紙_15"/>
      <sheetName val="702_515_881t15"/>
      <sheetName val="Data_Table15"/>
      <sheetName val="4__Project_Plan15"/>
      <sheetName val="contract_AGER15"/>
      <sheetName val="contract_APOR15"/>
      <sheetName val="market_AGER15"/>
      <sheetName val="market_APOR15"/>
      <sheetName val="JCAE_Sale_Price15"/>
      <sheetName val="R_FJS_CAR_(old)15"/>
      <sheetName val="Process_means16"/>
      <sheetName val="Fixture_List16"/>
      <sheetName val="Sheet6_(3)15"/>
      <sheetName val="Customer_Part_Approval16"/>
      <sheetName val="Development_Start16"/>
      <sheetName val="Final_Production_Release16"/>
      <sheetName val="FUNCTION_CHART15"/>
      <sheetName val="Income_Statem16"/>
      <sheetName val="Mechanical_Handle_Grained16"/>
      <sheetName val="信息费用预算表(A4)_15"/>
      <sheetName val="01_3_28現在15"/>
      <sheetName val="Incr_Inv_Tool15"/>
      <sheetName val="HL_extract15"/>
      <sheetName val="CHHS_AVSS615"/>
      <sheetName val="Budget_base15"/>
      <sheetName val="FACT_B16"/>
      <sheetName val="Notice_Link16"/>
      <sheetName val="ALPL_03051416"/>
      <sheetName val="contents_(English)15"/>
      <sheetName val="設変通知書_(E)15"/>
      <sheetName val="Rev_#1_&amp;_#215"/>
      <sheetName val="IVP_und_Afa15"/>
      <sheetName val="Full_list_02042515"/>
      <sheetName val="Ref_IMM_Sizes15"/>
      <sheetName val="Prog_INFO15"/>
      <sheetName val="Format_info15"/>
      <sheetName val="?d?l??_(full-SUV)15"/>
      <sheetName val="RM_cost_Evapo_Standarti16"/>
      <sheetName val="RS_Sound_Add__Module16"/>
      <sheetName val="AM_6M_9415"/>
      <sheetName val="ｺｽﾄ比較_(総括)15"/>
      <sheetName val="工程別見積り_(SP)15"/>
      <sheetName val="IAC_Quote_Processes15"/>
      <sheetName val="Sq_Area_INPUT15"/>
      <sheetName val="part_list_C515"/>
      <sheetName val="140N_Part_Local_(SE)15"/>
      <sheetName val="issue_destination15"/>
      <sheetName val="PSA_T715"/>
      <sheetName val="cycle_time_reduction16"/>
      <sheetName val="Base_Info16"/>
      <sheetName val="Cómputo_B15"/>
      <sheetName val="0_Cuota15"/>
      <sheetName val="LPIM_BLK_CALC15"/>
      <sheetName val="ASSET_PLAN15"/>
      <sheetName val="_Cycle_Times15"/>
      <sheetName val="DIE_CUT_ROLL_CALC15"/>
      <sheetName val="EFFICIENCY_VS_VOLUME15"/>
      <sheetName val="TOOL_INFO15"/>
      <sheetName val="Marea_MY15"/>
      <sheetName val="Brava-o_MY15"/>
      <sheetName val="P_TO15"/>
      <sheetName val="Part_Pictorials15"/>
      <sheetName val="Reference_15"/>
      <sheetName val="645a_9-18_PTO_4_315"/>
      <sheetName val="GG_S&amp;O_List15"/>
      <sheetName val="Operating_Plan_Changes15"/>
      <sheetName val="costes_internos15"/>
      <sheetName val="TMMI_SEQUOIA_201115"/>
      <sheetName val="Issues_log15"/>
      <sheetName val="A3C_Data15"/>
      <sheetName val="勤務ｼﾌﾄﾍﾞｰｽ表_下期15"/>
      <sheetName val="Poland_HL15"/>
      <sheetName val="Chart_Data_Formulas15"/>
      <sheetName val="Just_for_calculation15"/>
      <sheetName val="Barcode_D&amp;F15"/>
      <sheetName val="PN_LIST_(2)15"/>
      <sheetName val="PN_LIST_P33B15"/>
      <sheetName val="_48810真_xl15"/>
      <sheetName val="_48810真_xls15"/>
      <sheetName val="Sheet1_(2)15"/>
      <sheetName val="61B_(J)15"/>
      <sheetName val="X61B_(E)15"/>
      <sheetName val="Invoice_Aging15"/>
      <sheetName val="Open_AP15"/>
      <sheetName val="００･ＤＥ_Ｍ６２15"/>
      <sheetName val="Rubriques_MC15"/>
      <sheetName val="Hyp_DDRH15"/>
      <sheetName val="A-B(exp_)15"/>
      <sheetName val="_d_l___(full-SUV)15"/>
      <sheetName val="FmｸﾞﾗﾌVer_015"/>
      <sheetName val="参考_人員調査表15"/>
      <sheetName val="Cooling_Unit15"/>
      <sheetName val="GLOBAL_POWERTRAIN15"/>
      <sheetName val="PIC_PSI15"/>
      <sheetName val="HS_HB_NE_dr_115"/>
      <sheetName val="Forração_PP_DE15"/>
      <sheetName val="Exploded_End_Items15"/>
      <sheetName val="차체_품안표15"/>
      <sheetName val="CUSTOMER_(DETAIL)15"/>
      <sheetName val="Parameters_SSR15"/>
      <sheetName val="PCQIS_Warrty_data15"/>
      <sheetName val="Données_transversales_pays15"/>
      <sheetName val="Sheet1_(7)15"/>
      <sheetName val="OPER__SPECS15"/>
      <sheetName val="RAW_MATERIAL15"/>
      <sheetName val="尾门板总成_15"/>
      <sheetName val="Cap'l_Input15"/>
      <sheetName val="(7__FR_&amp;_RR_axle_mass)15"/>
      <sheetName val="Pre-concept_AX015"/>
      <sheetName val="_48810真_xl__Glcest15"/>
      <sheetName val="_48810真_xls____15"/>
      <sheetName val="[48810真_xl??Glcest15"/>
      <sheetName val="[48810真_xls????15"/>
      <sheetName val="Point_215"/>
      <sheetName val="set_date15"/>
      <sheetName val="Eflex_bom15"/>
      <sheetName val="Cal_Mat_TB15"/>
      <sheetName val="dongia_(2)15"/>
      <sheetName val="P_2_VAR組合せ表15"/>
      <sheetName val="New_Prices15"/>
      <sheetName val="PL_BS_CF15"/>
      <sheetName val="2_대외공문15"/>
      <sheetName val="Drop_downs15"/>
      <sheetName val="4-Series_-_Control_Model15"/>
      <sheetName val="DEC_EO15"/>
      <sheetName val="C214_9306#2515"/>
      <sheetName val="PS41_0406_KD15"/>
      <sheetName val="總檔__(2)15"/>
      <sheetName val="FUEL_FILLER15"/>
      <sheetName val="040_削除15"/>
      <sheetName val="140_loabor12"/>
      <sheetName val="040_適用車種コード情報12"/>
      <sheetName val="CBD_Kolben12"/>
      <sheetName val="Customer_Claim_Year12"/>
      <sheetName val="C3_N_DC改造投資12"/>
      <sheetName val="Sum_Defect_OFF-LINE_GMI70012"/>
      <sheetName val="Lesson_Lern12"/>
      <sheetName val="Main_Model12"/>
      <sheetName val="サイクル_Cell_ID12"/>
      <sheetName val="SWS_MSG12"/>
      <sheetName val="Cost_201811"/>
      <sheetName val="Sheet_012"/>
      <sheetName val="Sheet_4_VTL12"/>
      <sheetName val="TB_Jan-Dec9612"/>
      <sheetName val="Managerial_Remuneration-Dec9612"/>
      <sheetName val="---_(2)12"/>
      <sheetName val="Waterfall__0_Toolb12"/>
      <sheetName val="PO_&amp;_SA_List12"/>
      <sheetName val="Start_Here12"/>
      <sheetName val="GRN_Report_0706-_030712"/>
      <sheetName val="Division__11"/>
      <sheetName val="2_????11"/>
      <sheetName val="Daily_1_111"/>
      <sheetName val="HE_BASE11"/>
      <sheetName val="DATA_SHEET11"/>
      <sheetName val="hvac_00_defect11"/>
      <sheetName val="GB-IC_Villingen_GG11"/>
      <sheetName val="Package_Presentation11"/>
      <sheetName val="Business_Plan11"/>
      <sheetName val="Burden_280011"/>
      <sheetName val="GMX_00211"/>
      <sheetName val="Sub-commodity_List11"/>
      <sheetName val="Volume_Hypothesis11"/>
      <sheetName val="Costing_Wave_2_STT11"/>
      <sheetName val="BoM_(Wave_2)11"/>
      <sheetName val="1_28_08_450pm11"/>
      <sheetName val="FDR_BUDGET_2001_EISENACH11"/>
      <sheetName val="48810真_xls11"/>
      <sheetName val="RBC_(RNMP-005)11"/>
      <sheetName val="RNMP16_(2)11"/>
      <sheetName val="NNMP-003-K2_Ph111"/>
      <sheetName val="Blocking_Project11"/>
      <sheetName val="XBA_MY-19_Regulation-RNMP-01611"/>
      <sheetName val="Income_Statement11"/>
      <sheetName val="R_Specific_request_11"/>
      <sheetName val="COVER_RL_RECLINING11"/>
      <sheetName val="00_DOWNLOAD11"/>
      <sheetName val="Slide_core11"/>
      <sheetName val="Other_lifter11"/>
      <sheetName val="Tilted_lifter11"/>
      <sheetName val="TPM_Sheet11"/>
      <sheetName val="Current_Status11"/>
      <sheetName val="Man_power11"/>
      <sheetName val="aux_200411"/>
      <sheetName val="wip-Dec_11"/>
      <sheetName val="Balance_Sheet11"/>
      <sheetName val="Fixed_Assets11"/>
      <sheetName val="LCL_GENT0_4444,1_8JPN11"/>
      <sheetName val="Functional_Milest_#3_Checklis11"/>
      <sheetName val="Input_of_fleet_retail_vol__11"/>
      <sheetName val="General_Data11"/>
      <sheetName val="INVEST_LIST11"/>
      <sheetName val="QOS_Graph11"/>
      <sheetName val="Offshoring_MODEL11"/>
      <sheetName val="Multiple_Choice_Data11"/>
      <sheetName val="Program_Effort_matrix11"/>
      <sheetName val="Data_Source11"/>
      <sheetName val="Data_Validation11"/>
      <sheetName val="Program_Data11"/>
      <sheetName val="Representative_11"/>
      <sheetName val="Exploded-FRT_DR11"/>
      <sheetName val="Exploded-RR_DR11"/>
      <sheetName val="Flow_Chart11"/>
      <sheetName val="Single_Part11"/>
      <sheetName val="Take_rate_Calc11"/>
      <sheetName val="Concept_IDS11"/>
      <sheetName val="Skin_Yield11"/>
      <sheetName val="CP_Description11"/>
      <sheetName val="CP_Instructions11"/>
      <sheetName val="Injected_Parts_List11"/>
      <sheetName val="Template_Log11"/>
      <sheetName val="IMM_selection_table11"/>
      <sheetName val="IMM_START-UP_(6)11"/>
      <sheetName val="IMM_START-UP_(5)11"/>
      <sheetName val="IMM_START-UP_(4)11"/>
      <sheetName val="IMM_START-UP_(3)11"/>
      <sheetName val="IMM_START-UP_(2)11"/>
      <sheetName val="MOTOc____ご__x005f_x0012___x005f_x0012____23"/>
      <sheetName val="MOTOc_ࠀ_笰ごꒈ_x005f_x0012_ꐸ_x005f_x0012_뜝瞮_12"/>
      <sheetName val="MOTOc____ご__x005f_x0012___x005f_x0012____24"/>
      <sheetName val="MOTOc_ࠀ笰ごꒈ_x005f_x0012_ꐸ_x005f_x0012_뜝瞮猰ご12"/>
      <sheetName val="pad_assy11"/>
      <sheetName val="Pre_11"/>
      <sheetName val="Inv_11"/>
      <sheetName val="3_結果まとめ11"/>
      <sheetName val="att_1_2_NMUK_REQUIREMENTS11"/>
      <sheetName val="{Ref}_Hitachi_report_Q-Us_11"/>
      <sheetName val="Profile_EUR_OUTPUT11"/>
      <sheetName val="Profile_UK11"/>
      <sheetName val="972低減_10月11"/>
      <sheetName val="Cover_&amp;_list11"/>
      <sheetName val="P5_VC_Vehicle_Spec11"/>
      <sheetName val="MOTOc_?_?ご?_x005f_x0012_?_x005f_x0012_??_12"/>
      <sheetName val="MOTOc_?_?ご?_x005f_x0012_?_x005f_x0012_??_13"/>
      <sheetName val="WTC_BODY一覧原紙11"/>
      <sheetName val="RX3_CBU11"/>
      <sheetName val="Update_6_0111"/>
      <sheetName val="THAI向け_INST11"/>
      <sheetName val="MEX向け_INST11"/>
      <sheetName val="MEX向け_INST_PACKING_LIST11"/>
      <sheetName val="Parts_Requiring_Orders11"/>
      <sheetName val="BOP_List11"/>
      <sheetName val="Raw_Mat_List11"/>
      <sheetName val="Inflation_per_year11"/>
      <sheetName val="[48810真_xl11"/>
      <sheetName val="[48810真_x̊11"/>
      <sheetName val="６２３Ｔ"/>
      <sheetName val="ｼｰﾄ"/>
      <sheetName val="ｵｰﾌﾟﾝ"/>
      <sheetName val="欧州_構想書集約4"/>
      <sheetName val="UU1_memo4"/>
      <sheetName val="Fuel_gauge_data_(V-up)4"/>
      <sheetName val="SPEC_NOTE_BLOCK(3)4"/>
      <sheetName val="MOTOc____ご__x005f_x005f_x005f_x0012___x0055"/>
      <sheetName val="MOTOc_ࠀ_笰ごꒈ_x005f_x005f_x005f_x0012_ꐸ_x0055"/>
      <sheetName val="MOTOc_ࠀ笰ごꒈ_x005f_x005f_x005f_x0012_ꐸ_x005f5"/>
      <sheetName val="TB_P124"/>
      <sheetName val="Dﾚﾝｼﾞ_AC=ON4"/>
      <sheetName val="xDATA_(1)3"/>
      <sheetName val="Suggest_5_Day3"/>
      <sheetName val="Forjas,_Queretaro,_Mexico4"/>
      <sheetName val="R50_data-Summary_inhouse_assum4"/>
      <sheetName val="Exchange_Rate4"/>
      <sheetName val="Nissan's_spec2"/>
      <sheetName val="12_Characteristic(load_deflec)2"/>
      <sheetName val="Method_of_supply_and_picking3"/>
      <sheetName val="Front_CTH2"/>
      <sheetName val="Rear_CTH2"/>
      <sheetName val="Front_LTH2"/>
      <sheetName val="Rear_LTH2"/>
      <sheetName val="B-Car_Rates2"/>
      <sheetName val="Inflation_&amp;_Exchange2"/>
      <sheetName val="Component_Detail2"/>
      <sheetName val="Category_Code_2"/>
      <sheetName val="Line_Item_Detail_-_L42C092"/>
      <sheetName val="Activities_List2"/>
      <sheetName val="MONTHLY_JOB_HOUR2"/>
      <sheetName val="3業務分担俵(KT4-97_62"/>
      <sheetName val="P7_Impact_Torque_CVT_2WD_WGN2"/>
      <sheetName val="P6_Impact_Torque_CVT_2WD_VAN2"/>
      <sheetName val="#0_SPEC_&lt;JPN&gt;［1］案"/>
      <sheetName val="Volume_information"/>
      <sheetName val="Drop_down_List"/>
      <sheetName val="SUB_KD_2"/>
      <sheetName val="金型申入書ﾃﾞｰﾀ(05_7～)"/>
      <sheetName val="直納ASSY_全品番"/>
      <sheetName val="GBY_C企"/>
      <sheetName val="ホストインタフェース設定表_(FC-CA)_"/>
      <sheetName val="7_(3)"/>
      <sheetName val="OB_12M_MVG"/>
      <sheetName val="Cad_Fornec"/>
      <sheetName val="Preco_YMDA"/>
      <sheetName val="TOTAL_LIST1"/>
      <sheetName val="73(下)省人実績表_"/>
      <sheetName val="72直直明細_下"/>
      <sheetName val="NM_Cash_SUMMARY"/>
      <sheetName val="Issue_#_and_Title"/>
      <sheetName val="Dont_touch"/>
      <sheetName val="Front_Page"/>
      <sheetName val="Arrival_and_handling"/>
      <sheetName val="Final_Score"/>
      <sheetName val="Action_Plan_Recap_Form"/>
      <sheetName val="Changes_records"/>
      <sheetName val="BOP_Timing_(2)"/>
      <sheetName val="BOP_Release_Sheet_"/>
      <sheetName val="TAG_MANAGEMENT"/>
      <sheetName val="BOP_Timing"/>
      <sheetName val="BOP_TRACKING_LIST"/>
      <sheetName val="VTL_"/>
      <sheetName val="HDL-No_6(E2279_382)"/>
      <sheetName val="Application-Keys_(MBS)"/>
      <sheetName val="neues_Synchronkonzept"/>
      <sheetName val="F_ﾎﾞｰﾙﾍﾞｱﾘﾝｸﾞ1"/>
      <sheetName val="MOTOc??ご??"/>
      <sheetName val="稼動実績表__"/>
      <sheetName val="User's_guidelines"/>
      <sheetName val="Distribution_list"/>
      <sheetName val="email_comments"/>
      <sheetName val="Launch_Scorecard"/>
      <sheetName val="Mandatories_graphs"/>
      <sheetName val="Additional_Graph"/>
      <sheetName val="VCM_Plan"/>
      <sheetName val="DATA_input_additional"/>
      <sheetName val="DATA_input_scrap_quality_LB"/>
      <sheetName val="DATA_input_T&amp;E_DL_Meist__Mockup"/>
      <sheetName val="DATA_input_Logistics"/>
      <sheetName val="General_rules"/>
      <sheetName val="Rules_per_KPI"/>
      <sheetName val="Mandatories_graphs_example"/>
      <sheetName val="Change_log"/>
      <sheetName val="Footprint_"/>
      <sheetName val="DECOVENT_HIGHT_Exploded"/>
      <sheetName val="DECOVENT_LOW_Exploded_"/>
      <sheetName val="capa_processes"/>
      <sheetName val="Process_Flow"/>
      <sheetName val="Assy_WC"/>
      <sheetName val="MOD_aligment_Chakan"/>
      <sheetName val="Assembly_Fixture_"/>
      <sheetName val="VEC01-SK216_RHD-Welding_Too_(3)"/>
      <sheetName val="Console_Welding_Fix"/>
      <sheetName val="IMM-_TIMELINE"/>
      <sheetName val="VEC01-SK216_RHD-Welding_Tool-1"/>
      <sheetName val="VEC01-SK216_RHD-Welding_Too_(2)"/>
      <sheetName val="Paint_shop_timing-REV"/>
      <sheetName val="Paint_shop_timing_(2)"/>
      <sheetName val="SK_RHD_HT_ST_(2)"/>
      <sheetName val="VWRHD_SUV_IMF_timing"/>
      <sheetName val="Polymer_Logisitic_plan"/>
      <sheetName val="P-B_Rel_design_walk"/>
      <sheetName val="SK_271_RHD_AR_head_impact"/>
      <sheetName val="PRC-SK216-_Overall_timing"/>
      <sheetName val="PRC-SK216-_tool_timing"/>
      <sheetName val="PRC_SK216_Summary"/>
      <sheetName val="WK_40_-48_Walk_"/>
      <sheetName val="2nd_row_JIT2"/>
      <sheetName val="qad_TB2"/>
      <sheetName val="Kautex_4WD_St_IV_P&amp;D2"/>
      <sheetName val="Sachs_FL_WHL2"/>
      <sheetName val="#ofclose__xl2"/>
      <sheetName val="3-Etudes_SCG2"/>
      <sheetName val="Page_14-A2"/>
      <sheetName val="Dashboard_Database2"/>
      <sheetName val="31_12_032"/>
      <sheetName val="CUSTOMER_GROUP_WISE1"/>
      <sheetName val="Material_prices1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FR_FDR_W"/>
      <sheetName val="Emergency_CR"/>
      <sheetName val="P_&amp;_L"/>
      <sheetName val="X02A_(DF)_TERMINAL_LIST"/>
      <sheetName val="Net_Price_Position_-_Sheet_1"/>
      <sheetName val="Master_Files"/>
      <sheetName val="Synthése_vente"/>
      <sheetName val="교육계획"/>
      <sheetName val="INPC"/>
      <sheetName val="IOP"/>
      <sheetName val="CONS0002"/>
      <sheetName val="B053 (990701)공정실적PP%계산"/>
      <sheetName val="BD"/>
      <sheetName val="HA6 -0132"/>
      <sheetName val="8分析1"/>
      <sheetName val="ZA310"/>
      <sheetName val="Link data-july"/>
      <sheetName val="ROC-2003"/>
      <sheetName val="Kontensalden"/>
      <sheetName val="Permanent info"/>
      <sheetName val="UGDK 2005"/>
      <sheetName val="COGS MFG MB09 vs R"/>
      <sheetName val="隐藏页_字段定义"/>
      <sheetName val="Group"/>
      <sheetName val="Trial_Balance"/>
      <sheetName val="Calculation"/>
      <sheetName val="Kalk. Kosten Sim."/>
      <sheetName val="TE Zeiten"/>
      <sheetName val="M-0003"/>
      <sheetName val="_Musterabfrage_3__Maximaltabell"/>
      <sheetName val="Sheet2 (2)"/>
      <sheetName val="___"/>
      <sheetName val="_48810真.x̊"/>
      <sheetName val="HEATER&amp;COOLER"/>
      <sheetName val="2.____"/>
      <sheetName val="MOTOc____ご__x0012___x0012____&gt;ご"/>
      <sheetName val="MOTOc_ࠀ_笰ごꒈ_x0012_ꐸ_x0012_뜝瞮_猰ご"/>
      <sheetName val="MOTGc_ࠀ_笰ごꒈ_x0012_ꐸ_x0012_뜝瞮___"/>
      <sheetName val="SCH _¥_x001a_ O"/>
      <sheetName val="_48810真_x̊̔__RSB_CN"/>
      <sheetName val="Sheet16"/>
      <sheetName val="MM__·_________1"/>
      <sheetName val="連結精算表"/>
      <sheetName val="BRG"/>
      <sheetName val="B実部ﾃｽﾄ別工数"/>
      <sheetName val="Instruction"/>
      <sheetName val="工事明細"/>
      <sheetName val="data_22"/>
      <sheetName val="ocean_voyage22"/>
      <sheetName val="OPERATING_HEAD20"/>
      <sheetName val="Kind_of_Service19"/>
      <sheetName val="2004_Labor19"/>
      <sheetName val="Service_Coming19"/>
      <sheetName val="FF-RC-ST_Showa_Only18"/>
      <sheetName val="Plan_Sheet18"/>
      <sheetName val="BOM_TOP19"/>
      <sheetName val="Material_Input_Status19"/>
      <sheetName val="Vehicle_Parts_List19"/>
      <sheetName val="Kapitaleinsatz_&amp;_Umsatz19"/>
      <sheetName val="Herstellkosten_(Referenz)19"/>
      <sheetName val="Working_Capital19"/>
      <sheetName val="K440_can_wake-up_logic19"/>
      <sheetName val="Seatbelt_Guides19"/>
      <sheetName val="Stowage_Tray19"/>
      <sheetName val="Ideas_Entered18"/>
      <sheetName val="PRICE_STRAT_FOR_3F18"/>
      <sheetName val="J_or_E19"/>
      <sheetName val="MATRIZ_POR_AREA19"/>
      <sheetName val="full_(2)18"/>
      <sheetName val="MPL_技連18"/>
      <sheetName val="342E_BLOCK18"/>
      <sheetName val="Build_Sheets18"/>
      <sheetName val="問題課題(pattern_3)17"/>
      <sheetName val="ebom_excel17"/>
      <sheetName val="qad_bom17"/>
      <sheetName val="Trim_Dev_Materials18"/>
      <sheetName val="Non_Labour_Forecast18"/>
      <sheetName val="Costed_Parts_Matrix18"/>
      <sheetName val="Engineering_Assumptions18"/>
      <sheetName val="Labour_Forecast18"/>
      <sheetName val="Default_Rates17"/>
      <sheetName val="After_Sales_Supplier_#'s17"/>
      <sheetName val="FY99_Volume17"/>
      <sheetName val="TT_(13)18"/>
      <sheetName val="New_DYNA18"/>
      <sheetName val="Europe_PU-118"/>
      <sheetName val="結果一覧_ｼｰﾄ17"/>
      <sheetName val="PRIX_200917"/>
      <sheetName val="VAC_BLK_CALC_18"/>
      <sheetName val="Blank_AQR_(old)18"/>
      <sheetName val="CAP_PLAN18"/>
      <sheetName val="PKG_&amp;_FRT18"/>
      <sheetName val="PROCESS_INFO18"/>
      <sheetName val="Table_Master18"/>
      <sheetName val="Process_Summary18"/>
      <sheetName val="EPW_063018"/>
      <sheetName val="FB_sepa_S218"/>
      <sheetName val="JT3_0견적-구118"/>
      <sheetName val="Croisements_(Ai_-_Ej_-_Mk)_X818"/>
      <sheetName val="Report_Key18"/>
      <sheetName val="Original_ED&amp;D_summary18"/>
      <sheetName val="Total_Income_Statement18"/>
      <sheetName val="Price_J60E618"/>
      <sheetName val="Tooling_breakdown17"/>
      <sheetName val="HPS_Slit_Coil_(Centralia)17"/>
      <sheetName val="Stamping_Tool_building_Hrs17"/>
      <sheetName val="Stamping_Burden17"/>
      <sheetName val="PN_LIST17"/>
      <sheetName val="F7_Custom_Service_Center_(CSC17"/>
      <sheetName val="F5_E1-TEI_17"/>
      <sheetName val="F5_Specific_expenses_Vol_Drop17"/>
      <sheetName val="F5_Specific_expenses17"/>
      <sheetName val="Japanese_Summary17"/>
      <sheetName val="Inputs_and_Data18"/>
      <sheetName val="DV_Release17"/>
      <sheetName val="342A_Block17"/>
      <sheetName val="391_各17"/>
      <sheetName val="LESCI_J7717"/>
      <sheetName val="Read_me_first17"/>
      <sheetName val="organization_data17"/>
      <sheetName val="Labor_cost17"/>
      <sheetName val="SU_BOM_2007121317"/>
      <sheetName val="Ideal_Cost17"/>
      <sheetName val="DD96_1_1817"/>
      <sheetName val="cc_0214_230017"/>
      <sheetName val="Fert_ablauf17"/>
      <sheetName val="Antivol_D217"/>
      <sheetName val="Laser_Weld17"/>
      <sheetName val="LOAD_HOURS17"/>
      <sheetName val="5_UPS_Data17"/>
      <sheetName val="E_TOPICS17"/>
      <sheetName val="Product_Validation17"/>
      <sheetName val="Sales_price17"/>
      <sheetName val="A10_(2)17"/>
      <sheetName val="POLO_H_GP17"/>
      <sheetName val="IP2X_MCE17"/>
      <sheetName val="VW321_(Lavida_taxi)17"/>
      <sheetName val="IP24_RSB_CN17"/>
      <sheetName val="SK371_(PV20140226)降密方案17"/>
      <sheetName val="SK371_(PV20140226)_17"/>
      <sheetName val="SK371_(PV1)17"/>
      <sheetName val="KC_FOAM17"/>
      <sheetName val="B753__PV17"/>
      <sheetName val="B81C_(广州)17"/>
      <sheetName val="D2SC_PV17"/>
      <sheetName val="D2SC_DV17"/>
      <sheetName val="B753__PV_(2)17"/>
      <sheetName val="TFC_MY1417"/>
      <sheetName val="ZP11_EU17"/>
      <sheetName val="SGM318_(3)17"/>
      <sheetName val="SGM318_(2)17"/>
      <sheetName val="IP21_MCE17"/>
      <sheetName val="SK253_SB(M-A_ENTRY_SB)17"/>
      <sheetName val="Model_S_FL(SK461)17"/>
      <sheetName val="LAVIDA_DERIVAT17"/>
      <sheetName val="Model_A_TAXI17"/>
      <sheetName val="SGM258_MY1317"/>
      <sheetName val="New_Model_A2013030417"/>
      <sheetName val="New_Model_A2012092117"/>
      <sheetName val="New_Model_A17"/>
      <sheetName val="New_Model_A降密17"/>
      <sheetName val="IP22_EU&amp;UK17"/>
      <sheetName val="T4NA(2CN)_(2)17"/>
      <sheetName val="GAMMA_SUV17"/>
      <sheetName val="Model_H_GTI17"/>
      <sheetName val="New_Lavida17"/>
      <sheetName val="Model_A17"/>
      <sheetName val="IP22_CN_L-CAR17"/>
      <sheetName val="SGM201_R3_ISS17"/>
      <sheetName val="Model_S_MP1217"/>
      <sheetName val="Model_F_FL17"/>
      <sheetName val="Model_H_Cross17"/>
      <sheetName val="New_Model_K17"/>
      <sheetName val="ZP11_MG17"/>
      <sheetName val="List_Data17"/>
      <sheetName val="Material_Tables17"/>
      <sheetName val="Weld_Tool17"/>
      <sheetName val="BOM_Input17"/>
      <sheetName val="Parts_List17"/>
      <sheetName val="Data_010117"/>
      <sheetName val="ECN-Mold_Progress17"/>
      <sheetName val="ALL_PARTS_PRICE_LIST17"/>
      <sheetName val="_DATA17"/>
      <sheetName val="表5-2_地区別CO2排出実績17"/>
      <sheetName val="Ass'y-A_(Day)17"/>
      <sheetName val="Annual_Sales16"/>
      <sheetName val="BU_Summary_Data17"/>
      <sheetName val="minimum_lot_size17"/>
      <sheetName val="Interior_Trim17"/>
      <sheetName val="VIM_Data17"/>
      <sheetName val="X61B_ZH2E_L1_#117"/>
      <sheetName val="Part_by_Part17"/>
      <sheetName val="Stock_Price17"/>
      <sheetName val="진행_DATA_(2)17"/>
      <sheetName val="Vol_&amp;_Assumpt17"/>
      <sheetName val="Roll_Out_-_Limit17"/>
      <sheetName val="Specific_Data17"/>
      <sheetName val="Input_Sheet17"/>
      <sheetName val="Plant_Data16"/>
      <sheetName val="Key_Function_in_Master_FMEA16"/>
      <sheetName val="Sales_by_Customer16"/>
      <sheetName val="094W原紙_16"/>
      <sheetName val="702_515_881t16"/>
      <sheetName val="Data_Table16"/>
      <sheetName val="4__Project_Plan16"/>
      <sheetName val="contract_AGER16"/>
      <sheetName val="contract_APOR16"/>
      <sheetName val="market_AGER16"/>
      <sheetName val="market_APOR16"/>
      <sheetName val="JCAE_Sale_Price16"/>
      <sheetName val="R_FJS_CAR_(old)16"/>
      <sheetName val="Process_means17"/>
      <sheetName val="Fixture_List17"/>
      <sheetName val="Sheet6_(3)16"/>
      <sheetName val="Customer_Part_Approval17"/>
      <sheetName val="Development_Start17"/>
      <sheetName val="Final_Production_Release17"/>
      <sheetName val="FUNCTION_CHART16"/>
      <sheetName val="Income_Statem17"/>
      <sheetName val="Mechanical_Handle_Grained17"/>
      <sheetName val="信息费用预算表(A4)_16"/>
      <sheetName val="01_3_28現在16"/>
      <sheetName val="Incr_Inv_Tool16"/>
      <sheetName val="HL_extract16"/>
      <sheetName val="CHHS_AVSS616"/>
      <sheetName val="Budget_base16"/>
      <sheetName val="FACT_B17"/>
      <sheetName val="Notice_Link17"/>
      <sheetName val="ALPL_03051417"/>
      <sheetName val="contents_(English)16"/>
      <sheetName val="設変通知書_(E)16"/>
      <sheetName val="Rev_#1_&amp;_#216"/>
      <sheetName val="IVP_und_Afa16"/>
      <sheetName val="Full_list_02042516"/>
      <sheetName val="Ref_IMM_Sizes16"/>
      <sheetName val="Prog_INFO16"/>
      <sheetName val="Format_info16"/>
      <sheetName val="?d?l??_(full-SUV)16"/>
      <sheetName val="RM_cost_Evapo_Standarti17"/>
      <sheetName val="RS_Sound_Add__Module17"/>
      <sheetName val="AM_6M_9416"/>
      <sheetName val="ｺｽﾄ比較_(総括)16"/>
      <sheetName val="工程別見積り_(SP)16"/>
      <sheetName val="IAC_Quote_Processes16"/>
      <sheetName val="Sq_Area_INPUT16"/>
      <sheetName val="part_list_C516"/>
      <sheetName val="140N_Part_Local_(SE)16"/>
      <sheetName val="issue_destination16"/>
      <sheetName val="PSA_T716"/>
      <sheetName val="cycle_time_reduction17"/>
      <sheetName val="Base_Info17"/>
      <sheetName val="Cómputo_B16"/>
      <sheetName val="0_Cuota16"/>
      <sheetName val="LPIM_BLK_CALC16"/>
      <sheetName val="ASSET_PLAN16"/>
      <sheetName val="_Cycle_Times16"/>
      <sheetName val="DIE_CUT_ROLL_CALC16"/>
      <sheetName val="EFFICIENCY_VS_VOLUME16"/>
      <sheetName val="TOOL_INFO16"/>
      <sheetName val="Marea_MY16"/>
      <sheetName val="Brava-o_MY16"/>
      <sheetName val="P_TO16"/>
      <sheetName val="Part_Pictorials16"/>
      <sheetName val="Reference_16"/>
      <sheetName val="645a_9-18_PTO_4_316"/>
      <sheetName val="GG_S&amp;O_List16"/>
      <sheetName val="Operating_Plan_Changes16"/>
      <sheetName val="costes_internos16"/>
      <sheetName val="TMMI_SEQUOIA_201116"/>
      <sheetName val="Issues_log16"/>
      <sheetName val="A3C_Data16"/>
      <sheetName val="勤務ｼﾌﾄﾍﾞｰｽ表_下期16"/>
      <sheetName val="Poland_HL16"/>
      <sheetName val="Chart_Data_Formulas16"/>
      <sheetName val="Just_for_calculation16"/>
      <sheetName val="Barcode_D&amp;F16"/>
      <sheetName val="PN_LIST_(2)16"/>
      <sheetName val="PN_LIST_P33B16"/>
      <sheetName val="_48810真_xl16"/>
      <sheetName val="_48810真_xls16"/>
      <sheetName val="Sheet1_(2)16"/>
      <sheetName val="61B_(J)16"/>
      <sheetName val="X61B_(E)16"/>
      <sheetName val="Invoice_Aging16"/>
      <sheetName val="Open_AP16"/>
      <sheetName val="００･ＤＥ_Ｍ６２16"/>
      <sheetName val="Rubriques_MC16"/>
      <sheetName val="Hyp_DDRH16"/>
      <sheetName val="A-B(exp_)16"/>
      <sheetName val="_d_l___(full-SUV)16"/>
      <sheetName val="FmｸﾞﾗﾌVer_016"/>
      <sheetName val="参考_人員調査表16"/>
      <sheetName val="Cooling_Unit16"/>
      <sheetName val="GLOBAL_POWERTRAIN16"/>
      <sheetName val="PIC_PSI16"/>
      <sheetName val="HS_HB_NE_dr_116"/>
      <sheetName val="Forração_PP_DE16"/>
      <sheetName val="Exploded_End_Items16"/>
      <sheetName val="차체_품안표16"/>
      <sheetName val="CUSTOMER_(DETAIL)16"/>
      <sheetName val="Parameters_SSR16"/>
      <sheetName val="PCQIS_Warrty_data16"/>
      <sheetName val="Données_transversales_pays16"/>
      <sheetName val="Sheet1_(7)16"/>
      <sheetName val="OPER__SPECS16"/>
      <sheetName val="RAW_MATERIAL16"/>
      <sheetName val="尾门板总成_16"/>
      <sheetName val="Cap'l_Input16"/>
      <sheetName val="(7__FR_&amp;_RR_axle_mass)16"/>
      <sheetName val="Pre-concept_AX016"/>
      <sheetName val="_48810真_xl__Glcest16"/>
      <sheetName val="_48810真_xls____16"/>
      <sheetName val="[48810真_xl??Glcest16"/>
      <sheetName val="[48810真_xls????16"/>
      <sheetName val="Point_216"/>
      <sheetName val="set_date16"/>
      <sheetName val="Eflex_bom16"/>
      <sheetName val="Cal_Mat_TB16"/>
      <sheetName val="dongia_(2)16"/>
      <sheetName val="P_2_VAR組合せ表16"/>
      <sheetName val="New_Prices16"/>
      <sheetName val="PL_BS_CF16"/>
      <sheetName val="2_대외공문16"/>
      <sheetName val="Drop_downs16"/>
      <sheetName val="4-Series_-_Control_Model16"/>
      <sheetName val="DEC_EO16"/>
      <sheetName val="C214_9306#2516"/>
      <sheetName val="PS41_0406_KD16"/>
      <sheetName val="總檔__(2)16"/>
      <sheetName val="FUEL_FILLER16"/>
      <sheetName val="040_削除16"/>
      <sheetName val="140_loabor13"/>
      <sheetName val="040_適用車種コード情報13"/>
      <sheetName val="CBD_Kolben13"/>
      <sheetName val="Customer_Claim_Year13"/>
      <sheetName val="C3_N_DC改造投資13"/>
      <sheetName val="Sum_Defect_OFF-LINE_GMI70013"/>
      <sheetName val="Lesson_Lern13"/>
      <sheetName val="Main_Model13"/>
      <sheetName val="サイクル_Cell_ID13"/>
      <sheetName val="SWS_MSG13"/>
      <sheetName val="Cost_201812"/>
      <sheetName val="Sheet_013"/>
      <sheetName val="Sheet_4_VTL13"/>
      <sheetName val="TB_Jan-Dec9613"/>
      <sheetName val="Managerial_Remuneration-Dec9613"/>
      <sheetName val="---_(2)13"/>
      <sheetName val="Waterfall__0_Toolb13"/>
      <sheetName val="PO_&amp;_SA_List13"/>
      <sheetName val="Start_Here13"/>
      <sheetName val="GRN_Report_0706-_030713"/>
      <sheetName val="Division__12"/>
      <sheetName val="2_????12"/>
      <sheetName val="Daily_1_112"/>
      <sheetName val="HE_BASE12"/>
      <sheetName val="DATA_SHEET12"/>
      <sheetName val="hvac_00_defect12"/>
      <sheetName val="GB-IC_Villingen_GG12"/>
      <sheetName val="Package_Presentation12"/>
      <sheetName val="Business_Plan12"/>
      <sheetName val="Burden_280012"/>
      <sheetName val="GMX_00212"/>
      <sheetName val="Sub-commodity_List12"/>
      <sheetName val="Volume_Hypothesis12"/>
      <sheetName val="Costing_Wave_2_STT12"/>
      <sheetName val="BoM_(Wave_2)12"/>
      <sheetName val="1_28_08_450pm12"/>
      <sheetName val="FDR_BUDGET_2001_EISENACH12"/>
      <sheetName val="48810真_xls12"/>
      <sheetName val="RBC_(RNMP-005)12"/>
      <sheetName val="RNMP16_(2)12"/>
      <sheetName val="NNMP-003-K2_Ph112"/>
      <sheetName val="Blocking_Project12"/>
      <sheetName val="XBA_MY-19_Regulation-RNMP-01612"/>
      <sheetName val="Income_Statement12"/>
      <sheetName val="R_Specific_request_12"/>
      <sheetName val="COVER_RL_RECLINING12"/>
      <sheetName val="00_DOWNLOAD12"/>
      <sheetName val="Slide_core12"/>
      <sheetName val="Other_lifter12"/>
      <sheetName val="Tilted_lifter12"/>
      <sheetName val="TPM_Sheet12"/>
      <sheetName val="Current_Status12"/>
      <sheetName val="Man_power12"/>
      <sheetName val="aux_200412"/>
      <sheetName val="wip-Dec_12"/>
      <sheetName val="Balance_Sheet12"/>
      <sheetName val="Fixed_Assets12"/>
      <sheetName val="LCL_GENT0_4444,1_8JPN12"/>
      <sheetName val="Functional_Milest_#3_Checklis12"/>
      <sheetName val="Input_of_fleet_retail_vol__12"/>
      <sheetName val="General_Data12"/>
      <sheetName val="INVEST_LIST12"/>
      <sheetName val="QOS_Graph12"/>
      <sheetName val="Offshoring_MODEL12"/>
      <sheetName val="Multiple_Choice_Data12"/>
      <sheetName val="Program_Effort_matrix12"/>
      <sheetName val="Data_Source12"/>
      <sheetName val="Data_Validation12"/>
      <sheetName val="Program_Data12"/>
      <sheetName val="Representative_12"/>
      <sheetName val="Exploded-FRT_DR12"/>
      <sheetName val="Exploded-RR_DR12"/>
      <sheetName val="Flow_Chart12"/>
      <sheetName val="Single_Part12"/>
      <sheetName val="Take_rate_Calc12"/>
      <sheetName val="Concept_IDS12"/>
      <sheetName val="Skin_Yield12"/>
      <sheetName val="CP_Description12"/>
      <sheetName val="CP_Instructions12"/>
      <sheetName val="Injected_Parts_List12"/>
      <sheetName val="Template_Log12"/>
      <sheetName val="IMM_selection_table12"/>
      <sheetName val="IMM_START-UP_(6)12"/>
      <sheetName val="IMM_START-UP_(5)12"/>
      <sheetName val="IMM_START-UP_(4)12"/>
      <sheetName val="IMM_START-UP_(3)12"/>
      <sheetName val="IMM_START-UP_(2)12"/>
      <sheetName val="MOTOc____ご__x005f_x0012___x005f_x0012____25"/>
      <sheetName val="MOTOc_ࠀ_笰ごꒈ_x005f_x0012_ꐸ_x005f_x0012_뜝瞮_13"/>
      <sheetName val="MOTOc____ご__x005f_x0012___x005f_x0012____26"/>
      <sheetName val="MOTOc_ࠀ笰ごꒈ_x005f_x0012_ꐸ_x005f_x0012_뜝瞮猰ご13"/>
      <sheetName val="pad_assy12"/>
      <sheetName val="Pre_12"/>
      <sheetName val="Inv_12"/>
      <sheetName val="3_結果まとめ12"/>
      <sheetName val="att_1_2_NMUK_REQUIREMENTS12"/>
      <sheetName val="{Ref}_Hitachi_report_Q-Us_12"/>
      <sheetName val="Profile_EUR_OUTPUT12"/>
      <sheetName val="Profile_UK12"/>
      <sheetName val="972低減_10月12"/>
      <sheetName val="Cover_&amp;_list12"/>
      <sheetName val="P5_VC_Vehicle_Spec12"/>
      <sheetName val="MOTOc_?_?ご?_x005f_x0012_?_x005f_x0012_??_14"/>
      <sheetName val="MOTOc_?_?ご?_x005f_x0012_?_x005f_x0012_??_15"/>
      <sheetName val="WTC_BODY一覧原紙12"/>
      <sheetName val="RX3_CBU12"/>
      <sheetName val="Update_6_0112"/>
      <sheetName val="THAI向け_INST12"/>
      <sheetName val="MEX向け_INST12"/>
      <sheetName val="MEX向け_INST_PACKING_LIST12"/>
      <sheetName val="Parts_Requiring_Orders12"/>
      <sheetName val="BOP_List12"/>
      <sheetName val="Raw_Mat_List12"/>
      <sheetName val="Inflation_per_year12"/>
      <sheetName val="[48810真_xl12"/>
      <sheetName val="[48810真_x̊12"/>
      <sheetName val="data_23"/>
      <sheetName val="ocean_voyage23"/>
      <sheetName val="OPERATING_HEAD21"/>
      <sheetName val="Kind_of_Service20"/>
      <sheetName val="2004_Labor20"/>
      <sheetName val="Service_Coming20"/>
      <sheetName val="FF-RC-ST_Showa_Only19"/>
      <sheetName val="Plan_Sheet19"/>
      <sheetName val="BOM_TOP20"/>
      <sheetName val="Material_Input_Status20"/>
      <sheetName val="Vehicle_Parts_List20"/>
      <sheetName val="Kapitaleinsatz_&amp;_Umsatz20"/>
      <sheetName val="Herstellkosten_(Referenz)20"/>
      <sheetName val="Working_Capital20"/>
      <sheetName val="K440_can_wake-up_logic20"/>
      <sheetName val="Seatbelt_Guides20"/>
      <sheetName val="Stowage_Tray20"/>
      <sheetName val="Ideas_Entered19"/>
      <sheetName val="PRICE_STRAT_FOR_3F19"/>
      <sheetName val="J_or_E20"/>
      <sheetName val="MATRIZ_POR_AREA20"/>
      <sheetName val="full_(2)19"/>
      <sheetName val="MPL_技連19"/>
      <sheetName val="342E_BLOCK19"/>
      <sheetName val="Build_Sheets19"/>
      <sheetName val="問題課題(pattern_3)18"/>
      <sheetName val="ebom_excel18"/>
      <sheetName val="qad_bom18"/>
      <sheetName val="Trim_Dev_Materials19"/>
      <sheetName val="Non_Labour_Forecast19"/>
      <sheetName val="Costed_Parts_Matrix19"/>
      <sheetName val="Engineering_Assumptions19"/>
      <sheetName val="Labour_Forecast19"/>
      <sheetName val="Default_Rates18"/>
      <sheetName val="After_Sales_Supplier_#'s18"/>
      <sheetName val="FY99_Volume18"/>
      <sheetName val="TT_(13)19"/>
      <sheetName val="New_DYNA19"/>
      <sheetName val="Europe_PU-119"/>
      <sheetName val="結果一覧_ｼｰﾄ18"/>
      <sheetName val="PRIX_200918"/>
      <sheetName val="VAC_BLK_CALC_19"/>
      <sheetName val="Blank_AQR_(old)19"/>
      <sheetName val="CAP_PLAN19"/>
      <sheetName val="PKG_&amp;_FRT19"/>
      <sheetName val="PROCESS_INFO19"/>
      <sheetName val="Table_Master19"/>
      <sheetName val="Process_Summary19"/>
      <sheetName val="EPW_063019"/>
      <sheetName val="FB_sepa_S219"/>
      <sheetName val="JT3_0견적-구119"/>
      <sheetName val="Croisements_(Ai_-_Ej_-_Mk)_X819"/>
      <sheetName val="Report_Key19"/>
      <sheetName val="Original_ED&amp;D_summary19"/>
      <sheetName val="Total_Income_Statement19"/>
      <sheetName val="Price_J60E619"/>
      <sheetName val="Tooling_breakdown18"/>
      <sheetName val="HPS_Slit_Coil_(Centralia)18"/>
      <sheetName val="Stamping_Tool_building_Hrs18"/>
      <sheetName val="Stamping_Burden18"/>
      <sheetName val="PN_LIST18"/>
      <sheetName val="F7_Custom_Service_Center_(CSC18"/>
      <sheetName val="F5_E1-TEI_18"/>
      <sheetName val="F5_Specific_expenses_Vol_Drop18"/>
      <sheetName val="F5_Specific_expenses18"/>
      <sheetName val="Japanese_Summary18"/>
      <sheetName val="Inputs_and_Data19"/>
      <sheetName val="DV_Release18"/>
      <sheetName val="342A_Block18"/>
      <sheetName val="391_各18"/>
      <sheetName val="LESCI_J7718"/>
      <sheetName val="Read_me_first18"/>
      <sheetName val="organization_data18"/>
      <sheetName val="Labor_cost18"/>
      <sheetName val="SU_BOM_2007121318"/>
      <sheetName val="Ideal_Cost18"/>
      <sheetName val="DD96_1_1818"/>
      <sheetName val="cc_0214_230018"/>
      <sheetName val="Fert_ablauf18"/>
      <sheetName val="Antivol_D218"/>
      <sheetName val="Laser_Weld18"/>
      <sheetName val="LOAD_HOURS18"/>
      <sheetName val="5_UPS_Data18"/>
      <sheetName val="E_TOPICS18"/>
      <sheetName val="Product_Validation18"/>
      <sheetName val="Sales_price18"/>
      <sheetName val="A10_(2)18"/>
      <sheetName val="POLO_H_GP18"/>
      <sheetName val="IP2X_MCE18"/>
      <sheetName val="VW321_(Lavida_taxi)18"/>
      <sheetName val="IP24_RSB_CN18"/>
      <sheetName val="SK371_(PV20140226)降密方案18"/>
      <sheetName val="SK371_(PV20140226)_18"/>
      <sheetName val="SK371_(PV1)18"/>
      <sheetName val="KC_FOAM18"/>
      <sheetName val="B753__PV18"/>
      <sheetName val="B81C_(广州)18"/>
      <sheetName val="D2SC_PV18"/>
      <sheetName val="D2SC_DV18"/>
      <sheetName val="B753__PV_(2)18"/>
      <sheetName val="TFC_MY1418"/>
      <sheetName val="ZP11_EU18"/>
      <sheetName val="SGM318_(3)18"/>
      <sheetName val="SGM318_(2)18"/>
      <sheetName val="IP21_MCE18"/>
      <sheetName val="SK253_SB(M-A_ENTRY_SB)18"/>
      <sheetName val="Model_S_FL(SK461)18"/>
      <sheetName val="LAVIDA_DERIVAT18"/>
      <sheetName val="Model_A_TAXI18"/>
      <sheetName val="SGM258_MY1318"/>
      <sheetName val="New_Model_A2013030418"/>
      <sheetName val="New_Model_A2012092118"/>
      <sheetName val="New_Model_A18"/>
      <sheetName val="New_Model_A降密18"/>
      <sheetName val="IP22_EU&amp;UK18"/>
      <sheetName val="T4NA(2CN)_(2)18"/>
      <sheetName val="GAMMA_SUV18"/>
      <sheetName val="Model_H_GTI18"/>
      <sheetName val="New_Lavida18"/>
      <sheetName val="Model_A18"/>
      <sheetName val="IP22_CN_L-CAR18"/>
      <sheetName val="SGM201_R3_ISS18"/>
      <sheetName val="Model_S_MP1218"/>
      <sheetName val="Model_F_FL18"/>
      <sheetName val="Model_H_Cross18"/>
      <sheetName val="New_Model_K18"/>
      <sheetName val="ZP11_MG18"/>
      <sheetName val="List_Data18"/>
      <sheetName val="Material_Tables18"/>
      <sheetName val="Weld_Tool18"/>
      <sheetName val="BOM_Input18"/>
      <sheetName val="Parts_List18"/>
      <sheetName val="Data_010118"/>
      <sheetName val="ECN-Mold_Progress18"/>
      <sheetName val="ALL_PARTS_PRICE_LIST18"/>
      <sheetName val="_DATA18"/>
      <sheetName val="表5-2_地区別CO2排出実績18"/>
      <sheetName val="Ass'y-A_(Day)18"/>
      <sheetName val="Annual_Sales17"/>
      <sheetName val="BU_Summary_Data18"/>
      <sheetName val="minimum_lot_size18"/>
      <sheetName val="Interior_Trim18"/>
      <sheetName val="VIM_Data18"/>
      <sheetName val="X61B_ZH2E_L1_#118"/>
      <sheetName val="Part_by_Part18"/>
      <sheetName val="Stock_Price18"/>
      <sheetName val="진행_DATA_(2)18"/>
      <sheetName val="Vol_&amp;_Assumpt18"/>
      <sheetName val="Roll_Out_-_Limit18"/>
      <sheetName val="Specific_Data18"/>
      <sheetName val="Input_Sheet18"/>
      <sheetName val="Plant_Data17"/>
      <sheetName val="Key_Function_in_Master_FMEA17"/>
      <sheetName val="Sales_by_Customer17"/>
      <sheetName val="094W原紙_17"/>
      <sheetName val="702_515_881t17"/>
      <sheetName val="Data_Table17"/>
      <sheetName val="4__Project_Plan17"/>
      <sheetName val="contract_AGER17"/>
      <sheetName val="contract_APOR17"/>
      <sheetName val="market_AGER17"/>
      <sheetName val="market_APOR17"/>
      <sheetName val="JCAE_Sale_Price17"/>
      <sheetName val="R_FJS_CAR_(old)17"/>
      <sheetName val="Process_means18"/>
      <sheetName val="Fixture_List18"/>
      <sheetName val="Sheet6_(3)17"/>
      <sheetName val="Customer_Part_Approval18"/>
      <sheetName val="Development_Start18"/>
      <sheetName val="Final_Production_Release18"/>
      <sheetName val="FUNCTION_CHART17"/>
      <sheetName val="Income_Statem18"/>
      <sheetName val="Mechanical_Handle_Grained18"/>
      <sheetName val="信息费用预算表(A4)_17"/>
      <sheetName val="01_3_28現在17"/>
      <sheetName val="Incr_Inv_Tool17"/>
      <sheetName val="HL_extract17"/>
      <sheetName val="CHHS_AVSS617"/>
      <sheetName val="Budget_base17"/>
      <sheetName val="FACT_B18"/>
      <sheetName val="Notice_Link18"/>
      <sheetName val="ALPL_03051418"/>
      <sheetName val="contents_(English)17"/>
      <sheetName val="設変通知書_(E)17"/>
      <sheetName val="Rev_#1_&amp;_#217"/>
      <sheetName val="IVP_und_Afa17"/>
      <sheetName val="Full_list_02042517"/>
      <sheetName val="Ref_IMM_Sizes17"/>
      <sheetName val="Prog_INFO17"/>
      <sheetName val="Format_info17"/>
      <sheetName val="?d?l??_(full-SUV)17"/>
      <sheetName val="RM_cost_Evapo_Standarti18"/>
      <sheetName val="RS_Sound_Add__Module18"/>
      <sheetName val="AM_6M_9417"/>
      <sheetName val="ｺｽﾄ比較_(総括)17"/>
      <sheetName val="工程別見積り_(SP)17"/>
      <sheetName val="IAC_Quote_Processes17"/>
      <sheetName val="Sq_Area_INPUT17"/>
      <sheetName val="part_list_C517"/>
      <sheetName val="140N_Part_Local_(SE)17"/>
      <sheetName val="issue_destination17"/>
      <sheetName val="PSA_T717"/>
      <sheetName val="cycle_time_reduction18"/>
      <sheetName val="Base_Info18"/>
      <sheetName val="Cómputo_B17"/>
      <sheetName val="0_Cuota17"/>
      <sheetName val="LPIM_BLK_CALC17"/>
      <sheetName val="ASSET_PLAN17"/>
      <sheetName val="_Cycle_Times17"/>
      <sheetName val="DIE_CUT_ROLL_CALC17"/>
      <sheetName val="EFFICIENCY_VS_VOLUME17"/>
      <sheetName val="TOOL_INFO17"/>
      <sheetName val="Marea_MY17"/>
      <sheetName val="Brava-o_MY17"/>
      <sheetName val="P_TO17"/>
      <sheetName val="Part_Pictorials17"/>
      <sheetName val="Reference_17"/>
      <sheetName val="645a_9-18_PTO_4_317"/>
      <sheetName val="GG_S&amp;O_List17"/>
      <sheetName val="Operating_Plan_Changes17"/>
      <sheetName val="costes_internos17"/>
      <sheetName val="TMMI_SEQUOIA_201117"/>
      <sheetName val="Issues_log17"/>
      <sheetName val="A3C_Data17"/>
      <sheetName val="勤務ｼﾌﾄﾍﾞｰｽ表_下期17"/>
      <sheetName val="Poland_HL17"/>
      <sheetName val="Chart_Data_Formulas17"/>
      <sheetName val="Just_for_calculation17"/>
      <sheetName val="Barcode_D&amp;F17"/>
      <sheetName val="PN_LIST_(2)17"/>
      <sheetName val="PN_LIST_P33B17"/>
      <sheetName val="_48810真_xl17"/>
      <sheetName val="_48810真_xls17"/>
      <sheetName val="Sheet1_(2)17"/>
      <sheetName val="61B_(J)17"/>
      <sheetName val="X61B_(E)17"/>
      <sheetName val="Invoice_Aging17"/>
      <sheetName val="Open_AP17"/>
      <sheetName val="００･ＤＥ_Ｍ６２17"/>
      <sheetName val="Rubriques_MC17"/>
      <sheetName val="Hyp_DDRH17"/>
      <sheetName val="A-B(exp_)17"/>
      <sheetName val="_d_l___(full-SUV)17"/>
      <sheetName val="FmｸﾞﾗﾌVer_017"/>
      <sheetName val="参考_人員調査表17"/>
      <sheetName val="Cooling_Unit17"/>
      <sheetName val="GLOBAL_POWERTRAIN17"/>
      <sheetName val="PIC_PSI17"/>
      <sheetName val="HS_HB_NE_dr_117"/>
      <sheetName val="Forração_PP_DE17"/>
      <sheetName val="Exploded_End_Items17"/>
      <sheetName val="차체_품안표17"/>
      <sheetName val="CUSTOMER_(DETAIL)17"/>
      <sheetName val="Parameters_SSR17"/>
      <sheetName val="PCQIS_Warrty_data17"/>
      <sheetName val="Données_transversales_pays17"/>
      <sheetName val="Sheet1_(7)17"/>
      <sheetName val="OPER__SPECS17"/>
      <sheetName val="RAW_MATERIAL17"/>
      <sheetName val="尾门板总成_17"/>
      <sheetName val="Cap'l_Input17"/>
      <sheetName val="(7__FR_&amp;_RR_axle_mass)17"/>
      <sheetName val="Pre-concept_AX017"/>
      <sheetName val="_48810真_xl__Glcest17"/>
      <sheetName val="_48810真_xls____17"/>
      <sheetName val="[48810真_xl??Glcest17"/>
      <sheetName val="[48810真_xls????17"/>
      <sheetName val="Point_217"/>
      <sheetName val="set_date17"/>
      <sheetName val="Eflex_bom17"/>
      <sheetName val="Cal_Mat_TB17"/>
      <sheetName val="dongia_(2)17"/>
      <sheetName val="P_2_VAR組合せ表17"/>
      <sheetName val="New_Prices17"/>
      <sheetName val="PL_BS_CF17"/>
      <sheetName val="2_대외공문17"/>
      <sheetName val="Drop_downs17"/>
      <sheetName val="4-Series_-_Control_Model17"/>
      <sheetName val="DEC_EO17"/>
      <sheetName val="C214_9306#2517"/>
      <sheetName val="PS41_0406_KD17"/>
      <sheetName val="總檔__(2)17"/>
      <sheetName val="FUEL_FILLER17"/>
      <sheetName val="040_削除17"/>
      <sheetName val="140_loabor14"/>
      <sheetName val="040_適用車種コード情報14"/>
      <sheetName val="CBD_Kolben14"/>
      <sheetName val="Customer_Claim_Year14"/>
      <sheetName val="C3_N_DC改造投資14"/>
      <sheetName val="Sum_Defect_OFF-LINE_GMI70014"/>
      <sheetName val="Lesson_Lern14"/>
      <sheetName val="Main_Model14"/>
      <sheetName val="サイクル_Cell_ID14"/>
      <sheetName val="SWS_MSG14"/>
      <sheetName val="Cost_201813"/>
      <sheetName val="Sheet_014"/>
      <sheetName val="Sheet_4_VTL14"/>
      <sheetName val="TB_Jan-Dec9614"/>
      <sheetName val="Managerial_Remuneration-Dec9614"/>
      <sheetName val="---_(2)14"/>
      <sheetName val="Waterfall__0_Toolb14"/>
      <sheetName val="PO_&amp;_SA_List14"/>
      <sheetName val="Start_Here14"/>
      <sheetName val="GRN_Report_0706-_030714"/>
      <sheetName val="Division__13"/>
      <sheetName val="2_????13"/>
      <sheetName val="Daily_1_113"/>
      <sheetName val="HE_BASE13"/>
      <sheetName val="DATA_SHEET13"/>
      <sheetName val="hvac_00_defect13"/>
      <sheetName val="GB-IC_Villingen_GG13"/>
      <sheetName val="Package_Presentation13"/>
      <sheetName val="Business_Plan13"/>
      <sheetName val="Burden_280013"/>
      <sheetName val="GMX_00213"/>
      <sheetName val="Sub-commodity_List13"/>
      <sheetName val="Volume_Hypothesis13"/>
      <sheetName val="Costing_Wave_2_STT13"/>
      <sheetName val="BoM_(Wave_2)13"/>
      <sheetName val="1_28_08_450pm13"/>
      <sheetName val="FDR_BUDGET_2001_EISENACH13"/>
      <sheetName val="48810真_xls13"/>
      <sheetName val="RBC_(RNMP-005)13"/>
      <sheetName val="RNMP16_(2)13"/>
      <sheetName val="NNMP-003-K2_Ph113"/>
      <sheetName val="Blocking_Project13"/>
      <sheetName val="XBA_MY-19_Regulation-RNMP-01613"/>
      <sheetName val="Income_Statement13"/>
      <sheetName val="R_Specific_request_13"/>
      <sheetName val="COVER_RL_RECLINING13"/>
      <sheetName val="00_DOWNLOAD13"/>
      <sheetName val="Slide_core13"/>
      <sheetName val="Other_lifter13"/>
      <sheetName val="Tilted_lifter13"/>
      <sheetName val="TPM_Sheet13"/>
      <sheetName val="Current_Status13"/>
      <sheetName val="Man_power13"/>
      <sheetName val="aux_200413"/>
      <sheetName val="wip-Dec_13"/>
      <sheetName val="Balance_Sheet13"/>
      <sheetName val="Fixed_Assets13"/>
      <sheetName val="LCL_GENT0_4444,1_8JPN13"/>
      <sheetName val="Functional_Milest_#3_Checklis13"/>
      <sheetName val="Input_of_fleet_retail_vol__13"/>
      <sheetName val="General_Data13"/>
      <sheetName val="INVEST_LIST13"/>
      <sheetName val="QOS_Graph13"/>
      <sheetName val="Offshoring_MODEL13"/>
      <sheetName val="Multiple_Choice_Data13"/>
      <sheetName val="Program_Effort_matrix13"/>
      <sheetName val="Data_Source13"/>
      <sheetName val="Data_Validation13"/>
      <sheetName val="Program_Data13"/>
      <sheetName val="Representative_13"/>
      <sheetName val="Exploded-FRT_DR13"/>
      <sheetName val="Exploded-RR_DR13"/>
      <sheetName val="Flow_Chart13"/>
      <sheetName val="Single_Part13"/>
      <sheetName val="Take_rate_Calc13"/>
      <sheetName val="Concept_IDS13"/>
      <sheetName val="Skin_Yield13"/>
      <sheetName val="CP_Description13"/>
      <sheetName val="CP_Instructions13"/>
      <sheetName val="Injected_Parts_List13"/>
      <sheetName val="Template_Log13"/>
      <sheetName val="IMM_selection_table13"/>
      <sheetName val="IMM_START-UP_(6)13"/>
      <sheetName val="IMM_START-UP_(5)13"/>
      <sheetName val="IMM_START-UP_(4)13"/>
      <sheetName val="IMM_START-UP_(3)13"/>
      <sheetName val="IMM_START-UP_(2)13"/>
      <sheetName val="MOTOc____ご__x005f_x0012___x005f_x0012____27"/>
      <sheetName val="MOTOc_ࠀ_笰ごꒈ_x005f_x0012_ꐸ_x005f_x0012_뜝瞮_14"/>
      <sheetName val="MOTOc____ご__x005f_x0012___x005f_x0012____28"/>
      <sheetName val="MOTOc_ࠀ笰ごꒈ_x005f_x0012_ꐸ_x005f_x0012_뜝瞮猰ご14"/>
      <sheetName val="pad_assy13"/>
      <sheetName val="Pre_13"/>
      <sheetName val="Inv_13"/>
      <sheetName val="3_結果まとめ13"/>
      <sheetName val="att_1_2_NMUK_REQUIREMENTS13"/>
      <sheetName val="{Ref}_Hitachi_report_Q-Us_13"/>
      <sheetName val="Profile_EUR_OUTPUT13"/>
      <sheetName val="Profile_UK13"/>
      <sheetName val="972低減_10月13"/>
      <sheetName val="Cover_&amp;_list13"/>
      <sheetName val="P5_VC_Vehicle_Spec13"/>
      <sheetName val="MOTOc_?_?ご?_x005f_x0012_?_x005f_x0012_??_16"/>
      <sheetName val="MOTOc_?_?ご?_x005f_x0012_?_x005f_x0012_??_17"/>
      <sheetName val="WTC_BODY一覧原紙13"/>
      <sheetName val="RX3_CBU13"/>
      <sheetName val="Update_6_0113"/>
      <sheetName val="THAI向け_INST13"/>
      <sheetName val="MEX向け_INST13"/>
      <sheetName val="MEX向け_INST_PACKING_LIST13"/>
      <sheetName val="Parts_Requiring_Orders13"/>
      <sheetName val="BOP_List13"/>
      <sheetName val="Raw_Mat_List13"/>
      <sheetName val="Inflation_per_year13"/>
      <sheetName val="[48810真_xl13"/>
      <sheetName val="[48810真_x̊13"/>
      <sheetName val="data_24"/>
      <sheetName val="ocean_voyage24"/>
      <sheetName val="OPERATING_HEAD22"/>
      <sheetName val="Kind_of_Service21"/>
      <sheetName val="2004_Labor21"/>
      <sheetName val="Service_Coming21"/>
      <sheetName val="FF-RC-ST_Showa_Only20"/>
      <sheetName val="Plan_Sheet20"/>
      <sheetName val="BOM_TOP21"/>
      <sheetName val="Material_Input_Status21"/>
      <sheetName val="Vehicle_Parts_List21"/>
      <sheetName val="Kapitaleinsatz_&amp;_Umsatz21"/>
      <sheetName val="Herstellkosten_(Referenz)21"/>
      <sheetName val="Working_Capital21"/>
      <sheetName val="K440_can_wake-up_logic21"/>
      <sheetName val="Seatbelt_Guides21"/>
      <sheetName val="Stowage_Tray21"/>
      <sheetName val="Ideas_Entered20"/>
      <sheetName val="PRICE_STRAT_FOR_3F20"/>
      <sheetName val="J_or_E21"/>
      <sheetName val="MATRIZ_POR_AREA21"/>
      <sheetName val="full_(2)20"/>
      <sheetName val="MPL_技連20"/>
      <sheetName val="342E_BLOCK20"/>
      <sheetName val="Build_Sheets20"/>
      <sheetName val="問題課題(pattern_3)19"/>
      <sheetName val="ebom_excel19"/>
      <sheetName val="qad_bom19"/>
      <sheetName val="Trim_Dev_Materials20"/>
      <sheetName val="Non_Labour_Forecast20"/>
      <sheetName val="Costed_Parts_Matrix20"/>
      <sheetName val="Engineering_Assumptions20"/>
      <sheetName val="Labour_Forecast20"/>
      <sheetName val="Default_Rates19"/>
      <sheetName val="After_Sales_Supplier_#'s19"/>
      <sheetName val="FY99_Volume19"/>
      <sheetName val="TT_(13)20"/>
      <sheetName val="New_DYNA20"/>
      <sheetName val="Europe_PU-120"/>
      <sheetName val="結果一覧_ｼｰﾄ19"/>
      <sheetName val="PRIX_200919"/>
      <sheetName val="VAC_BLK_CALC_20"/>
      <sheetName val="Blank_AQR_(old)20"/>
      <sheetName val="CAP_PLAN20"/>
      <sheetName val="PKG_&amp;_FRT20"/>
      <sheetName val="PROCESS_INFO20"/>
      <sheetName val="Table_Master20"/>
      <sheetName val="Process_Summary20"/>
      <sheetName val="EPW_063020"/>
      <sheetName val="FB_sepa_S220"/>
      <sheetName val="JT3_0견적-구120"/>
      <sheetName val="Croisements_(Ai_-_Ej_-_Mk)_X820"/>
      <sheetName val="Report_Key20"/>
      <sheetName val="Original_ED&amp;D_summary20"/>
      <sheetName val="Total_Income_Statement20"/>
      <sheetName val="Price_J60E620"/>
      <sheetName val="Tooling_breakdown19"/>
      <sheetName val="HPS_Slit_Coil_(Centralia)19"/>
      <sheetName val="Stamping_Tool_building_Hrs19"/>
      <sheetName val="Stamping_Burden19"/>
      <sheetName val="PN_LIST19"/>
      <sheetName val="F7_Custom_Service_Center_(CSC19"/>
      <sheetName val="F5_E1-TEI_19"/>
      <sheetName val="F5_Specific_expenses_Vol_Drop19"/>
      <sheetName val="F5_Specific_expenses19"/>
      <sheetName val="Japanese_Summary19"/>
      <sheetName val="Inputs_and_Data20"/>
      <sheetName val="DV_Release19"/>
      <sheetName val="342A_Block19"/>
      <sheetName val="391_各19"/>
      <sheetName val="LESCI_J7719"/>
      <sheetName val="Read_me_first19"/>
      <sheetName val="organization_data19"/>
      <sheetName val="Labor_cost19"/>
      <sheetName val="SU_BOM_2007121319"/>
      <sheetName val="Ideal_Cost19"/>
      <sheetName val="DD96_1_1819"/>
      <sheetName val="cc_0214_230019"/>
      <sheetName val="Fert_ablauf19"/>
      <sheetName val="Antivol_D219"/>
      <sheetName val="Laser_Weld19"/>
      <sheetName val="LOAD_HOURS19"/>
      <sheetName val="5_UPS_Data19"/>
      <sheetName val="E_TOPICS19"/>
      <sheetName val="Product_Validation19"/>
      <sheetName val="Sales_price19"/>
      <sheetName val="A10_(2)19"/>
      <sheetName val="POLO_H_GP19"/>
      <sheetName val="IP2X_MCE19"/>
      <sheetName val="VW321_(Lavida_taxi)19"/>
      <sheetName val="IP24_RSB_CN19"/>
      <sheetName val="SK371_(PV20140226)降密方案19"/>
      <sheetName val="SK371_(PV20140226)_19"/>
      <sheetName val="SK371_(PV1)19"/>
      <sheetName val="KC_FOAM19"/>
      <sheetName val="B753__PV19"/>
      <sheetName val="B81C_(广州)19"/>
      <sheetName val="D2SC_PV19"/>
      <sheetName val="D2SC_DV19"/>
      <sheetName val="B753__PV_(2)19"/>
      <sheetName val="TFC_MY1419"/>
      <sheetName val="ZP11_EU19"/>
      <sheetName val="SGM318_(3)19"/>
      <sheetName val="SGM318_(2)19"/>
      <sheetName val="IP21_MCE19"/>
      <sheetName val="SK253_SB(M-A_ENTRY_SB)19"/>
      <sheetName val="Model_S_FL(SK461)19"/>
      <sheetName val="LAVIDA_DERIVAT19"/>
      <sheetName val="Model_A_TAXI19"/>
      <sheetName val="SGM258_MY1319"/>
      <sheetName val="New_Model_A2013030419"/>
      <sheetName val="New_Model_A2012092119"/>
      <sheetName val="New_Model_A19"/>
      <sheetName val="New_Model_A降密19"/>
      <sheetName val="IP22_EU&amp;UK19"/>
      <sheetName val="T4NA(2CN)_(2)19"/>
      <sheetName val="GAMMA_SUV19"/>
      <sheetName val="Model_H_GTI19"/>
      <sheetName val="New_Lavida19"/>
      <sheetName val="Model_A19"/>
      <sheetName val="IP22_CN_L-CAR19"/>
      <sheetName val="SGM201_R3_ISS19"/>
      <sheetName val="Model_S_MP1219"/>
      <sheetName val="Model_F_FL19"/>
      <sheetName val="Model_H_Cross19"/>
      <sheetName val="New_Model_K19"/>
      <sheetName val="ZP11_MG19"/>
      <sheetName val="List_Data19"/>
      <sheetName val="Material_Tables19"/>
      <sheetName val="Weld_Tool19"/>
      <sheetName val="BOM_Input19"/>
      <sheetName val="Parts_List19"/>
      <sheetName val="Data_010119"/>
      <sheetName val="ECN-Mold_Progress19"/>
      <sheetName val="ALL_PARTS_PRICE_LIST19"/>
      <sheetName val="_DATA19"/>
      <sheetName val="表5-2_地区別CO2排出実績19"/>
      <sheetName val="Ass'y-A_(Day)19"/>
      <sheetName val="Annual_Sales18"/>
      <sheetName val="BU_Summary_Data19"/>
      <sheetName val="minimum_lot_size19"/>
      <sheetName val="Interior_Trim19"/>
      <sheetName val="VIM_Data19"/>
      <sheetName val="X61B_ZH2E_L1_#119"/>
      <sheetName val="Part_by_Part19"/>
      <sheetName val="Stock_Price19"/>
      <sheetName val="진행_DATA_(2)19"/>
      <sheetName val="Vol_&amp;_Assumpt19"/>
      <sheetName val="Roll_Out_-_Limit19"/>
      <sheetName val="Specific_Data19"/>
      <sheetName val="Input_Sheet19"/>
      <sheetName val="Plant_Data18"/>
      <sheetName val="Key_Function_in_Master_FMEA18"/>
      <sheetName val="Sales_by_Customer18"/>
      <sheetName val="094W原紙_18"/>
      <sheetName val="702_515_881t18"/>
      <sheetName val="Data_Table18"/>
      <sheetName val="4__Project_Plan18"/>
      <sheetName val="contract_AGER18"/>
      <sheetName val="contract_APOR18"/>
      <sheetName val="market_AGER18"/>
      <sheetName val="market_APOR18"/>
      <sheetName val="JCAE_Sale_Price18"/>
      <sheetName val="R_FJS_CAR_(old)18"/>
      <sheetName val="Process_means19"/>
      <sheetName val="Fixture_List19"/>
      <sheetName val="Sheet6_(3)18"/>
      <sheetName val="Customer_Part_Approval19"/>
      <sheetName val="Development_Start19"/>
      <sheetName val="Final_Production_Release19"/>
      <sheetName val="FUNCTION_CHART18"/>
      <sheetName val="Income_Statem19"/>
      <sheetName val="Mechanical_Handle_Grained19"/>
      <sheetName val="信息费用预算表(A4)_18"/>
      <sheetName val="01_3_28現在18"/>
      <sheetName val="Incr_Inv_Tool18"/>
      <sheetName val="HL_extract18"/>
      <sheetName val="CHHS_AVSS618"/>
      <sheetName val="Budget_base18"/>
      <sheetName val="FACT_B19"/>
      <sheetName val="Notice_Link19"/>
      <sheetName val="ALPL_03051419"/>
      <sheetName val="contents_(English)18"/>
      <sheetName val="設変通知書_(E)18"/>
      <sheetName val="Rev_#1_&amp;_#218"/>
      <sheetName val="IVP_und_Afa18"/>
      <sheetName val="Full_list_02042518"/>
      <sheetName val="Ref_IMM_Sizes18"/>
      <sheetName val="Prog_INFO18"/>
      <sheetName val="Format_info18"/>
      <sheetName val="?d?l??_(full-SUV)18"/>
      <sheetName val="RM_cost_Evapo_Standarti19"/>
      <sheetName val="RS_Sound_Add__Module19"/>
      <sheetName val="AM_6M_9418"/>
      <sheetName val="ｺｽﾄ比較_(総括)18"/>
      <sheetName val="工程別見積り_(SP)18"/>
      <sheetName val="IAC_Quote_Processes18"/>
      <sheetName val="Sq_Area_INPUT18"/>
      <sheetName val="part_list_C518"/>
      <sheetName val="140N_Part_Local_(SE)18"/>
      <sheetName val="issue_destination18"/>
      <sheetName val="PSA_T718"/>
      <sheetName val="cycle_time_reduction19"/>
      <sheetName val="Base_Info19"/>
      <sheetName val="Cómputo_B18"/>
      <sheetName val="0_Cuota18"/>
      <sheetName val="LPIM_BLK_CALC18"/>
      <sheetName val="ASSET_PLAN18"/>
      <sheetName val="_Cycle_Times18"/>
      <sheetName val="DIE_CUT_ROLL_CALC18"/>
      <sheetName val="EFFICIENCY_VS_VOLUME18"/>
      <sheetName val="TOOL_INFO18"/>
      <sheetName val="Marea_MY18"/>
      <sheetName val="Brava-o_MY18"/>
      <sheetName val="P_TO18"/>
      <sheetName val="Part_Pictorials18"/>
      <sheetName val="Reference_18"/>
      <sheetName val="645a_9-18_PTO_4_318"/>
      <sheetName val="GG_S&amp;O_List18"/>
      <sheetName val="Operating_Plan_Changes18"/>
      <sheetName val="costes_internos18"/>
      <sheetName val="TMMI_SEQUOIA_201118"/>
      <sheetName val="Issues_log18"/>
      <sheetName val="A3C_Data18"/>
      <sheetName val="勤務ｼﾌﾄﾍﾞｰｽ表_下期18"/>
      <sheetName val="Poland_HL18"/>
      <sheetName val="Chart_Data_Formulas18"/>
      <sheetName val="Just_for_calculation18"/>
      <sheetName val="Barcode_D&amp;F18"/>
      <sheetName val="PN_LIST_(2)18"/>
      <sheetName val="PN_LIST_P33B18"/>
      <sheetName val="_48810真_xl18"/>
      <sheetName val="_48810真_xls18"/>
      <sheetName val="Sheet1_(2)18"/>
      <sheetName val="61B_(J)18"/>
      <sheetName val="X61B_(E)18"/>
      <sheetName val="Invoice_Aging18"/>
      <sheetName val="Open_AP18"/>
      <sheetName val="００･ＤＥ_Ｍ６２18"/>
      <sheetName val="Rubriques_MC18"/>
      <sheetName val="Hyp_DDRH18"/>
      <sheetName val="A-B(exp_)18"/>
      <sheetName val="_d_l___(full-SUV)18"/>
      <sheetName val="FmｸﾞﾗﾌVer_018"/>
      <sheetName val="参考_人員調査表18"/>
      <sheetName val="Cooling_Unit18"/>
      <sheetName val="GLOBAL_POWERTRAIN18"/>
      <sheetName val="PIC_PSI18"/>
      <sheetName val="HS_HB_NE_dr_118"/>
      <sheetName val="Forração_PP_DE18"/>
      <sheetName val="Exploded_End_Items18"/>
      <sheetName val="차체_품안표18"/>
      <sheetName val="CUSTOMER_(DETAIL)18"/>
      <sheetName val="Parameters_SSR18"/>
      <sheetName val="PCQIS_Warrty_data18"/>
      <sheetName val="Données_transversales_pays18"/>
      <sheetName val="Sheet1_(7)18"/>
      <sheetName val="OPER__SPECS18"/>
      <sheetName val="RAW_MATERIAL18"/>
      <sheetName val="尾门板总成_18"/>
      <sheetName val="Cap'l_Input18"/>
      <sheetName val="(7__FR_&amp;_RR_axle_mass)18"/>
      <sheetName val="Pre-concept_AX018"/>
      <sheetName val="_48810真_xl__Glcest18"/>
      <sheetName val="_48810真_xls____18"/>
      <sheetName val="[48810真_xl??Glcest18"/>
      <sheetName val="[48810真_xls????18"/>
      <sheetName val="Point_218"/>
      <sheetName val="set_date18"/>
      <sheetName val="Eflex_bom18"/>
      <sheetName val="Cal_Mat_TB18"/>
      <sheetName val="dongia_(2)18"/>
      <sheetName val="P_2_VAR組合せ表18"/>
      <sheetName val="New_Prices18"/>
      <sheetName val="PL_BS_CF18"/>
      <sheetName val="2_대외공문18"/>
      <sheetName val="Drop_downs18"/>
      <sheetName val="4-Series_-_Control_Model18"/>
      <sheetName val="DEC_EO18"/>
      <sheetName val="C214_9306#2518"/>
      <sheetName val="PS41_0406_KD18"/>
      <sheetName val="總檔__(2)18"/>
      <sheetName val="FUEL_FILLER18"/>
      <sheetName val="040_削除18"/>
      <sheetName val="140_loabor15"/>
      <sheetName val="040_適用車種コード情報15"/>
      <sheetName val="CBD_Kolben15"/>
      <sheetName val="Customer_Claim_Year15"/>
      <sheetName val="C3_N_DC改造投資15"/>
      <sheetName val="Sum_Defect_OFF-LINE_GMI70015"/>
      <sheetName val="Lesson_Lern15"/>
      <sheetName val="Main_Model15"/>
      <sheetName val="サイクル_Cell_ID15"/>
      <sheetName val="SWS_MSG15"/>
      <sheetName val="Cost_201814"/>
      <sheetName val="Sheet_015"/>
      <sheetName val="Sheet_4_VTL15"/>
      <sheetName val="TB_Jan-Dec9615"/>
      <sheetName val="Managerial_Remuneration-Dec9615"/>
      <sheetName val="---_(2)15"/>
      <sheetName val="Waterfall__0_Toolb15"/>
      <sheetName val="PO_&amp;_SA_List15"/>
      <sheetName val="Start_Here15"/>
      <sheetName val="GRN_Report_0706-_030715"/>
      <sheetName val="Division__14"/>
      <sheetName val="2_????14"/>
      <sheetName val="Daily_1_114"/>
      <sheetName val="HE_BASE14"/>
      <sheetName val="DATA_SHEET14"/>
      <sheetName val="hvac_00_defect14"/>
      <sheetName val="GB-IC_Villingen_GG14"/>
      <sheetName val="Package_Presentation14"/>
      <sheetName val="Business_Plan14"/>
      <sheetName val="Burden_280014"/>
      <sheetName val="GMX_00214"/>
      <sheetName val="Sub-commodity_List14"/>
      <sheetName val="Volume_Hypothesis14"/>
      <sheetName val="Costing_Wave_2_STT14"/>
      <sheetName val="BoM_(Wave_2)14"/>
      <sheetName val="1_28_08_450pm14"/>
      <sheetName val="FDR_BUDGET_2001_EISENACH14"/>
      <sheetName val="48810真_xls14"/>
      <sheetName val="RBC_(RNMP-005)14"/>
      <sheetName val="RNMP16_(2)14"/>
      <sheetName val="NNMP-003-K2_Ph114"/>
      <sheetName val="Blocking_Project14"/>
      <sheetName val="XBA_MY-19_Regulation-RNMP-01614"/>
      <sheetName val="Income_Statement14"/>
      <sheetName val="R_Specific_request_14"/>
      <sheetName val="COVER_RL_RECLINING14"/>
      <sheetName val="00_DOWNLOAD14"/>
      <sheetName val="Slide_core14"/>
      <sheetName val="Other_lifter14"/>
      <sheetName val="Tilted_lifter14"/>
      <sheetName val="TPM_Sheet14"/>
      <sheetName val="Current_Status14"/>
      <sheetName val="Man_power14"/>
      <sheetName val="aux_200414"/>
      <sheetName val="wip-Dec_14"/>
      <sheetName val="Balance_Sheet14"/>
      <sheetName val="Fixed_Assets14"/>
      <sheetName val="LCL_GENT0_4444,1_8JPN14"/>
      <sheetName val="Functional_Milest_#3_Checklis14"/>
      <sheetName val="Input_of_fleet_retail_vol__14"/>
      <sheetName val="General_Data14"/>
      <sheetName val="INVEST_LIST14"/>
      <sheetName val="QOS_Graph14"/>
      <sheetName val="Offshoring_MODEL14"/>
      <sheetName val="Multiple_Choice_Data14"/>
      <sheetName val="Program_Effort_matrix14"/>
      <sheetName val="Data_Source14"/>
      <sheetName val="Data_Validation14"/>
      <sheetName val="Program_Data14"/>
      <sheetName val="Representative_14"/>
      <sheetName val="Exploded-FRT_DR14"/>
      <sheetName val="Exploded-RR_DR14"/>
      <sheetName val="Flow_Chart14"/>
      <sheetName val="Single_Part14"/>
      <sheetName val="Take_rate_Calc14"/>
      <sheetName val="Concept_IDS14"/>
      <sheetName val="Skin_Yield14"/>
      <sheetName val="CP_Description14"/>
      <sheetName val="CP_Instructions14"/>
      <sheetName val="Injected_Parts_List14"/>
      <sheetName val="Template_Log14"/>
      <sheetName val="IMM_selection_table14"/>
      <sheetName val="IMM_START-UP_(6)14"/>
      <sheetName val="IMM_START-UP_(5)14"/>
      <sheetName val="IMM_START-UP_(4)14"/>
      <sheetName val="IMM_START-UP_(3)14"/>
      <sheetName val="IMM_START-UP_(2)14"/>
      <sheetName val="MOTOc____ご__x005f_x0012___x005f_x0012____29"/>
      <sheetName val="MOTOc_ࠀ_笰ごꒈ_x005f_x0012_ꐸ_x005f_x0012_뜝瞮_15"/>
      <sheetName val="MOTOc____ご__x005f_x0012___x005f_x0012____30"/>
      <sheetName val="MOTOc_ࠀ笰ごꒈ_x005f_x0012_ꐸ_x005f_x0012_뜝瞮猰ご15"/>
      <sheetName val="pad_assy14"/>
      <sheetName val="Pre_14"/>
      <sheetName val="Inv_14"/>
      <sheetName val="3_結果まとめ14"/>
      <sheetName val="att_1_2_NMUK_REQUIREMENTS14"/>
      <sheetName val="{Ref}_Hitachi_report_Q-Us_14"/>
      <sheetName val="Profile_EUR_OUTPUT14"/>
      <sheetName val="Profile_UK14"/>
      <sheetName val="972低減_10月14"/>
      <sheetName val="Cover_&amp;_list14"/>
      <sheetName val="P5_VC_Vehicle_Spec14"/>
      <sheetName val="MOTOc_?_?ご?_x005f_x0012_?_x005f_x0012_??_18"/>
      <sheetName val="MOTOc_?_?ご?_x005f_x0012_?_x005f_x0012_??_19"/>
      <sheetName val="WTC_BODY一覧原紙14"/>
      <sheetName val="RX3_CBU14"/>
      <sheetName val="Update_6_0114"/>
      <sheetName val="THAI向け_INST14"/>
      <sheetName val="MEX向け_INST14"/>
      <sheetName val="MEX向け_INST_PACKING_LIST14"/>
      <sheetName val="Parts_Requiring_Orders14"/>
      <sheetName val="BOP_List14"/>
      <sheetName val="Raw_Mat_List14"/>
      <sheetName val="Inflation_per_year14"/>
      <sheetName val="[48810真_xl14"/>
      <sheetName val="[48810真_x̊14"/>
      <sheetName val="data_25"/>
      <sheetName val="ocean_voyage25"/>
      <sheetName val="OPERATING_HEAD23"/>
      <sheetName val="Kind_of_Service22"/>
      <sheetName val="2004_Labor22"/>
      <sheetName val="Service_Coming22"/>
      <sheetName val="FF-RC-ST_Showa_Only21"/>
      <sheetName val="Plan_Sheet21"/>
      <sheetName val="BOM_TOP22"/>
      <sheetName val="Material_Input_Status22"/>
      <sheetName val="Vehicle_Parts_List22"/>
      <sheetName val="Kapitaleinsatz_&amp;_Umsatz22"/>
      <sheetName val="Herstellkosten_(Referenz)22"/>
      <sheetName val="Working_Capital22"/>
      <sheetName val="K440_can_wake-up_logic22"/>
      <sheetName val="Seatbelt_Guides22"/>
      <sheetName val="Stowage_Tray22"/>
      <sheetName val="Ideas_Entered21"/>
      <sheetName val="PRICE_STRAT_FOR_3F21"/>
      <sheetName val="J_or_E22"/>
      <sheetName val="MATRIZ_POR_AREA22"/>
      <sheetName val="full_(2)21"/>
      <sheetName val="MPL_技連21"/>
      <sheetName val="342E_BLOCK21"/>
      <sheetName val="Build_Sheets21"/>
      <sheetName val="問題課題(pattern_3)20"/>
      <sheetName val="ebom_excel20"/>
      <sheetName val="qad_bom20"/>
      <sheetName val="Trim_Dev_Materials21"/>
      <sheetName val="Non_Labour_Forecast21"/>
      <sheetName val="Costed_Parts_Matrix21"/>
      <sheetName val="Engineering_Assumptions21"/>
      <sheetName val="Labour_Forecast21"/>
      <sheetName val="Default_Rates20"/>
      <sheetName val="After_Sales_Supplier_#'s20"/>
      <sheetName val="FY99_Volume20"/>
      <sheetName val="TT_(13)21"/>
      <sheetName val="New_DYNA21"/>
      <sheetName val="Europe_PU-121"/>
      <sheetName val="結果一覧_ｼｰﾄ20"/>
      <sheetName val="PRIX_200920"/>
      <sheetName val="VAC_BLK_CALC_21"/>
      <sheetName val="Blank_AQR_(old)21"/>
      <sheetName val="CAP_PLAN21"/>
      <sheetName val="PKG_&amp;_FRT21"/>
      <sheetName val="PROCESS_INFO21"/>
      <sheetName val="Table_Master21"/>
      <sheetName val="Process_Summary21"/>
      <sheetName val="EPW_063021"/>
      <sheetName val="FB_sepa_S221"/>
      <sheetName val="JT3_0견적-구121"/>
      <sheetName val="Croisements_(Ai_-_Ej_-_Mk)_X821"/>
      <sheetName val="Report_Key21"/>
      <sheetName val="Original_ED&amp;D_summary21"/>
      <sheetName val="Total_Income_Statement21"/>
      <sheetName val="Price_J60E621"/>
      <sheetName val="Tooling_breakdown20"/>
      <sheetName val="HPS_Slit_Coil_(Centralia)20"/>
      <sheetName val="Stamping_Tool_building_Hrs20"/>
      <sheetName val="Stamping_Burden20"/>
      <sheetName val="PN_LIST20"/>
      <sheetName val="F7_Custom_Service_Center_(CSC20"/>
      <sheetName val="F5_E1-TEI_20"/>
      <sheetName val="F5_Specific_expenses_Vol_Drop20"/>
      <sheetName val="F5_Specific_expenses20"/>
      <sheetName val="Japanese_Summary20"/>
      <sheetName val="Inputs_and_Data21"/>
      <sheetName val="DV_Release20"/>
      <sheetName val="342A_Block20"/>
      <sheetName val="391_各20"/>
      <sheetName val="LESCI_J7720"/>
      <sheetName val="Read_me_first20"/>
      <sheetName val="organization_data20"/>
      <sheetName val="Labor_cost20"/>
      <sheetName val="SU_BOM_2007121320"/>
      <sheetName val="Ideal_Cost20"/>
      <sheetName val="DD96_1_1820"/>
      <sheetName val="cc_0214_230020"/>
      <sheetName val="Fert_ablauf20"/>
      <sheetName val="Antivol_D220"/>
      <sheetName val="Laser_Weld20"/>
      <sheetName val="LOAD_HOURS20"/>
      <sheetName val="5_UPS_Data20"/>
      <sheetName val="E_TOPICS20"/>
      <sheetName val="Product_Validation20"/>
      <sheetName val="Sales_price20"/>
      <sheetName val="A10_(2)20"/>
      <sheetName val="POLO_H_GP20"/>
      <sheetName val="IP2X_MCE20"/>
      <sheetName val="VW321_(Lavida_taxi)20"/>
      <sheetName val="IP24_RSB_CN20"/>
      <sheetName val="SK371_(PV20140226)降密方案20"/>
      <sheetName val="SK371_(PV20140226)_20"/>
      <sheetName val="SK371_(PV1)20"/>
      <sheetName val="KC_FOAM20"/>
      <sheetName val="B753__PV20"/>
      <sheetName val="B81C_(广州)20"/>
      <sheetName val="D2SC_PV20"/>
      <sheetName val="D2SC_DV20"/>
      <sheetName val="B753__PV_(2)20"/>
      <sheetName val="TFC_MY1420"/>
      <sheetName val="ZP11_EU20"/>
      <sheetName val="SGM318_(3)20"/>
      <sheetName val="SGM318_(2)20"/>
      <sheetName val="IP21_MCE20"/>
      <sheetName val="SK253_SB(M-A_ENTRY_SB)20"/>
      <sheetName val="Model_S_FL(SK461)20"/>
      <sheetName val="LAVIDA_DERIVAT20"/>
      <sheetName val="Model_A_TAXI20"/>
      <sheetName val="SGM258_MY1320"/>
      <sheetName val="New_Model_A2013030420"/>
      <sheetName val="New_Model_A2012092120"/>
      <sheetName val="New_Model_A20"/>
      <sheetName val="New_Model_A降密20"/>
      <sheetName val="IP22_EU&amp;UK20"/>
      <sheetName val="T4NA(2CN)_(2)20"/>
      <sheetName val="GAMMA_SUV20"/>
      <sheetName val="Model_H_GTI20"/>
      <sheetName val="New_Lavida20"/>
      <sheetName val="Model_A20"/>
      <sheetName val="IP22_CN_L-CAR20"/>
      <sheetName val="SGM201_R3_ISS20"/>
      <sheetName val="Model_S_MP1220"/>
      <sheetName val="Model_F_FL20"/>
      <sheetName val="Model_H_Cross20"/>
      <sheetName val="New_Model_K20"/>
      <sheetName val="ZP11_MG20"/>
      <sheetName val="List_Data20"/>
      <sheetName val="Material_Tables20"/>
      <sheetName val="Weld_Tool20"/>
      <sheetName val="BOM_Input20"/>
      <sheetName val="Parts_List20"/>
      <sheetName val="Data_010120"/>
      <sheetName val="ECN-Mold_Progress20"/>
      <sheetName val="ALL_PARTS_PRICE_LIST20"/>
      <sheetName val="_DATA20"/>
      <sheetName val="表5-2_地区別CO2排出実績20"/>
      <sheetName val="Ass'y-A_(Day)20"/>
      <sheetName val="Annual_Sales19"/>
      <sheetName val="BU_Summary_Data20"/>
      <sheetName val="minimum_lot_size20"/>
      <sheetName val="Interior_Trim20"/>
      <sheetName val="VIM_Data20"/>
      <sheetName val="X61B_ZH2E_L1_#120"/>
      <sheetName val="Part_by_Part20"/>
      <sheetName val="Stock_Price20"/>
      <sheetName val="진행_DATA_(2)20"/>
      <sheetName val="Vol_&amp;_Assumpt20"/>
      <sheetName val="Roll_Out_-_Limit20"/>
      <sheetName val="Specific_Data20"/>
      <sheetName val="Input_Sheet20"/>
      <sheetName val="Plant_Data19"/>
      <sheetName val="Key_Function_in_Master_FMEA19"/>
      <sheetName val="Sales_by_Customer19"/>
      <sheetName val="094W原紙_19"/>
      <sheetName val="702_515_881t19"/>
      <sheetName val="Data_Table19"/>
      <sheetName val="4__Project_Plan19"/>
      <sheetName val="contract_AGER19"/>
      <sheetName val="contract_APOR19"/>
      <sheetName val="market_AGER19"/>
      <sheetName val="market_APOR19"/>
      <sheetName val="JCAE_Sale_Price19"/>
      <sheetName val="R_FJS_CAR_(old)19"/>
      <sheetName val="Process_means20"/>
      <sheetName val="Fixture_List20"/>
      <sheetName val="Sheet6_(3)19"/>
      <sheetName val="Customer_Part_Approval20"/>
      <sheetName val="Development_Start20"/>
      <sheetName val="Final_Production_Release20"/>
      <sheetName val="FUNCTION_CHART19"/>
      <sheetName val="Income_Statem20"/>
      <sheetName val="Mechanical_Handle_Grained20"/>
      <sheetName val="信息费用预算表(A4)_19"/>
      <sheetName val="01_3_28現在19"/>
      <sheetName val="Incr_Inv_Tool19"/>
      <sheetName val="HL_extract19"/>
      <sheetName val="CHHS_AVSS619"/>
      <sheetName val="Budget_base19"/>
      <sheetName val="FACT_B20"/>
      <sheetName val="Notice_Link20"/>
      <sheetName val="ALPL_03051420"/>
      <sheetName val="contents_(English)19"/>
      <sheetName val="設変通知書_(E)19"/>
      <sheetName val="Rev_#1_&amp;_#219"/>
      <sheetName val="IVP_und_Afa19"/>
      <sheetName val="Full_list_02042519"/>
      <sheetName val="Ref_IMM_Sizes19"/>
      <sheetName val="Prog_INFO19"/>
      <sheetName val="Format_info19"/>
      <sheetName val="?d?l??_(full-SUV)19"/>
      <sheetName val="RM_cost_Evapo_Standarti20"/>
      <sheetName val="RS_Sound_Add__Module20"/>
      <sheetName val="AM_6M_9419"/>
      <sheetName val="ｺｽﾄ比較_(総括)19"/>
      <sheetName val="工程別見積り_(SP)19"/>
      <sheetName val="IAC_Quote_Processes19"/>
      <sheetName val="Sq_Area_INPUT19"/>
      <sheetName val="part_list_C519"/>
      <sheetName val="140N_Part_Local_(SE)19"/>
      <sheetName val="issue_destination19"/>
      <sheetName val="PSA_T719"/>
      <sheetName val="cycle_time_reduction20"/>
      <sheetName val="Base_Info20"/>
      <sheetName val="Cómputo_B19"/>
      <sheetName val="0_Cuota19"/>
      <sheetName val="LPIM_BLK_CALC19"/>
      <sheetName val="ASSET_PLAN19"/>
      <sheetName val="_Cycle_Times19"/>
      <sheetName val="DIE_CUT_ROLL_CALC19"/>
      <sheetName val="EFFICIENCY_VS_VOLUME19"/>
      <sheetName val="TOOL_INFO19"/>
      <sheetName val="Marea_MY19"/>
      <sheetName val="Brava-o_MY19"/>
      <sheetName val="P_TO19"/>
      <sheetName val="Part_Pictorials19"/>
      <sheetName val="Reference_19"/>
      <sheetName val="645a_9-18_PTO_4_319"/>
      <sheetName val="GG_S&amp;O_List19"/>
      <sheetName val="Operating_Plan_Changes19"/>
      <sheetName val="costes_internos19"/>
      <sheetName val="TMMI_SEQUOIA_201119"/>
      <sheetName val="Issues_log19"/>
      <sheetName val="A3C_Data19"/>
      <sheetName val="勤務ｼﾌﾄﾍﾞｰｽ表_下期19"/>
      <sheetName val="Poland_HL19"/>
      <sheetName val="Chart_Data_Formulas19"/>
      <sheetName val="Just_for_calculation19"/>
      <sheetName val="Barcode_D&amp;F19"/>
      <sheetName val="PN_LIST_(2)19"/>
      <sheetName val="PN_LIST_P33B19"/>
      <sheetName val="_48810真_xl19"/>
      <sheetName val="_48810真_xls19"/>
      <sheetName val="Sheet1_(2)19"/>
      <sheetName val="61B_(J)19"/>
      <sheetName val="X61B_(E)19"/>
      <sheetName val="Invoice_Aging19"/>
      <sheetName val="Open_AP19"/>
      <sheetName val="００･ＤＥ_Ｍ６２19"/>
      <sheetName val="Rubriques_MC19"/>
      <sheetName val="Hyp_DDRH19"/>
      <sheetName val="A-B(exp_)19"/>
      <sheetName val="_d_l___(full-SUV)19"/>
      <sheetName val="FmｸﾞﾗﾌVer_019"/>
      <sheetName val="参考_人員調査表19"/>
      <sheetName val="Cooling_Unit19"/>
      <sheetName val="GLOBAL_POWERTRAIN19"/>
      <sheetName val="PIC_PSI19"/>
      <sheetName val="HS_HB_NE_dr_119"/>
      <sheetName val="Forração_PP_DE19"/>
      <sheetName val="Exploded_End_Items19"/>
      <sheetName val="차체_품안표19"/>
      <sheetName val="CUSTOMER_(DETAIL)19"/>
      <sheetName val="Parameters_SSR19"/>
      <sheetName val="PCQIS_Warrty_data19"/>
      <sheetName val="Données_transversales_pays19"/>
      <sheetName val="Sheet1_(7)19"/>
      <sheetName val="OPER__SPECS19"/>
      <sheetName val="RAW_MATERIAL19"/>
      <sheetName val="尾门板总成_19"/>
      <sheetName val="Cap'l_Input19"/>
      <sheetName val="(7__FR_&amp;_RR_axle_mass)19"/>
      <sheetName val="Pre-concept_AX019"/>
      <sheetName val="_48810真_xl__Glcest19"/>
      <sheetName val="_48810真_xls____19"/>
      <sheetName val="[48810真_xl??Glcest19"/>
      <sheetName val="[48810真_xls????19"/>
      <sheetName val="Point_219"/>
      <sheetName val="set_date19"/>
      <sheetName val="Eflex_bom19"/>
      <sheetName val="Cal_Mat_TB19"/>
      <sheetName val="dongia_(2)19"/>
      <sheetName val="P_2_VAR組合せ表19"/>
      <sheetName val="New_Prices19"/>
      <sheetName val="PL_BS_CF19"/>
      <sheetName val="2_대외공문19"/>
      <sheetName val="Drop_downs19"/>
      <sheetName val="4-Series_-_Control_Model19"/>
      <sheetName val="DEC_EO19"/>
      <sheetName val="C214_9306#2519"/>
      <sheetName val="PS41_0406_KD19"/>
      <sheetName val="總檔__(2)19"/>
      <sheetName val="FUEL_FILLER19"/>
      <sheetName val="040_削除19"/>
      <sheetName val="140_loabor16"/>
      <sheetName val="040_適用車種コード情報16"/>
      <sheetName val="CBD_Kolben16"/>
      <sheetName val="Customer_Claim_Year16"/>
      <sheetName val="C3_N_DC改造投資16"/>
      <sheetName val="Sum_Defect_OFF-LINE_GMI70016"/>
      <sheetName val="Lesson_Lern16"/>
      <sheetName val="Main_Model16"/>
      <sheetName val="サイクル_Cell_ID16"/>
      <sheetName val="SWS_MSG16"/>
      <sheetName val="Cost_201815"/>
      <sheetName val="Sheet_016"/>
      <sheetName val="Sheet_4_VTL16"/>
      <sheetName val="TB_Jan-Dec9616"/>
      <sheetName val="Managerial_Remuneration-Dec9616"/>
      <sheetName val="---_(2)16"/>
      <sheetName val="Waterfall__0_Toolb16"/>
      <sheetName val="PO_&amp;_SA_List16"/>
      <sheetName val="Start_Here16"/>
      <sheetName val="GRN_Report_0706-_030716"/>
      <sheetName val="Division__15"/>
      <sheetName val="2_????15"/>
      <sheetName val="Daily_1_115"/>
      <sheetName val="HE_BASE15"/>
      <sheetName val="DATA_SHEET15"/>
      <sheetName val="hvac_00_defect15"/>
      <sheetName val="GB-IC_Villingen_GG15"/>
      <sheetName val="Package_Presentation15"/>
      <sheetName val="Business_Plan15"/>
      <sheetName val="Burden_280015"/>
      <sheetName val="GMX_00215"/>
      <sheetName val="Sub-commodity_List15"/>
      <sheetName val="Volume_Hypothesis15"/>
      <sheetName val="Costing_Wave_2_STT15"/>
      <sheetName val="BoM_(Wave_2)15"/>
      <sheetName val="1_28_08_450pm15"/>
      <sheetName val="FDR_BUDGET_2001_EISENACH15"/>
      <sheetName val="48810真_xls15"/>
      <sheetName val="RBC_(RNMP-005)15"/>
      <sheetName val="RNMP16_(2)15"/>
      <sheetName val="NNMP-003-K2_Ph115"/>
      <sheetName val="Blocking_Project15"/>
      <sheetName val="XBA_MY-19_Regulation-RNMP-01615"/>
      <sheetName val="Income_Statement15"/>
      <sheetName val="R_Specific_request_15"/>
      <sheetName val="COVER_RL_RECLINING15"/>
      <sheetName val="00_DOWNLOAD15"/>
      <sheetName val="Slide_core15"/>
      <sheetName val="Other_lifter15"/>
      <sheetName val="Tilted_lifter15"/>
      <sheetName val="TPM_Sheet15"/>
      <sheetName val="Current_Status15"/>
      <sheetName val="Man_power15"/>
      <sheetName val="aux_200415"/>
      <sheetName val="wip-Dec_15"/>
      <sheetName val="Balance_Sheet15"/>
      <sheetName val="Fixed_Assets15"/>
      <sheetName val="LCL_GENT0_4444,1_8JPN15"/>
      <sheetName val="Functional_Milest_#3_Checklis15"/>
      <sheetName val="Input_of_fleet_retail_vol__15"/>
      <sheetName val="General_Data15"/>
      <sheetName val="INVEST_LIST15"/>
      <sheetName val="QOS_Graph15"/>
      <sheetName val="Offshoring_MODEL15"/>
      <sheetName val="Multiple_Choice_Data15"/>
      <sheetName val="Program_Effort_matrix15"/>
      <sheetName val="Data_Source15"/>
      <sheetName val="Data_Validation15"/>
      <sheetName val="Program_Data15"/>
      <sheetName val="Representative_15"/>
      <sheetName val="Exploded-FRT_DR15"/>
      <sheetName val="Exploded-RR_DR15"/>
      <sheetName val="Flow_Chart15"/>
      <sheetName val="Single_Part15"/>
      <sheetName val="Take_rate_Calc15"/>
      <sheetName val="Concept_IDS15"/>
      <sheetName val="Skin_Yield15"/>
      <sheetName val="CP_Description15"/>
      <sheetName val="CP_Instructions15"/>
      <sheetName val="Injected_Parts_List15"/>
      <sheetName val="Template_Log15"/>
      <sheetName val="IMM_selection_table15"/>
      <sheetName val="IMM_START-UP_(6)15"/>
      <sheetName val="IMM_START-UP_(5)15"/>
      <sheetName val="IMM_START-UP_(4)15"/>
      <sheetName val="IMM_START-UP_(3)15"/>
      <sheetName val="IMM_START-UP_(2)15"/>
      <sheetName val="MOTOc____ご__x005f_x0012___x005f_x0012____31"/>
      <sheetName val="MOTOc_ࠀ_笰ごꒈ_x005f_x0012_ꐸ_x005f_x0012_뜝瞮_16"/>
      <sheetName val="MOTOc____ご__x005f_x0012___x005f_x0012____32"/>
      <sheetName val="MOTOc_ࠀ笰ごꒈ_x005f_x0012_ꐸ_x005f_x0012_뜝瞮猰ご16"/>
      <sheetName val="pad_assy15"/>
      <sheetName val="Pre_15"/>
      <sheetName val="Inv_15"/>
      <sheetName val="3_結果まとめ15"/>
      <sheetName val="att_1_2_NMUK_REQUIREMENTS15"/>
      <sheetName val="{Ref}_Hitachi_report_Q-Us_15"/>
      <sheetName val="Profile_EUR_OUTPUT15"/>
      <sheetName val="Profile_UK15"/>
      <sheetName val="972低減_10月15"/>
      <sheetName val="Cover_&amp;_list15"/>
      <sheetName val="P5_VC_Vehicle_Spec15"/>
      <sheetName val="MOTOc_?_?ご?_x005f_x0012_?_x005f_x0012_??_20"/>
      <sheetName val="MOTOc_?_?ご?_x005f_x0012_?_x005f_x0012_??_21"/>
      <sheetName val="WTC_BODY一覧原紙15"/>
      <sheetName val="RX3_CBU15"/>
      <sheetName val="Update_6_0115"/>
      <sheetName val="THAI向け_INST15"/>
      <sheetName val="MEX向け_INST15"/>
      <sheetName val="MEX向け_INST_PACKING_LIST15"/>
      <sheetName val="Parts_Requiring_Orders15"/>
      <sheetName val="BOP_List15"/>
      <sheetName val="Raw_Mat_List15"/>
      <sheetName val="Inflation_per_year15"/>
      <sheetName val="[48810真_xl15"/>
      <sheetName val="[48810真_x̊15"/>
      <sheetName val="data_26"/>
      <sheetName val="ocean_voyage26"/>
      <sheetName val="OPERATING_HEAD24"/>
      <sheetName val="Kind_of_Service23"/>
      <sheetName val="2004_Labor23"/>
      <sheetName val="Service_Coming23"/>
      <sheetName val="FF-RC-ST_Showa_Only22"/>
      <sheetName val="Plan_Sheet22"/>
      <sheetName val="BOM_TOP23"/>
      <sheetName val="Material_Input_Status23"/>
      <sheetName val="Vehicle_Parts_List23"/>
      <sheetName val="Kapitaleinsatz_&amp;_Umsatz23"/>
      <sheetName val="Herstellkosten_(Referenz)23"/>
      <sheetName val="Working_Capital23"/>
      <sheetName val="K440_can_wake-up_logic23"/>
      <sheetName val="Seatbelt_Guides23"/>
      <sheetName val="Stowage_Tray23"/>
      <sheetName val="Ideas_Entered22"/>
      <sheetName val="PRICE_STRAT_FOR_3F22"/>
      <sheetName val="J_or_E23"/>
      <sheetName val="MATRIZ_POR_AREA23"/>
      <sheetName val="full_(2)22"/>
      <sheetName val="MPL_技連22"/>
      <sheetName val="342E_BLOCK22"/>
      <sheetName val="Build_Sheets22"/>
      <sheetName val="問題課題(pattern_3)21"/>
      <sheetName val="ebom_excel21"/>
      <sheetName val="qad_bom21"/>
      <sheetName val="Trim_Dev_Materials22"/>
      <sheetName val="Non_Labour_Forecast22"/>
      <sheetName val="Costed_Parts_Matrix22"/>
      <sheetName val="Engineering_Assumptions22"/>
      <sheetName val="Labour_Forecast22"/>
      <sheetName val="Default_Rates21"/>
      <sheetName val="After_Sales_Supplier_#'s21"/>
      <sheetName val="FY99_Volume21"/>
      <sheetName val="TT_(13)22"/>
      <sheetName val="New_DYNA22"/>
      <sheetName val="Europe_PU-122"/>
      <sheetName val="結果一覧_ｼｰﾄ21"/>
      <sheetName val="PRIX_200921"/>
      <sheetName val="VAC_BLK_CALC_22"/>
      <sheetName val="Blank_AQR_(old)22"/>
      <sheetName val="CAP_PLAN22"/>
      <sheetName val="PKG_&amp;_FRT22"/>
      <sheetName val="PROCESS_INFO22"/>
      <sheetName val="Table_Master22"/>
      <sheetName val="Process_Summary22"/>
      <sheetName val="EPW_063022"/>
      <sheetName val="FB_sepa_S222"/>
      <sheetName val="JT3_0견적-구122"/>
      <sheetName val="Croisements_(Ai_-_Ej_-_Mk)_X822"/>
      <sheetName val="Report_Key22"/>
      <sheetName val="Original_ED&amp;D_summary22"/>
      <sheetName val="Total_Income_Statement22"/>
      <sheetName val="Price_J60E622"/>
      <sheetName val="Tooling_breakdown21"/>
      <sheetName val="HPS_Slit_Coil_(Centralia)21"/>
      <sheetName val="Stamping_Tool_building_Hrs21"/>
      <sheetName val="Stamping_Burden21"/>
      <sheetName val="PN_LIST21"/>
      <sheetName val="F7_Custom_Service_Center_(CSC21"/>
      <sheetName val="F5_E1-TEI_21"/>
      <sheetName val="F5_Specific_expenses_Vol_Drop21"/>
      <sheetName val="F5_Specific_expenses21"/>
      <sheetName val="Japanese_Summary21"/>
      <sheetName val="Inputs_and_Data22"/>
      <sheetName val="DV_Release21"/>
      <sheetName val="342A_Block21"/>
      <sheetName val="391_各21"/>
      <sheetName val="LESCI_J7721"/>
      <sheetName val="Read_me_first21"/>
      <sheetName val="organization_data21"/>
      <sheetName val="Labor_cost21"/>
      <sheetName val="SU_BOM_2007121321"/>
      <sheetName val="Ideal_Cost21"/>
      <sheetName val="DD96_1_1821"/>
      <sheetName val="cc_0214_230021"/>
      <sheetName val="Fert_ablauf21"/>
      <sheetName val="Antivol_D221"/>
      <sheetName val="Laser_Weld21"/>
      <sheetName val="LOAD_HOURS21"/>
      <sheetName val="5_UPS_Data21"/>
      <sheetName val="E_TOPICS21"/>
      <sheetName val="Product_Validation21"/>
      <sheetName val="Sales_price21"/>
      <sheetName val="A10_(2)21"/>
      <sheetName val="POLO_H_GP21"/>
      <sheetName val="IP2X_MCE21"/>
      <sheetName val="VW321_(Lavida_taxi)21"/>
      <sheetName val="IP24_RSB_CN21"/>
      <sheetName val="SK371_(PV20140226)降密方案21"/>
      <sheetName val="SK371_(PV20140226)_21"/>
      <sheetName val="SK371_(PV1)21"/>
      <sheetName val="KC_FOAM21"/>
      <sheetName val="B753__PV21"/>
      <sheetName val="B81C_(广州)21"/>
      <sheetName val="D2SC_PV21"/>
      <sheetName val="D2SC_DV21"/>
      <sheetName val="B753__PV_(2)21"/>
      <sheetName val="TFC_MY1421"/>
      <sheetName val="ZP11_EU21"/>
      <sheetName val="SGM318_(3)21"/>
      <sheetName val="SGM318_(2)21"/>
      <sheetName val="IP21_MCE21"/>
      <sheetName val="SK253_SB(M-A_ENTRY_SB)21"/>
      <sheetName val="Model_S_FL(SK461)21"/>
      <sheetName val="LAVIDA_DERIVAT21"/>
      <sheetName val="Model_A_TAXI21"/>
      <sheetName val="SGM258_MY1321"/>
      <sheetName val="New_Model_A2013030421"/>
      <sheetName val="New_Model_A2012092121"/>
      <sheetName val="New_Model_A21"/>
      <sheetName val="New_Model_A降密21"/>
      <sheetName val="IP22_EU&amp;UK21"/>
      <sheetName val="T4NA(2CN)_(2)21"/>
      <sheetName val="GAMMA_SUV21"/>
      <sheetName val="Model_H_GTI21"/>
      <sheetName val="New_Lavida21"/>
      <sheetName val="Model_A21"/>
      <sheetName val="IP22_CN_L-CAR21"/>
      <sheetName val="SGM201_R3_ISS21"/>
      <sheetName val="Model_S_MP1221"/>
      <sheetName val="Model_F_FL21"/>
      <sheetName val="Model_H_Cross21"/>
      <sheetName val="New_Model_K21"/>
      <sheetName val="ZP11_MG21"/>
      <sheetName val="List_Data21"/>
      <sheetName val="Material_Tables21"/>
      <sheetName val="Weld_Tool21"/>
      <sheetName val="BOM_Input21"/>
      <sheetName val="Parts_List21"/>
      <sheetName val="Data_010121"/>
      <sheetName val="ECN-Mold_Progress21"/>
      <sheetName val="ALL_PARTS_PRICE_LIST21"/>
      <sheetName val="_DATA21"/>
      <sheetName val="表5-2_地区別CO2排出実績21"/>
      <sheetName val="Ass'y-A_(Day)21"/>
      <sheetName val="Annual_Sales20"/>
      <sheetName val="BU_Summary_Data21"/>
      <sheetName val="minimum_lot_size21"/>
      <sheetName val="Interior_Trim21"/>
      <sheetName val="VIM_Data21"/>
      <sheetName val="X61B_ZH2E_L1_#121"/>
      <sheetName val="Part_by_Part21"/>
      <sheetName val="Stock_Price21"/>
      <sheetName val="진행_DATA_(2)21"/>
      <sheetName val="Vol_&amp;_Assumpt21"/>
      <sheetName val="Roll_Out_-_Limit21"/>
      <sheetName val="Specific_Data21"/>
      <sheetName val="Input_Sheet21"/>
      <sheetName val="Plant_Data20"/>
      <sheetName val="Key_Function_in_Master_FMEA20"/>
      <sheetName val="Sales_by_Customer20"/>
      <sheetName val="094W原紙_20"/>
      <sheetName val="702_515_881t20"/>
      <sheetName val="Data_Table20"/>
      <sheetName val="4__Project_Plan20"/>
      <sheetName val="contract_AGER20"/>
      <sheetName val="contract_APOR20"/>
      <sheetName val="market_AGER20"/>
      <sheetName val="market_APOR20"/>
      <sheetName val="JCAE_Sale_Price20"/>
      <sheetName val="R_FJS_CAR_(old)20"/>
      <sheetName val="Process_means21"/>
      <sheetName val="Fixture_List21"/>
      <sheetName val="Sheet6_(3)20"/>
      <sheetName val="Customer_Part_Approval21"/>
      <sheetName val="Development_Start21"/>
      <sheetName val="Final_Production_Release21"/>
      <sheetName val="FUNCTION_CHART20"/>
      <sheetName val="Income_Statem21"/>
      <sheetName val="Mechanical_Handle_Grained21"/>
      <sheetName val="信息费用预算表(A4)_20"/>
      <sheetName val="01_3_28現在20"/>
      <sheetName val="Incr_Inv_Tool20"/>
      <sheetName val="HL_extract20"/>
      <sheetName val="CHHS_AVSS620"/>
      <sheetName val="Budget_base20"/>
      <sheetName val="FACT_B21"/>
      <sheetName val="Notice_Link21"/>
      <sheetName val="ALPL_03051421"/>
      <sheetName val="contents_(English)20"/>
      <sheetName val="設変通知書_(E)20"/>
      <sheetName val="Rev_#1_&amp;_#220"/>
      <sheetName val="IVP_und_Afa20"/>
      <sheetName val="Full_list_02042520"/>
      <sheetName val="Ref_IMM_Sizes20"/>
      <sheetName val="Prog_INFO20"/>
      <sheetName val="Format_info20"/>
      <sheetName val="?d?l??_(full-SUV)20"/>
      <sheetName val="RM_cost_Evapo_Standarti21"/>
      <sheetName val="RS_Sound_Add__Module21"/>
      <sheetName val="AM_6M_9420"/>
      <sheetName val="ｺｽﾄ比較_(総括)20"/>
      <sheetName val="工程別見積り_(SP)20"/>
      <sheetName val="IAC_Quote_Processes20"/>
      <sheetName val="Sq_Area_INPUT20"/>
      <sheetName val="part_list_C520"/>
      <sheetName val="140N_Part_Local_(SE)20"/>
      <sheetName val="issue_destination20"/>
      <sheetName val="PSA_T720"/>
      <sheetName val="cycle_time_reduction21"/>
      <sheetName val="Base_Info21"/>
      <sheetName val="Cómputo_B20"/>
      <sheetName val="0_Cuota20"/>
      <sheetName val="LPIM_BLK_CALC20"/>
      <sheetName val="ASSET_PLAN20"/>
      <sheetName val="_Cycle_Times20"/>
      <sheetName val="DIE_CUT_ROLL_CALC20"/>
      <sheetName val="EFFICIENCY_VS_VOLUME20"/>
      <sheetName val="TOOL_INFO20"/>
      <sheetName val="Marea_MY20"/>
      <sheetName val="Brava-o_MY20"/>
      <sheetName val="P_TO20"/>
      <sheetName val="Part_Pictorials20"/>
      <sheetName val="Reference_20"/>
      <sheetName val="645a_9-18_PTO_4_320"/>
      <sheetName val="GG_S&amp;O_List20"/>
      <sheetName val="Operating_Plan_Changes20"/>
      <sheetName val="costes_internos20"/>
      <sheetName val="TMMI_SEQUOIA_201120"/>
      <sheetName val="Issues_log20"/>
      <sheetName val="A3C_Data20"/>
      <sheetName val="勤務ｼﾌﾄﾍﾞｰｽ表_下期20"/>
      <sheetName val="Poland_HL20"/>
      <sheetName val="Chart_Data_Formulas20"/>
      <sheetName val="Just_for_calculation20"/>
      <sheetName val="Barcode_D&amp;F20"/>
      <sheetName val="PN_LIST_(2)20"/>
      <sheetName val="PN_LIST_P33B20"/>
      <sheetName val="_48810真_xl20"/>
      <sheetName val="_48810真_xls20"/>
      <sheetName val="Sheet1_(2)20"/>
      <sheetName val="61B_(J)20"/>
      <sheetName val="X61B_(E)20"/>
      <sheetName val="Invoice_Aging20"/>
      <sheetName val="Open_AP20"/>
      <sheetName val="００･ＤＥ_Ｍ６２20"/>
      <sheetName val="Rubriques_MC20"/>
      <sheetName val="Hyp_DDRH20"/>
      <sheetName val="A-B(exp_)20"/>
      <sheetName val="_d_l___(full-SUV)20"/>
      <sheetName val="FmｸﾞﾗﾌVer_020"/>
      <sheetName val="参考_人員調査表20"/>
      <sheetName val="Cooling_Unit20"/>
      <sheetName val="GLOBAL_POWERTRAIN20"/>
      <sheetName val="PIC_PSI20"/>
      <sheetName val="HS_HB_NE_dr_120"/>
      <sheetName val="Forração_PP_DE20"/>
      <sheetName val="Exploded_End_Items20"/>
      <sheetName val="차체_품안표20"/>
      <sheetName val="CUSTOMER_(DETAIL)20"/>
      <sheetName val="Parameters_SSR20"/>
      <sheetName val="PCQIS_Warrty_data20"/>
      <sheetName val="Données_transversales_pays20"/>
      <sheetName val="Sheet1_(7)20"/>
      <sheetName val="OPER__SPECS20"/>
      <sheetName val="RAW_MATERIAL20"/>
      <sheetName val="尾门板总成_20"/>
      <sheetName val="Cap'l_Input20"/>
      <sheetName val="(7__FR_&amp;_RR_axle_mass)20"/>
      <sheetName val="Pre-concept_AX020"/>
      <sheetName val="_48810真_xl__Glcest20"/>
      <sheetName val="_48810真_xls____20"/>
      <sheetName val="[48810真_xl??Glcest20"/>
      <sheetName val="[48810真_xls????20"/>
      <sheetName val="Point_220"/>
      <sheetName val="set_date20"/>
      <sheetName val="Eflex_bom20"/>
      <sheetName val="Cal_Mat_TB20"/>
      <sheetName val="dongia_(2)20"/>
      <sheetName val="P_2_VAR組合せ表20"/>
      <sheetName val="New_Prices20"/>
      <sheetName val="PL_BS_CF20"/>
      <sheetName val="2_대외공문20"/>
      <sheetName val="Drop_downs20"/>
      <sheetName val="4-Series_-_Control_Model20"/>
      <sheetName val="DEC_EO20"/>
      <sheetName val="C214_9306#2520"/>
      <sheetName val="PS41_0406_KD20"/>
      <sheetName val="總檔__(2)20"/>
      <sheetName val="FUEL_FILLER20"/>
      <sheetName val="040_削除20"/>
      <sheetName val="140_loabor17"/>
      <sheetName val="040_適用車種コード情報17"/>
      <sheetName val="CBD_Kolben17"/>
      <sheetName val="Customer_Claim_Year17"/>
      <sheetName val="C3_N_DC改造投資17"/>
      <sheetName val="Sum_Defect_OFF-LINE_GMI70017"/>
      <sheetName val="Lesson_Lern17"/>
      <sheetName val="Main_Model17"/>
      <sheetName val="サイクル_Cell_ID17"/>
      <sheetName val="SWS_MSG17"/>
      <sheetName val="Cost_201816"/>
      <sheetName val="Sheet_017"/>
      <sheetName val="Sheet_4_VTL17"/>
      <sheetName val="TB_Jan-Dec9617"/>
      <sheetName val="Managerial_Remuneration-Dec9617"/>
      <sheetName val="---_(2)17"/>
      <sheetName val="Waterfall__0_Toolb17"/>
      <sheetName val="PO_&amp;_SA_List17"/>
      <sheetName val="Start_Here17"/>
      <sheetName val="GRN_Report_0706-_030717"/>
      <sheetName val="Division__16"/>
      <sheetName val="2_????16"/>
      <sheetName val="Daily_1_116"/>
      <sheetName val="HE_BASE16"/>
      <sheetName val="DATA_SHEET16"/>
      <sheetName val="hvac_00_defect16"/>
      <sheetName val="GB-IC_Villingen_GG16"/>
      <sheetName val="Package_Presentation16"/>
      <sheetName val="Business_Plan16"/>
      <sheetName val="Burden_280016"/>
      <sheetName val="GMX_00216"/>
      <sheetName val="Sub-commodity_List16"/>
      <sheetName val="Volume_Hypothesis16"/>
      <sheetName val="Costing_Wave_2_STT16"/>
      <sheetName val="BoM_(Wave_2)16"/>
      <sheetName val="1_28_08_450pm16"/>
      <sheetName val="FDR_BUDGET_2001_EISENACH16"/>
      <sheetName val="48810真_xls16"/>
      <sheetName val="RBC_(RNMP-005)16"/>
      <sheetName val="RNMP16_(2)16"/>
      <sheetName val="NNMP-003-K2_Ph116"/>
      <sheetName val="Blocking_Project16"/>
      <sheetName val="XBA_MY-19_Regulation-RNMP-01616"/>
      <sheetName val="Income_Statement16"/>
      <sheetName val="R_Specific_request_16"/>
      <sheetName val="COVER_RL_RECLINING16"/>
      <sheetName val="00_DOWNLOAD16"/>
      <sheetName val="Slide_core16"/>
      <sheetName val="Other_lifter16"/>
      <sheetName val="Tilted_lifter16"/>
      <sheetName val="TPM_Sheet16"/>
      <sheetName val="Current_Status16"/>
      <sheetName val="Man_power16"/>
      <sheetName val="aux_200416"/>
      <sheetName val="wip-Dec_16"/>
      <sheetName val="Balance_Sheet16"/>
      <sheetName val="Fixed_Assets16"/>
      <sheetName val="LCL_GENT0_4444,1_8JPN16"/>
      <sheetName val="Functional_Milest_#3_Checklis16"/>
      <sheetName val="Input_of_fleet_retail_vol__16"/>
      <sheetName val="General_Data16"/>
      <sheetName val="INVEST_LIST16"/>
      <sheetName val="QOS_Graph16"/>
      <sheetName val="Offshoring_MODEL16"/>
      <sheetName val="Multiple_Choice_Data16"/>
      <sheetName val="Program_Effort_matrix16"/>
      <sheetName val="Data_Source16"/>
      <sheetName val="Data_Validation16"/>
      <sheetName val="Program_Data16"/>
      <sheetName val="Representative_16"/>
      <sheetName val="Exploded-FRT_DR16"/>
      <sheetName val="Exploded-RR_DR16"/>
      <sheetName val="Flow_Chart16"/>
      <sheetName val="Single_Part16"/>
      <sheetName val="Take_rate_Calc16"/>
      <sheetName val="Concept_IDS16"/>
      <sheetName val="Skin_Yield16"/>
      <sheetName val="CP_Description16"/>
      <sheetName val="CP_Instructions16"/>
      <sheetName val="Injected_Parts_List16"/>
      <sheetName val="Template_Log16"/>
      <sheetName val="IMM_selection_table16"/>
      <sheetName val="IMM_START-UP_(6)16"/>
      <sheetName val="IMM_START-UP_(5)16"/>
      <sheetName val="IMM_START-UP_(4)16"/>
      <sheetName val="IMM_START-UP_(3)16"/>
      <sheetName val="IMM_START-UP_(2)16"/>
      <sheetName val="MOTOc____ご__x005f_x0012___x005f_x0012____33"/>
      <sheetName val="MOTOc_ࠀ_笰ごꒈ_x005f_x0012_ꐸ_x005f_x0012_뜝瞮_17"/>
      <sheetName val="MOTOc____ご__x005f_x0012___x005f_x0012____34"/>
      <sheetName val="MOTOc_ࠀ笰ごꒈ_x005f_x0012_ꐸ_x005f_x0012_뜝瞮猰ご17"/>
      <sheetName val="pad_assy16"/>
      <sheetName val="Pre_16"/>
      <sheetName val="Inv_16"/>
      <sheetName val="3_結果まとめ16"/>
      <sheetName val="att_1_2_NMUK_REQUIREMENTS16"/>
      <sheetName val="{Ref}_Hitachi_report_Q-Us_16"/>
      <sheetName val="Profile_EUR_OUTPUT16"/>
      <sheetName val="Profile_UK16"/>
      <sheetName val="972低減_10月16"/>
      <sheetName val="Cover_&amp;_list16"/>
      <sheetName val="P5_VC_Vehicle_Spec16"/>
      <sheetName val="MOTOc_?_?ご?_x005f_x0012_?_x005f_x0012_??_22"/>
      <sheetName val="MOTOc_?_?ご?_x005f_x0012_?_x005f_x0012_??_23"/>
      <sheetName val="WTC_BODY一覧原紙16"/>
      <sheetName val="RX3_CBU16"/>
      <sheetName val="Update_6_0116"/>
      <sheetName val="THAI向け_INST16"/>
      <sheetName val="MEX向け_INST16"/>
      <sheetName val="MEX向け_INST_PACKING_LIST16"/>
      <sheetName val="Parts_Requiring_Orders16"/>
      <sheetName val="BOP_List16"/>
      <sheetName val="Raw_Mat_List16"/>
      <sheetName val="Inflation_per_year16"/>
      <sheetName val="[48810真_xl16"/>
      <sheetName val="[48810真_x̊16"/>
      <sheetName val="IGINT10"/>
      <sheetName val="H101"/>
      <sheetName val="8.増減明細(資本) Changes in Equity"/>
      <sheetName val="8.増減明細(資本)(組替)Changes in Equity"/>
      <sheetName val="3.剰余金計算書 Retained Earnings"/>
      <sheetName val="表紙 Cover"/>
      <sheetName val="List Line"/>
      <sheetName val="Future Act"/>
      <sheetName val="ESM ver2"/>
      <sheetName val="Calendar_094"/>
      <sheetName val="Dep_11-12&lt;&gt;12mth_4"/>
      <sheetName val="TITLE_BLOCK3"/>
      <sheetName val="COMPOSITION_PARTS_BLOCK3"/>
      <sheetName val="tesa_micro_hite4"/>
      <sheetName val="CASE_ASM4"/>
      <sheetName val="HEV_Price_Walk4"/>
      <sheetName val="X11C_Parts_List4"/>
      <sheetName val="SCS_III4"/>
      <sheetName val="Codes_-_NNA_-_04_27_01_logic4"/>
      <sheetName val="BOM_Compile4"/>
      <sheetName val="HKKalk280100_modifiziert4"/>
      <sheetName val="JIT_-_130_0004"/>
      <sheetName val="R_BOM_Model4"/>
      <sheetName val="JIT_-_266_0004"/>
      <sheetName val="Model_Sum_-_130_0004"/>
      <sheetName val="R_BOM_Subs4"/>
      <sheetName val="Overview_2_4"/>
      <sheetName val="10-1_Media4"/>
      <sheetName val="Front_Row_BOM4"/>
      <sheetName val="駆動_5"/>
      <sheetName val="Infl_(2)4"/>
      <sheetName val="Search_Conditions3"/>
      <sheetName val="[48810真_xls4"/>
      <sheetName val="Drop_Down_Lists3"/>
      <sheetName val="BOM6_5_033"/>
      <sheetName val="GRAPH_4軸_径Φ120_(2)3"/>
      <sheetName val="PRF_NEW3"/>
      <sheetName val="Sub-commodity_List_BOP3"/>
      <sheetName val="MBOM_FL_DP3"/>
      <sheetName val="MBOM_FR_DP3"/>
      <sheetName val="MBOM_RL_DP3"/>
      <sheetName val="MBOM_RR_DP3"/>
      <sheetName val="VW380_(2)3"/>
      <sheetName val="供应商联系表_(2)3"/>
      <sheetName val="EBOM_(2)3"/>
      <sheetName val="PP_(2)3"/>
      <sheetName val="表皮_(2)3"/>
      <sheetName val="表皮_(3)3"/>
      <sheetName val="表皮_(4)3"/>
      <sheetName val="PP_(3)3"/>
      <sheetName val="海天_(2)3"/>
      <sheetName val="PP_(4)3"/>
      <sheetName val="PP_(5)3"/>
      <sheetName val="PP_(6)3"/>
      <sheetName val="海天_(3)3"/>
      <sheetName val="PP_(博陆)3"/>
      <sheetName val="PP_(7)3"/>
      <sheetName val="ITW_3"/>
      <sheetName val="PP_(8)3"/>
      <sheetName val="Vigorougs_3"/>
      <sheetName val="PP_(博陆)_(2)3"/>
      <sheetName val="帅特龙_(2)3"/>
      <sheetName val="特雷姆_(2)3"/>
      <sheetName val="Cover_page3"/>
      <sheetName val="Lighting_OP3"/>
      <sheetName val="Aftermarket_OP3"/>
      <sheetName val="Motorsport_OP3"/>
      <sheetName val="TRACKING_MODEL3"/>
      <sheetName val="Country_rates2"/>
      <sheetName val="01_-_Jan002"/>
      <sheetName val="Requirements_Stocks5"/>
      <sheetName val="series_pricing5"/>
      <sheetName val="Consol_FS5"/>
      <sheetName val="PV6_3_5L_LX5_GMX1705"/>
      <sheetName val="L_EQ5"/>
      <sheetName val="PRICE_ADJ_(Project_Condition)1"/>
      <sheetName val="unit_cost1"/>
      <sheetName val="June_Chai1"/>
      <sheetName val="1)Wood_Shop1"/>
      <sheetName val="2)mold_shop1"/>
      <sheetName val="Mach_Costs1"/>
      <sheetName val="Mldg_Resin1"/>
      <sheetName val="08_Engineering_hours_summary1"/>
      <sheetName val="Annexure_G1"/>
      <sheetName val="Sch1_-_P&amp;L_Summary1"/>
      <sheetName val="Sch2_-_BalSht_Summary1"/>
      <sheetName val="Sch3_-_CFlow_Summary1"/>
      <sheetName val="Calendar_095"/>
      <sheetName val="Dep_11-12&lt;&gt;12mth_5"/>
      <sheetName val="TITLE_BLOCK4"/>
      <sheetName val="COMPOSITION_PARTS_BLOCK4"/>
      <sheetName val="tesa_micro_hite5"/>
      <sheetName val="CASE_ASM5"/>
      <sheetName val="HEV_Price_Walk5"/>
      <sheetName val="X11C_Parts_List5"/>
      <sheetName val="SCS_III5"/>
      <sheetName val="Codes_-_NNA_-_04_27_01_logic5"/>
      <sheetName val="BOM_Compile5"/>
      <sheetName val="HKKalk280100_modifiziert5"/>
      <sheetName val="JIT_-_130_0005"/>
      <sheetName val="R_BOM_Model5"/>
      <sheetName val="JIT_-_266_0005"/>
      <sheetName val="Model_Sum_-_130_0005"/>
      <sheetName val="R_BOM_Subs5"/>
      <sheetName val="Overview_2_5"/>
      <sheetName val="10-1_Media5"/>
      <sheetName val="Front_Row_BOM5"/>
      <sheetName val="駆動_6"/>
      <sheetName val="Infl_(2)5"/>
      <sheetName val="Search_Conditions4"/>
      <sheetName val="[48810真_xls5"/>
      <sheetName val="Drop_Down_Lists4"/>
      <sheetName val="欧州_構想書集約5"/>
      <sheetName val="UU1_memo5"/>
      <sheetName val="Fuel_gauge_data_(V-up)5"/>
      <sheetName val="SPEC_NOTE_BLOCK(3)5"/>
      <sheetName val="MOTOc____ご__x005f_x005f_x005f_x0012___x0056"/>
      <sheetName val="MOTOc_ࠀ_笰ごꒈ_x005f_x005f_x005f_x0012_ꐸ_x0056"/>
      <sheetName val="MOTOc_ࠀ笰ごꒈ_x005f_x005f_x005f_x0012_ꐸ_x005f6"/>
      <sheetName val="TB_P125"/>
      <sheetName val="Dﾚﾝｼﾞ_AC=ON5"/>
      <sheetName val="BOM6_5_034"/>
      <sheetName val="GRAPH_4軸_径Φ120_(2)4"/>
      <sheetName val="PRF_NEW4"/>
      <sheetName val="Sub-commodity_List_BOP4"/>
      <sheetName val="MBOM_FL_DP4"/>
      <sheetName val="MBOM_FR_DP4"/>
      <sheetName val="MBOM_RL_DP4"/>
      <sheetName val="MBOM_RR_DP4"/>
      <sheetName val="VW380_(2)4"/>
      <sheetName val="供应商联系表_(2)4"/>
      <sheetName val="EBOM_(2)4"/>
      <sheetName val="PP_(2)4"/>
      <sheetName val="表皮_(2)4"/>
      <sheetName val="表皮_(3)4"/>
      <sheetName val="表皮_(4)4"/>
      <sheetName val="PP_(3)4"/>
      <sheetName val="海天_(2)4"/>
      <sheetName val="PP_(4)4"/>
      <sheetName val="PP_(5)4"/>
      <sheetName val="PP_(6)4"/>
      <sheetName val="海天_(3)4"/>
      <sheetName val="PP_(博陆)4"/>
      <sheetName val="PP_(7)4"/>
      <sheetName val="ITW_4"/>
      <sheetName val="PP_(8)4"/>
      <sheetName val="Vigorougs_4"/>
      <sheetName val="PP_(博陆)_(2)4"/>
      <sheetName val="帅特龙_(2)4"/>
      <sheetName val="特雷姆_(2)4"/>
      <sheetName val="Cover_page4"/>
      <sheetName val="Lighting_OP4"/>
      <sheetName val="Aftermarket_OP4"/>
      <sheetName val="Motorsport_OP4"/>
      <sheetName val="xDATA_(1)4"/>
      <sheetName val="Suggest_5_Day4"/>
      <sheetName val="Forjas,_Queretaro,_Mexico5"/>
      <sheetName val="R50_data-Summary_inhouse_assum5"/>
      <sheetName val="Exchange_Rate5"/>
      <sheetName val="TRACKING_MODEL4"/>
      <sheetName val="Country_rates3"/>
      <sheetName val="01_-_Jan003"/>
      <sheetName val="Requirements_Stocks6"/>
      <sheetName val="series_pricing6"/>
      <sheetName val="Consol_FS6"/>
      <sheetName val="PV6_3_5L_LX5_GMX1706"/>
      <sheetName val="L_EQ6"/>
      <sheetName val="PRICE_ADJ_(Project_Condition)2"/>
      <sheetName val="TOTAL_LIST2"/>
      <sheetName val="unit_cost2"/>
      <sheetName val="June_Chai2"/>
      <sheetName val="1)Wood_Shop2"/>
      <sheetName val="2)mold_shop2"/>
      <sheetName val="Mach_Costs2"/>
      <sheetName val="Mldg_Resin2"/>
      <sheetName val="08_Engineering_hours_summary2"/>
      <sheetName val="Annexure_G2"/>
      <sheetName val="Sch1_-_P&amp;L_Summary2"/>
      <sheetName val="Sch2_-_BalSht_Summary2"/>
      <sheetName val="Sch3_-_CFlow_Summary2"/>
      <sheetName val="OEE_Machine1"/>
      <sheetName val="FR_FDR_W1"/>
      <sheetName val="Emergency_CR1"/>
      <sheetName val="稼動実績表__1"/>
      <sheetName val="P_&amp;_L1"/>
      <sheetName val="X02A_(DF)_TERMINAL_LIST1"/>
      <sheetName val="数量詳細_1"/>
      <sheetName val="Price_List1"/>
      <sheetName val="Net_Price_Position_-_Sheet_11"/>
      <sheetName val="NM_Cash_SUMMARY1"/>
      <sheetName val="Issue_#_and_Title1"/>
      <sheetName val="B2_S2_20061"/>
      <sheetName val="1020_FF1"/>
      <sheetName val="3_0Lmin_80degC_N=21"/>
      <sheetName val="3_0Lmin_80degC_N=31"/>
      <sheetName val="3業務分担俵(KT4-97_63"/>
      <sheetName val="Method_of_supply_and_picking4"/>
      <sheetName val="Nissan's_spec3"/>
      <sheetName val="12_Characteristic(load_deflec)3"/>
      <sheetName val="Front_CTH3"/>
      <sheetName val="Rear_CTH3"/>
      <sheetName val="Front_LTH3"/>
      <sheetName val="Rear_LTH3"/>
      <sheetName val="B-Car_Rates3"/>
      <sheetName val="Inflation_&amp;_Exchange3"/>
      <sheetName val="Component_Detail3"/>
      <sheetName val="Category_Code_3"/>
      <sheetName val="Line_Item_Detail_-_L42C093"/>
      <sheetName val="Activities_List3"/>
      <sheetName val="MONTHLY_JOB_HOUR3"/>
      <sheetName val="P7_Impact_Torque_CVT_2WD_WGN3"/>
      <sheetName val="P6_Impact_Torque_CVT_2WD_VAN3"/>
      <sheetName val="#0_SPEC_&lt;JPN&gt;［1］案1"/>
      <sheetName val="Volume_information1"/>
      <sheetName val="Drop_down_List1"/>
      <sheetName val="FEP_Lookup1"/>
      <sheetName val="DATA_NORMAL1"/>
      <sheetName val="Pivot_Actual1"/>
      <sheetName val="Pivot_Forecast1"/>
      <sheetName val="Listing_Ki_(liste)1"/>
      <sheetName val="ADC_&amp;_MAC1"/>
      <sheetName val="BOM_Dashboard1"/>
      <sheetName val="CHART_COST_n_GM1"/>
      <sheetName val="khung_ten_TD1"/>
      <sheetName val="(m)_Currency1"/>
      <sheetName val="Calendar_096"/>
      <sheetName val="Dep_11-12&lt;&gt;12mth_6"/>
      <sheetName val="TITLE_BLOCK5"/>
      <sheetName val="COMPOSITION_PARTS_BLOCK5"/>
      <sheetName val="tesa_micro_hite6"/>
      <sheetName val="CASE_ASM6"/>
      <sheetName val="HEV_Price_Walk6"/>
      <sheetName val="X11C_Parts_List6"/>
      <sheetName val="SCS_III6"/>
      <sheetName val="Codes_-_NNA_-_04_27_01_logic6"/>
      <sheetName val="BOM_Compile6"/>
      <sheetName val="HKKalk280100_modifiziert6"/>
      <sheetName val="JIT_-_130_0006"/>
      <sheetName val="R_BOM_Model6"/>
      <sheetName val="JIT_-_266_0006"/>
      <sheetName val="Model_Sum_-_130_0006"/>
      <sheetName val="R_BOM_Subs6"/>
      <sheetName val="Overview_2_6"/>
      <sheetName val="10-1_Media6"/>
      <sheetName val="Front_Row_BOM6"/>
      <sheetName val="駆動_7"/>
      <sheetName val="Infl_(2)6"/>
      <sheetName val="Search_Conditions5"/>
      <sheetName val="[48810真_xls6"/>
      <sheetName val="Drop_Down_Lists5"/>
      <sheetName val="欧州_構想書集約6"/>
      <sheetName val="UU1_memo6"/>
      <sheetName val="Fuel_gauge_data_(V-up)6"/>
      <sheetName val="SPEC_NOTE_BLOCK(3)6"/>
      <sheetName val="MOTOc____ご__x005f_x005f_x005f_x0012___x0057"/>
      <sheetName val="MOTOc_ࠀ_笰ごꒈ_x005f_x005f_x005f_x0012_ꐸ_x0057"/>
      <sheetName val="MOTOc_ࠀ笰ごꒈ_x005f_x005f_x005f_x0012_ꐸ_x005f7"/>
      <sheetName val="TB_P126"/>
      <sheetName val="Dﾚﾝｼﾞ_AC=ON6"/>
      <sheetName val="BOM6_5_035"/>
      <sheetName val="GRAPH_4軸_径Φ120_(2)5"/>
      <sheetName val="PRF_NEW5"/>
      <sheetName val="Sub-commodity_List_BOP5"/>
      <sheetName val="MBOM_FL_DP5"/>
      <sheetName val="MBOM_FR_DP5"/>
      <sheetName val="MBOM_RL_DP5"/>
      <sheetName val="MBOM_RR_DP5"/>
      <sheetName val="VW380_(2)5"/>
      <sheetName val="供应商联系表_(2)5"/>
      <sheetName val="EBOM_(2)5"/>
      <sheetName val="PP_(2)5"/>
      <sheetName val="表皮_(2)5"/>
      <sheetName val="表皮_(3)5"/>
      <sheetName val="表皮_(4)5"/>
      <sheetName val="PP_(3)5"/>
      <sheetName val="海天_(2)5"/>
      <sheetName val="PP_(4)5"/>
      <sheetName val="PP_(5)5"/>
      <sheetName val="PP_(6)5"/>
      <sheetName val="海天_(3)5"/>
      <sheetName val="PP_(博陆)5"/>
      <sheetName val="PP_(7)5"/>
      <sheetName val="ITW_5"/>
      <sheetName val="PP_(8)5"/>
      <sheetName val="Vigorougs_5"/>
      <sheetName val="PP_(博陆)_(2)5"/>
      <sheetName val="帅特龙_(2)5"/>
      <sheetName val="特雷姆_(2)5"/>
      <sheetName val="Cover_page5"/>
      <sheetName val="Lighting_OP5"/>
      <sheetName val="Aftermarket_OP5"/>
      <sheetName val="Motorsport_OP5"/>
      <sheetName val="xDATA_(1)5"/>
      <sheetName val="Suggest_5_Day5"/>
      <sheetName val="Forjas,_Queretaro,_Mexico6"/>
      <sheetName val="R50_data-Summary_inhouse_assum6"/>
      <sheetName val="Exchange_Rate6"/>
      <sheetName val="TRACKING_MODEL5"/>
      <sheetName val="Country_rates4"/>
      <sheetName val="01_-_Jan004"/>
      <sheetName val="Requirements_Stocks7"/>
      <sheetName val="series_pricing7"/>
      <sheetName val="Consol_FS7"/>
      <sheetName val="PV6_3_5L_LX5_GMX1707"/>
      <sheetName val="L_EQ7"/>
      <sheetName val="PRICE_ADJ_(Project_Condition)3"/>
      <sheetName val="TOTAL_LIST3"/>
      <sheetName val="unit_cost3"/>
      <sheetName val="June_Chai3"/>
      <sheetName val="1)Wood_Shop3"/>
      <sheetName val="2)mold_shop3"/>
      <sheetName val="Mach_Costs3"/>
      <sheetName val="Mldg_Resin3"/>
      <sheetName val="08_Engineering_hours_summary3"/>
      <sheetName val="Annexure_G3"/>
      <sheetName val="Sch1_-_P&amp;L_Summary3"/>
      <sheetName val="Sch2_-_BalSht_Summary3"/>
      <sheetName val="Sch3_-_CFlow_Summary3"/>
      <sheetName val="数量詳細_2"/>
      <sheetName val="Price_List2"/>
      <sheetName val="OEE_Machine2"/>
      <sheetName val="FR_FDR_W2"/>
      <sheetName val="Emergency_CR2"/>
      <sheetName val="稼動実績表__2"/>
      <sheetName val="P_&amp;_L2"/>
      <sheetName val="X02A_(DF)_TERMINAL_LIST2"/>
      <sheetName val="Net_Price_Position_-_Sheet_12"/>
      <sheetName val="NM_Cash_SUMMARY2"/>
      <sheetName val="Issue_#_and_Title2"/>
      <sheetName val="B2_S2_20062"/>
      <sheetName val="1020_FF2"/>
      <sheetName val="3_0Lmin_80degC_N=22"/>
      <sheetName val="3_0Lmin_80degC_N=32"/>
      <sheetName val="3業務分担俵(KT4-97_64"/>
      <sheetName val="Method_of_supply_and_picking5"/>
      <sheetName val="Nissan's_spec4"/>
      <sheetName val="12_Characteristic(load_deflec)4"/>
      <sheetName val="Front_CTH4"/>
      <sheetName val="Rear_CTH4"/>
      <sheetName val="Front_LTH4"/>
      <sheetName val="Rear_LTH4"/>
      <sheetName val="B-Car_Rates4"/>
      <sheetName val="Inflation_&amp;_Exchange4"/>
      <sheetName val="Component_Detail4"/>
      <sheetName val="Category_Code_4"/>
      <sheetName val="Line_Item_Detail_-_L42C094"/>
      <sheetName val="Activities_List4"/>
      <sheetName val="MONTHLY_JOB_HOUR4"/>
      <sheetName val="P7_Impact_Torque_CVT_2WD_WGN4"/>
      <sheetName val="P6_Impact_Torque_CVT_2WD_VAN4"/>
      <sheetName val="#0_SPEC_&lt;JPN&gt;［1］案2"/>
      <sheetName val="Volume_information2"/>
      <sheetName val="Drop_down_List2"/>
      <sheetName val="FEP_Lookup2"/>
      <sheetName val="DATA_NORMAL2"/>
      <sheetName val="Pivot_Actual2"/>
      <sheetName val="Pivot_Forecast2"/>
      <sheetName val="Listing_Ki_(liste)2"/>
      <sheetName val="ADC_&amp;_MAC2"/>
      <sheetName val="BOM_Dashboard2"/>
      <sheetName val="CHART_COST_n_GM2"/>
      <sheetName val="khung_ten_TD2"/>
      <sheetName val="(m)_Currency2"/>
      <sheetName val="_48810__xls_Kapitaleinsatz____2"/>
      <sheetName val="[48810真.xls]__Fsnml2_bv1_2____2"/>
      <sheetName val="Code"/>
      <sheetName val="成本中心组织结构"/>
      <sheetName val="EXP AC CONV-MAIN"/>
      <sheetName val="Overtime"/>
      <sheetName val="EXP_AC_CONV-MAIN"/>
      <sheetName val="전체현황"/>
      <sheetName val="Dec 00"/>
      <sheetName val="summary "/>
      <sheetName val="XREF"/>
      <sheetName val="dxnsjtempsheet"/>
      <sheetName val="TK01"/>
      <sheetName val="Maschbez"/>
      <sheetName val="Allgemeines"/>
      <sheetName val="Var. Kosten 1999"/>
      <sheetName val="管报费用分类"/>
      <sheetName val="试算资产负债表"/>
      <sheetName val="Standardeingabemaske"/>
      <sheetName val="Ermittlung Zeitdaten"/>
      <sheetName val="Produktbeschreibungen"/>
      <sheetName val="Prüfstandskostensätze"/>
      <sheetName val="12.09 Fcst"/>
      <sheetName val="12.10 Bud"/>
      <sheetName val="原锻造价格"/>
      <sheetName val="自制成本"/>
      <sheetName val="HC"/>
      <sheetName val="IST_ACTUAL EUR"/>
      <sheetName val="INVESTMENTS NON AP"/>
      <sheetName val="3. Price-Attachment1(4-6) 2.0"/>
      <sheetName val="Price-Attachment2 1.6 AT"/>
      <sheetName val="资料"/>
      <sheetName val="T_メーカーリスト"/>
      <sheetName val="Sheet1238"/>
      <sheetName val="INP"/>
      <sheetName val="TAX"/>
      <sheetName val="合同分类名称"/>
      <sheetName val="SCH__¥_O"/>
      <sheetName val="96_97・究”__‘S‘_"/>
      <sheetName val="MOTOc_ࠀ_笰ごꒈ_x0012_ꐸ_x0012_뜝瞮_猰ごࠀ_ꒀ_x0012_嘻瞦咚瞦_৿_ꑠ"/>
      <sheetName val="MOTOc_ࠀ_笰ごꒈ_x0012_ꐸ뵓뜝瞮____猰ごࠀ_ꒀ_x0012_嘻瞦咚瞦_"/>
      <sheetName val="MOTOc_ࠀ笰ごꒈ_x0012_ꐸ_x0012_뜝瞮_猰ごࠀꒀ_x0012_嘻瞦咚瞦_یꑠ_x0012_噍瞦"/>
      <sheetName val="MOTOc_ࠀ笰ごꒈ_x0012_ꐸ_x0012_뜝瞮_猰ごࠀꒀ_x0012_嘻瞦咚瞦_৿ꑠ_x0012_噍瞦"/>
      <sheetName val="MOTOc_ࠀ笰ごꒈ_x0012_ꐸ_x0012_뜝瞮_猰ごࠀꒀ_x0012_嘻瞦咚瞦_۲ꑠ_x0012_噍瞦"/>
      <sheetName val="MOTOc_x005f_x0000___x005f_x005f_x0000"/>
      <sheetName val="__Fsnml2_bv1_2_個人フォルダー_MMルノー_担当"/>
      <sheetName val="2_____"/>
      <sheetName val="2_____1"/>
      <sheetName val="_48810真_x̊"/>
      <sheetName val="Finance Sheet"/>
      <sheetName val="前提"/>
      <sheetName val="16、材料信息"/>
      <sheetName val="15、注塑机信息&amp;费率"/>
      <sheetName val="14、名称及分类"/>
      <sheetName val="模具信息"/>
      <sheetName val="基准"/>
      <sheetName val="차수"/>
      <sheetName val="Baseline"/>
      <sheetName val="Pareto Top RPN"/>
      <sheetName val="流体性能一覧"/>
      <sheetName val="t_ke_22"/>
      <sheetName val="_48810真.xl_x005f_x0000__x005f_x0000_Glcest"/>
      <sheetName val="_48810真.xls_x005f_x0000__x005f_x0000__x0000"/>
      <sheetName val="Capex JIT"/>
      <sheetName val="Bank and cash"/>
      <sheetName val="Inventory"/>
      <sheetName val="AP"/>
      <sheetName val="Financial expenses"/>
      <sheetName val="Investment income"/>
      <sheetName val="Long-term Investment"/>
      <sheetName val="AR and bad provision"/>
      <sheetName val="Advance from customer"/>
      <sheetName val="OP"/>
      <sheetName val="Advance to supplier"/>
      <sheetName val="コンプ運転日誌2"/>
      <sheetName val="6#公寓  "/>
      <sheetName val="Sheet1127"/>
      <sheetName val="Info essai"/>
      <sheetName val="Essbase"/>
      <sheetName val="data_27"/>
      <sheetName val="ocean_voyage27"/>
      <sheetName val="OPERATING_HEAD25"/>
      <sheetName val="Kind_of_Service24"/>
      <sheetName val="2004_Labor24"/>
      <sheetName val="Service_Coming24"/>
      <sheetName val="FF-RC-ST_Showa_Only23"/>
      <sheetName val="Plan_Sheet23"/>
      <sheetName val="BOM_TOP24"/>
      <sheetName val="Material_Input_Status24"/>
      <sheetName val="Vehicle_Parts_List24"/>
      <sheetName val="Kapitaleinsatz_&amp;_Umsatz24"/>
      <sheetName val="Herstellkosten_(Referenz)24"/>
      <sheetName val="Working_Capital24"/>
      <sheetName val="K440_can_wake-up_logic24"/>
      <sheetName val="Seatbelt_Guides24"/>
      <sheetName val="Stowage_Tray24"/>
      <sheetName val="Ideas_Entered23"/>
      <sheetName val="PRICE_STRAT_FOR_3F23"/>
      <sheetName val="J_or_E24"/>
      <sheetName val="MATRIZ_POR_AREA24"/>
      <sheetName val="full_(2)23"/>
      <sheetName val="MPL_技連23"/>
      <sheetName val="342E_BLOCK23"/>
      <sheetName val="Build_Sheets23"/>
      <sheetName val="問題課題(pattern_3)22"/>
      <sheetName val="ebom_excel22"/>
      <sheetName val="qad_bom22"/>
      <sheetName val="Trim_Dev_Materials23"/>
      <sheetName val="Non_Labour_Forecast23"/>
      <sheetName val="Costed_Parts_Matrix23"/>
      <sheetName val="Engineering_Assumptions23"/>
      <sheetName val="Labour_Forecast23"/>
      <sheetName val="Default_Rates22"/>
      <sheetName val="After_Sales_Supplier_#'s22"/>
      <sheetName val="FY99_Volume22"/>
      <sheetName val="TT_(13)23"/>
      <sheetName val="New_DYNA23"/>
      <sheetName val="Europe_PU-123"/>
      <sheetName val="結果一覧_ｼｰﾄ22"/>
      <sheetName val="PRIX_200922"/>
      <sheetName val="VAC_BLK_CALC_23"/>
      <sheetName val="Blank_AQR_(old)23"/>
      <sheetName val="CAP_PLAN23"/>
      <sheetName val="PKG_&amp;_FRT23"/>
      <sheetName val="PROCESS_INFO23"/>
      <sheetName val="Table_Master23"/>
      <sheetName val="Process_Summary23"/>
      <sheetName val="EPW_063023"/>
      <sheetName val="FB_sepa_S223"/>
      <sheetName val="JT3_0견적-구123"/>
      <sheetName val="Croisements_(Ai_-_Ej_-_Mk)_X823"/>
      <sheetName val="Report_Key23"/>
      <sheetName val="Original_ED&amp;D_summary23"/>
      <sheetName val="Total_Income_Statement23"/>
      <sheetName val="Price_J60E623"/>
      <sheetName val="Tooling_breakdown22"/>
      <sheetName val="HPS_Slit_Coil_(Centralia)22"/>
      <sheetName val="Stamping_Tool_building_Hrs22"/>
      <sheetName val="Stamping_Burden22"/>
      <sheetName val="PN_LIST22"/>
      <sheetName val="F7_Custom_Service_Center_(CSC22"/>
      <sheetName val="F5_E1-TEI_22"/>
      <sheetName val="F5_Specific_expenses_Vol_Drop22"/>
      <sheetName val="F5_Specific_expenses22"/>
      <sheetName val="Japanese_Summary22"/>
      <sheetName val="Inputs_and_Data23"/>
      <sheetName val="DV_Release22"/>
      <sheetName val="342A_Block22"/>
      <sheetName val="391_各22"/>
      <sheetName val="LESCI_J7722"/>
      <sheetName val="Read_me_first22"/>
      <sheetName val="organization_data22"/>
      <sheetName val="Labor_cost22"/>
      <sheetName val="SU_BOM_2007121322"/>
      <sheetName val="Ideal_Cost22"/>
      <sheetName val="DD96_1_1822"/>
      <sheetName val="cc_0214_230022"/>
      <sheetName val="Fert_ablauf22"/>
      <sheetName val="Antivol_D222"/>
      <sheetName val="Laser_Weld22"/>
      <sheetName val="LOAD_HOURS22"/>
      <sheetName val="5_UPS_Data22"/>
      <sheetName val="E_TOPICS22"/>
      <sheetName val="Product_Validation22"/>
      <sheetName val="Sales_price22"/>
      <sheetName val="A10_(2)22"/>
      <sheetName val="POLO_H_GP22"/>
      <sheetName val="IP2X_MCE22"/>
      <sheetName val="VW321_(Lavida_taxi)22"/>
      <sheetName val="IP24_RSB_CN22"/>
      <sheetName val="SK371_(PV20140226)降密方案22"/>
      <sheetName val="SK371_(PV20140226)_22"/>
      <sheetName val="SK371_(PV1)22"/>
      <sheetName val="KC_FOAM22"/>
      <sheetName val="B753__PV22"/>
      <sheetName val="B81C_(广州)22"/>
      <sheetName val="D2SC_PV22"/>
      <sheetName val="D2SC_DV22"/>
      <sheetName val="B753__PV_(2)22"/>
      <sheetName val="TFC_MY1422"/>
      <sheetName val="ZP11_EU22"/>
      <sheetName val="SGM318_(3)22"/>
      <sheetName val="SGM318_(2)22"/>
      <sheetName val="IP21_MCE22"/>
      <sheetName val="SK253_SB(M-A_ENTRY_SB)22"/>
      <sheetName val="Model_S_FL(SK461)22"/>
      <sheetName val="LAVIDA_DERIVAT22"/>
      <sheetName val="Model_A_TAXI22"/>
      <sheetName val="SGM258_MY1322"/>
      <sheetName val="New_Model_A2013030422"/>
      <sheetName val="New_Model_A2012092122"/>
      <sheetName val="New_Model_A22"/>
      <sheetName val="New_Model_A降密22"/>
      <sheetName val="IP22_EU&amp;UK22"/>
      <sheetName val="T4NA(2CN)_(2)22"/>
      <sheetName val="GAMMA_SUV22"/>
      <sheetName val="Model_H_GTI22"/>
      <sheetName val="New_Lavida22"/>
      <sheetName val="Model_A22"/>
      <sheetName val="IP22_CN_L-CAR22"/>
      <sheetName val="SGM201_R3_ISS22"/>
      <sheetName val="Model_S_MP1222"/>
      <sheetName val="Model_F_FL22"/>
      <sheetName val="Model_H_Cross22"/>
      <sheetName val="New_Model_K22"/>
      <sheetName val="ZP11_MG22"/>
      <sheetName val="List_Data22"/>
      <sheetName val="Material_Tables22"/>
      <sheetName val="Weld_Tool22"/>
      <sheetName val="BOM_Input22"/>
      <sheetName val="Parts_List22"/>
      <sheetName val="Data_010122"/>
      <sheetName val="ECN-Mold_Progress22"/>
      <sheetName val="ALL_PARTS_PRICE_LIST22"/>
      <sheetName val="_DATA22"/>
      <sheetName val="表5-2_地区別CO2排出実績22"/>
      <sheetName val="Ass'y-A_(Day)22"/>
      <sheetName val="Annual_Sales21"/>
      <sheetName val="BU_Summary_Data22"/>
      <sheetName val="minimum_lot_size22"/>
      <sheetName val="Interior_Trim22"/>
      <sheetName val="VIM_Data22"/>
      <sheetName val="X61B_ZH2E_L1_#122"/>
      <sheetName val="Part_by_Part22"/>
      <sheetName val="Stock_Price22"/>
      <sheetName val="진행_DATA_(2)22"/>
      <sheetName val="Vol_&amp;_Assumpt22"/>
      <sheetName val="Roll_Out_-_Limit22"/>
      <sheetName val="Specific_Data22"/>
      <sheetName val="Input_Sheet22"/>
      <sheetName val="Plant_Data21"/>
      <sheetName val="Key_Function_in_Master_FMEA21"/>
      <sheetName val="Sales_by_Customer21"/>
      <sheetName val="094W原紙_21"/>
      <sheetName val="702_515_881t21"/>
      <sheetName val="Data_Table21"/>
      <sheetName val="4__Project_Plan21"/>
      <sheetName val="contract_AGER21"/>
      <sheetName val="contract_APOR21"/>
      <sheetName val="market_AGER21"/>
      <sheetName val="market_APOR21"/>
      <sheetName val="JCAE_Sale_Price21"/>
      <sheetName val="R_FJS_CAR_(old)21"/>
      <sheetName val="Process_means22"/>
      <sheetName val="Fixture_List22"/>
      <sheetName val="Sheet6_(3)21"/>
      <sheetName val="Customer_Part_Approval22"/>
      <sheetName val="Development_Start22"/>
      <sheetName val="Final_Production_Release22"/>
      <sheetName val="FUNCTION_CHART21"/>
      <sheetName val="Income_Statem22"/>
      <sheetName val="Mechanical_Handle_Grained22"/>
      <sheetName val="信息费用预算表(A4)_21"/>
      <sheetName val="01_3_28現在21"/>
      <sheetName val="Incr_Inv_Tool21"/>
      <sheetName val="HL_extract21"/>
      <sheetName val="CHHS_AVSS621"/>
      <sheetName val="Budget_base21"/>
      <sheetName val="FACT_B22"/>
      <sheetName val="Notice_Link22"/>
      <sheetName val="ALPL_03051422"/>
      <sheetName val="contents_(English)21"/>
      <sheetName val="設変通知書_(E)21"/>
      <sheetName val="Rev_#1_&amp;_#221"/>
      <sheetName val="IVP_und_Afa21"/>
      <sheetName val="Full_list_02042521"/>
      <sheetName val="Ref_IMM_Sizes21"/>
      <sheetName val="Prog_INFO21"/>
      <sheetName val="Format_info21"/>
      <sheetName val="?d?l??_(full-SUV)21"/>
      <sheetName val="RM_cost_Evapo_Standarti22"/>
      <sheetName val="RS_Sound_Add__Module22"/>
      <sheetName val="AM_6M_9421"/>
      <sheetName val="ｺｽﾄ比較_(総括)21"/>
      <sheetName val="工程別見積り_(SP)21"/>
      <sheetName val="IAC_Quote_Processes21"/>
      <sheetName val="Sq_Area_INPUT21"/>
      <sheetName val="part_list_C521"/>
      <sheetName val="140N_Part_Local_(SE)21"/>
      <sheetName val="issue_destination21"/>
      <sheetName val="PSA_T721"/>
      <sheetName val="cycle_time_reduction22"/>
      <sheetName val="Base_Info22"/>
      <sheetName val="Cómputo_B21"/>
      <sheetName val="0_Cuota21"/>
      <sheetName val="LPIM_BLK_CALC21"/>
      <sheetName val="ASSET_PLAN21"/>
      <sheetName val="_Cycle_Times21"/>
      <sheetName val="DIE_CUT_ROLL_CALC21"/>
      <sheetName val="EFFICIENCY_VS_VOLUME21"/>
      <sheetName val="TOOL_INFO21"/>
      <sheetName val="Marea_MY21"/>
      <sheetName val="Brava-o_MY21"/>
      <sheetName val="P_TO21"/>
      <sheetName val="Part_Pictorials21"/>
      <sheetName val="Reference_21"/>
      <sheetName val="645a_9-18_PTO_4_321"/>
      <sheetName val="GG_S&amp;O_List21"/>
      <sheetName val="Operating_Plan_Changes21"/>
      <sheetName val="costes_internos21"/>
      <sheetName val="TMMI_SEQUOIA_201121"/>
      <sheetName val="Issues_log21"/>
      <sheetName val="A3C_Data21"/>
      <sheetName val="勤務ｼﾌﾄﾍﾞｰｽ表_下期21"/>
      <sheetName val="Poland_HL21"/>
      <sheetName val="Chart_Data_Formulas21"/>
      <sheetName val="Just_for_calculation21"/>
      <sheetName val="Barcode_D&amp;F21"/>
      <sheetName val="PN_LIST_(2)21"/>
      <sheetName val="PN_LIST_P33B21"/>
      <sheetName val="_48810真_xl21"/>
      <sheetName val="_48810真_xls21"/>
      <sheetName val="Sheet1_(2)21"/>
      <sheetName val="61B_(J)21"/>
      <sheetName val="X61B_(E)21"/>
      <sheetName val="Invoice_Aging21"/>
      <sheetName val="Open_AP21"/>
      <sheetName val="００･ＤＥ_Ｍ６２21"/>
      <sheetName val="Rubriques_MC21"/>
      <sheetName val="Hyp_DDRH21"/>
      <sheetName val="A-B(exp_)21"/>
      <sheetName val="_d_l___(full-SUV)21"/>
      <sheetName val="FmｸﾞﾗﾌVer_021"/>
      <sheetName val="参考_人員調査表21"/>
      <sheetName val="Cooling_Unit21"/>
      <sheetName val="GLOBAL_POWERTRAIN21"/>
      <sheetName val="PIC_PSI21"/>
      <sheetName val="HS_HB_NE_dr_121"/>
      <sheetName val="Forração_PP_DE21"/>
      <sheetName val="Exploded_End_Items21"/>
      <sheetName val="차체_품안표21"/>
      <sheetName val="CUSTOMER_(DETAIL)21"/>
      <sheetName val="Parameters_SSR21"/>
      <sheetName val="PCQIS_Warrty_data21"/>
      <sheetName val="Données_transversales_pays21"/>
      <sheetName val="Sheet1_(7)21"/>
      <sheetName val="OPER__SPECS21"/>
      <sheetName val="RAW_MATERIAL21"/>
      <sheetName val="尾门板总成_21"/>
      <sheetName val="Cap'l_Input21"/>
      <sheetName val="(7__FR_&amp;_RR_axle_mass)21"/>
      <sheetName val="Pre-concept_AX021"/>
      <sheetName val="_48810真_xl__Glcest21"/>
      <sheetName val="_48810真_xls____21"/>
      <sheetName val="[48810真_xl??Glcest21"/>
      <sheetName val="[48810真_xls????21"/>
      <sheetName val="Point_221"/>
      <sheetName val="set_date21"/>
      <sheetName val="Eflex_bom21"/>
      <sheetName val="Cal_Mat_TB21"/>
      <sheetName val="dongia_(2)21"/>
      <sheetName val="P_2_VAR組合せ表21"/>
      <sheetName val="New_Prices21"/>
      <sheetName val="PL_BS_CF21"/>
      <sheetName val="2_대외공문21"/>
      <sheetName val="Drop_downs21"/>
      <sheetName val="4-Series_-_Control_Model21"/>
      <sheetName val="DEC_EO21"/>
      <sheetName val="C214_9306#2521"/>
      <sheetName val="PS41_0406_KD21"/>
      <sheetName val="總檔__(2)21"/>
      <sheetName val="FUEL_FILLER21"/>
      <sheetName val="040_削除21"/>
      <sheetName val="140_loabor18"/>
      <sheetName val="040_適用車種コード情報18"/>
      <sheetName val="CBD_Kolben18"/>
      <sheetName val="Customer_Claim_Year18"/>
      <sheetName val="C3_N_DC改造投資18"/>
      <sheetName val="Sum_Defect_OFF-LINE_GMI70018"/>
      <sheetName val="Lesson_Lern18"/>
      <sheetName val="Main_Model18"/>
      <sheetName val="サイクル_Cell_ID18"/>
      <sheetName val="SWS_MSG18"/>
      <sheetName val="Cost_201817"/>
      <sheetName val="Sheet_018"/>
      <sheetName val="Sheet_4_VTL18"/>
      <sheetName val="TB_Jan-Dec9618"/>
      <sheetName val="Managerial_Remuneration-Dec9618"/>
      <sheetName val="---_(2)18"/>
      <sheetName val="Waterfall__0_Toolb18"/>
      <sheetName val="PO_&amp;_SA_List18"/>
      <sheetName val="Start_Here18"/>
      <sheetName val="GRN_Report_0706-_030718"/>
      <sheetName val="Division__17"/>
      <sheetName val="2_????17"/>
      <sheetName val="Daily_1_117"/>
      <sheetName val="HE_BASE17"/>
      <sheetName val="DATA_SHEET17"/>
      <sheetName val="hvac_00_defect17"/>
      <sheetName val="GB-IC_Villingen_GG17"/>
      <sheetName val="Package_Presentation17"/>
      <sheetName val="Business_Plan17"/>
      <sheetName val="Burden_280017"/>
      <sheetName val="GMX_00217"/>
      <sheetName val="Sub-commodity_List17"/>
      <sheetName val="Volume_Hypothesis17"/>
      <sheetName val="Costing_Wave_2_STT17"/>
      <sheetName val="BoM_(Wave_2)17"/>
      <sheetName val="1_28_08_450pm17"/>
      <sheetName val="FDR_BUDGET_2001_EISENACH17"/>
      <sheetName val="48810真_xls17"/>
      <sheetName val="RBC_(RNMP-005)17"/>
      <sheetName val="RNMP16_(2)17"/>
      <sheetName val="NNMP-003-K2_Ph117"/>
      <sheetName val="Blocking_Project17"/>
      <sheetName val="XBA_MY-19_Regulation-RNMP-01617"/>
      <sheetName val="Income_Statement17"/>
      <sheetName val="R_Specific_request_17"/>
      <sheetName val="COVER_RL_RECLINING17"/>
      <sheetName val="00_DOWNLOAD17"/>
      <sheetName val="Slide_core17"/>
      <sheetName val="Other_lifter17"/>
      <sheetName val="Tilted_lifter17"/>
      <sheetName val="TPM_Sheet17"/>
      <sheetName val="Current_Status17"/>
      <sheetName val="Man_power17"/>
      <sheetName val="aux_200417"/>
      <sheetName val="wip-Dec_17"/>
      <sheetName val="Balance_Sheet17"/>
      <sheetName val="Fixed_Assets17"/>
      <sheetName val="LCL_GENT0_4444,1_8JPN17"/>
      <sheetName val="Functional_Milest_#3_Checklis17"/>
      <sheetName val="Input_of_fleet_retail_vol__17"/>
      <sheetName val="General_Data17"/>
      <sheetName val="INVEST_LIST17"/>
      <sheetName val="QOS_Graph17"/>
      <sheetName val="Offshoring_MODEL17"/>
      <sheetName val="Multiple_Choice_Data17"/>
      <sheetName val="Program_Effort_matrix17"/>
      <sheetName val="Data_Source17"/>
      <sheetName val="Data_Validation17"/>
      <sheetName val="Program_Data17"/>
      <sheetName val="Representative_17"/>
      <sheetName val="Exploded-FRT_DR17"/>
      <sheetName val="Exploded-RR_DR17"/>
      <sheetName val="Flow_Chart17"/>
      <sheetName val="Single_Part17"/>
      <sheetName val="Take_rate_Calc17"/>
      <sheetName val="Concept_IDS17"/>
      <sheetName val="Skin_Yield17"/>
      <sheetName val="CP_Description17"/>
      <sheetName val="CP_Instructions17"/>
      <sheetName val="Injected_Parts_List17"/>
      <sheetName val="Template_Log17"/>
      <sheetName val="IMM_selection_table17"/>
      <sheetName val="IMM_START-UP_(6)17"/>
      <sheetName val="IMM_START-UP_(5)17"/>
      <sheetName val="IMM_START-UP_(4)17"/>
      <sheetName val="IMM_START-UP_(3)17"/>
      <sheetName val="IMM_START-UP_(2)17"/>
      <sheetName val="MOTOc____ご__x005f_x0012___x005f_x0012____35"/>
      <sheetName val="MOTOc_ࠀ_笰ごꒈ_x005f_x0012_ꐸ_x005f_x0012_뜝瞮_18"/>
      <sheetName val="MOTOc____ご__x005f_x0012___x005f_x0012____36"/>
      <sheetName val="MOTOc_ࠀ笰ごꒈ_x005f_x0012_ꐸ_x005f_x0012_뜝瞮猰ご18"/>
      <sheetName val="pad_assy17"/>
      <sheetName val="Pre_17"/>
      <sheetName val="Inv_17"/>
      <sheetName val="3_結果まとめ17"/>
      <sheetName val="att_1_2_NMUK_REQUIREMENTS17"/>
      <sheetName val="{Ref}_Hitachi_report_Q-Us_17"/>
      <sheetName val="Profile_EUR_OUTPUT17"/>
      <sheetName val="Profile_UK17"/>
      <sheetName val="972低減_10月17"/>
      <sheetName val="Cover_&amp;_list17"/>
      <sheetName val="P5_VC_Vehicle_Spec17"/>
      <sheetName val="MOTOc_?_?ご?_x005f_x0012_?_x005f_x0012_??_24"/>
      <sheetName val="MOTOc_?_?ご?_x005f_x0012_?_x005f_x0012_??_25"/>
      <sheetName val="WTC_BODY一覧原紙17"/>
      <sheetName val="RX3_CBU17"/>
      <sheetName val="Update_6_0117"/>
      <sheetName val="THAI向け_INST17"/>
      <sheetName val="MEX向け_INST17"/>
      <sheetName val="MEX向け_INST_PACKING_LIST17"/>
      <sheetName val="Parts_Requiring_Orders17"/>
      <sheetName val="BOP_List17"/>
      <sheetName val="Raw_Mat_List17"/>
      <sheetName val="Inflation_per_year17"/>
      <sheetName val="[48810真_xl17"/>
      <sheetName val="[48810真_x̊17"/>
      <sheetName val="data_28"/>
      <sheetName val="ocean_voyage28"/>
      <sheetName val="OPERATING_HEAD26"/>
      <sheetName val="Kind_of_Service25"/>
      <sheetName val="2004_Labor25"/>
      <sheetName val="Service_Coming25"/>
      <sheetName val="FF-RC-ST_Showa_Only24"/>
      <sheetName val="Plan_Sheet24"/>
      <sheetName val="BOM_TOP25"/>
      <sheetName val="Material_Input_Status25"/>
      <sheetName val="Vehicle_Parts_List25"/>
      <sheetName val="Kapitaleinsatz_&amp;_Umsatz25"/>
      <sheetName val="Herstellkosten_(Referenz)25"/>
      <sheetName val="Working_Capital25"/>
      <sheetName val="K440_can_wake-up_logic25"/>
      <sheetName val="Seatbelt_Guides25"/>
      <sheetName val="Stowage_Tray25"/>
      <sheetName val="Ideas_Entered24"/>
      <sheetName val="PRICE_STRAT_FOR_3F24"/>
      <sheetName val="J_or_E25"/>
      <sheetName val="MATRIZ_POR_AREA25"/>
      <sheetName val="full_(2)24"/>
      <sheetName val="MPL_技連24"/>
      <sheetName val="342E_BLOCK24"/>
      <sheetName val="Build_Sheets24"/>
      <sheetName val="問題課題(pattern_3)23"/>
      <sheetName val="ebom_excel23"/>
      <sheetName val="qad_bom23"/>
      <sheetName val="Trim_Dev_Materials24"/>
      <sheetName val="Non_Labour_Forecast24"/>
      <sheetName val="Costed_Parts_Matrix24"/>
      <sheetName val="Engineering_Assumptions24"/>
      <sheetName val="Labour_Forecast24"/>
      <sheetName val="Default_Rates23"/>
      <sheetName val="After_Sales_Supplier_#'s23"/>
      <sheetName val="FY99_Volume23"/>
      <sheetName val="TT_(13)24"/>
      <sheetName val="New_DYNA24"/>
      <sheetName val="Europe_PU-124"/>
      <sheetName val="結果一覧_ｼｰﾄ23"/>
      <sheetName val="PRIX_200923"/>
      <sheetName val="VAC_BLK_CALC_24"/>
      <sheetName val="Blank_AQR_(old)24"/>
      <sheetName val="CAP_PLAN24"/>
      <sheetName val="PKG_&amp;_FRT24"/>
      <sheetName val="PROCESS_INFO24"/>
      <sheetName val="Table_Master24"/>
      <sheetName val="Process_Summary24"/>
      <sheetName val="EPW_063024"/>
      <sheetName val="FB_sepa_S224"/>
      <sheetName val="JT3_0견적-구124"/>
      <sheetName val="Croisements_(Ai_-_Ej_-_Mk)_X824"/>
      <sheetName val="Report_Key24"/>
      <sheetName val="Original_ED&amp;D_summary24"/>
      <sheetName val="Total_Income_Statement24"/>
      <sheetName val="Price_J60E624"/>
      <sheetName val="Tooling_breakdown23"/>
      <sheetName val="HPS_Slit_Coil_(Centralia)23"/>
      <sheetName val="Stamping_Tool_building_Hrs23"/>
      <sheetName val="Stamping_Burden23"/>
      <sheetName val="PN_LIST23"/>
      <sheetName val="F7_Custom_Service_Center_(CSC23"/>
      <sheetName val="F5_E1-TEI_23"/>
      <sheetName val="F5_Specific_expenses_Vol_Drop23"/>
      <sheetName val="F5_Specific_expenses23"/>
      <sheetName val="Japanese_Summary23"/>
      <sheetName val="Inputs_and_Data24"/>
      <sheetName val="DV_Release23"/>
      <sheetName val="342A_Block23"/>
      <sheetName val="391_各23"/>
      <sheetName val="LESCI_J7723"/>
      <sheetName val="Read_me_first23"/>
      <sheetName val="organization_data23"/>
      <sheetName val="Labor_cost23"/>
      <sheetName val="SU_BOM_2007121323"/>
      <sheetName val="Ideal_Cost23"/>
      <sheetName val="DD96_1_1823"/>
      <sheetName val="cc_0214_230023"/>
      <sheetName val="Fert_ablauf23"/>
      <sheetName val="Antivol_D223"/>
      <sheetName val="Laser_Weld23"/>
      <sheetName val="LOAD_HOURS23"/>
      <sheetName val="5_UPS_Data23"/>
      <sheetName val="E_TOPICS23"/>
      <sheetName val="Product_Validation23"/>
      <sheetName val="Sales_price23"/>
      <sheetName val="A10_(2)23"/>
      <sheetName val="POLO_H_GP23"/>
      <sheetName val="IP2X_MCE23"/>
      <sheetName val="VW321_(Lavida_taxi)23"/>
      <sheetName val="IP24_RSB_CN23"/>
      <sheetName val="SK371_(PV20140226)降密方案23"/>
      <sheetName val="SK371_(PV20140226)_23"/>
      <sheetName val="SK371_(PV1)23"/>
      <sheetName val="KC_FOAM23"/>
      <sheetName val="B753__PV23"/>
      <sheetName val="B81C_(广州)23"/>
      <sheetName val="D2SC_PV23"/>
      <sheetName val="D2SC_DV23"/>
      <sheetName val="B753__PV_(2)23"/>
      <sheetName val="TFC_MY1423"/>
      <sheetName val="ZP11_EU23"/>
      <sheetName val="SGM318_(3)23"/>
      <sheetName val="SGM318_(2)23"/>
      <sheetName val="IP21_MCE23"/>
      <sheetName val="SK253_SB(M-A_ENTRY_SB)23"/>
      <sheetName val="Model_S_FL(SK461)23"/>
      <sheetName val="LAVIDA_DERIVAT23"/>
      <sheetName val="Model_A_TAXI23"/>
      <sheetName val="SGM258_MY1323"/>
      <sheetName val="New_Model_A2013030423"/>
      <sheetName val="New_Model_A2012092123"/>
      <sheetName val="New_Model_A23"/>
      <sheetName val="New_Model_A降密23"/>
      <sheetName val="IP22_EU&amp;UK23"/>
      <sheetName val="T4NA(2CN)_(2)23"/>
      <sheetName val="GAMMA_SUV23"/>
      <sheetName val="Model_H_GTI23"/>
      <sheetName val="New_Lavida23"/>
      <sheetName val="Model_A23"/>
      <sheetName val="IP22_CN_L-CAR23"/>
      <sheetName val="SGM201_R3_ISS23"/>
      <sheetName val="Model_S_MP1223"/>
      <sheetName val="Model_F_FL23"/>
      <sheetName val="Model_H_Cross23"/>
      <sheetName val="New_Model_K23"/>
      <sheetName val="ZP11_MG23"/>
      <sheetName val="List_Data23"/>
      <sheetName val="Material_Tables23"/>
      <sheetName val="Weld_Tool23"/>
      <sheetName val="BOM_Input23"/>
      <sheetName val="Parts_List23"/>
      <sheetName val="Data_010123"/>
      <sheetName val="ECN-Mold_Progress23"/>
      <sheetName val="ALL_PARTS_PRICE_LIST23"/>
      <sheetName val="_DATA23"/>
      <sheetName val="表5-2_地区別CO2排出実績23"/>
      <sheetName val="Ass'y-A_(Day)23"/>
      <sheetName val="Annual_Sales22"/>
      <sheetName val="BU_Summary_Data23"/>
      <sheetName val="minimum_lot_size23"/>
      <sheetName val="Interior_Trim23"/>
      <sheetName val="VIM_Data23"/>
      <sheetName val="X61B_ZH2E_L1_#123"/>
      <sheetName val="Part_by_Part23"/>
      <sheetName val="Stock_Price23"/>
      <sheetName val="진행_DATA_(2)23"/>
      <sheetName val="Vol_&amp;_Assumpt23"/>
      <sheetName val="Roll_Out_-_Limit23"/>
      <sheetName val="Specific_Data23"/>
      <sheetName val="Input_Sheet23"/>
      <sheetName val="Plant_Data22"/>
      <sheetName val="Key_Function_in_Master_FMEA22"/>
      <sheetName val="Sales_by_Customer22"/>
      <sheetName val="094W原紙_22"/>
      <sheetName val="702_515_881t22"/>
      <sheetName val="Data_Table22"/>
      <sheetName val="4__Project_Plan22"/>
      <sheetName val="contract_AGER22"/>
      <sheetName val="contract_APOR22"/>
      <sheetName val="market_AGER22"/>
      <sheetName val="market_APOR22"/>
      <sheetName val="JCAE_Sale_Price22"/>
      <sheetName val="R_FJS_CAR_(old)22"/>
      <sheetName val="Process_means23"/>
      <sheetName val="Fixture_List23"/>
      <sheetName val="Sheet6_(3)22"/>
      <sheetName val="Customer_Part_Approval23"/>
      <sheetName val="Development_Start23"/>
      <sheetName val="Final_Production_Release23"/>
      <sheetName val="FUNCTION_CHART22"/>
      <sheetName val="Income_Statem23"/>
      <sheetName val="Mechanical_Handle_Grained23"/>
      <sheetName val="信息费用预算表(A4)_22"/>
      <sheetName val="01_3_28現在22"/>
      <sheetName val="Incr_Inv_Tool22"/>
      <sheetName val="HL_extract22"/>
      <sheetName val="CHHS_AVSS622"/>
      <sheetName val="Budget_base22"/>
      <sheetName val="FACT_B23"/>
      <sheetName val="Notice_Link23"/>
      <sheetName val="ALPL_03051423"/>
      <sheetName val="contents_(English)22"/>
      <sheetName val="設変通知書_(E)22"/>
      <sheetName val="Rev_#1_&amp;_#222"/>
      <sheetName val="IVP_und_Afa22"/>
      <sheetName val="Full_list_02042522"/>
      <sheetName val="Ref_IMM_Sizes22"/>
      <sheetName val="Prog_INFO22"/>
      <sheetName val="Format_info22"/>
      <sheetName val="?d?l??_(full-SUV)22"/>
      <sheetName val="RM_cost_Evapo_Standarti23"/>
      <sheetName val="RS_Sound_Add__Module23"/>
      <sheetName val="AM_6M_9422"/>
      <sheetName val="ｺｽﾄ比較_(総括)22"/>
      <sheetName val="工程別見積り_(SP)22"/>
      <sheetName val="IAC_Quote_Processes22"/>
      <sheetName val="Sq_Area_INPUT22"/>
      <sheetName val="part_list_C522"/>
      <sheetName val="140N_Part_Local_(SE)22"/>
      <sheetName val="issue_destination22"/>
      <sheetName val="PSA_T722"/>
      <sheetName val="cycle_time_reduction23"/>
      <sheetName val="Base_Info23"/>
      <sheetName val="Cómputo_B22"/>
      <sheetName val="0_Cuota22"/>
      <sheetName val="LPIM_BLK_CALC22"/>
      <sheetName val="ASSET_PLAN22"/>
      <sheetName val="_Cycle_Times22"/>
      <sheetName val="DIE_CUT_ROLL_CALC22"/>
      <sheetName val="EFFICIENCY_VS_VOLUME22"/>
      <sheetName val="TOOL_INFO22"/>
      <sheetName val="Marea_MY22"/>
      <sheetName val="Brava-o_MY22"/>
      <sheetName val="P_TO22"/>
      <sheetName val="Part_Pictorials22"/>
      <sheetName val="Reference_22"/>
      <sheetName val="645a_9-18_PTO_4_322"/>
      <sheetName val="GG_S&amp;O_List22"/>
      <sheetName val="Operating_Plan_Changes22"/>
      <sheetName val="costes_internos22"/>
      <sheetName val="TMMI_SEQUOIA_201122"/>
      <sheetName val="Issues_log22"/>
      <sheetName val="A3C_Data22"/>
      <sheetName val="勤務ｼﾌﾄﾍﾞｰｽ表_下期22"/>
      <sheetName val="Poland_HL22"/>
      <sheetName val="Chart_Data_Formulas22"/>
      <sheetName val="Just_for_calculation22"/>
      <sheetName val="Barcode_D&amp;F22"/>
      <sheetName val="PN_LIST_(2)22"/>
      <sheetName val="PN_LIST_P33B22"/>
      <sheetName val="_48810真_xl22"/>
      <sheetName val="_48810真_xls22"/>
      <sheetName val="Sheet1_(2)22"/>
      <sheetName val="61B_(J)22"/>
      <sheetName val="X61B_(E)22"/>
      <sheetName val="Invoice_Aging22"/>
      <sheetName val="Open_AP22"/>
      <sheetName val="００･ＤＥ_Ｍ６２22"/>
      <sheetName val="Rubriques_MC22"/>
      <sheetName val="Hyp_DDRH22"/>
      <sheetName val="A-B(exp_)22"/>
      <sheetName val="_d_l___(full-SUV)22"/>
      <sheetName val="FmｸﾞﾗﾌVer_022"/>
      <sheetName val="参考_人員調査表22"/>
      <sheetName val="Cooling_Unit22"/>
      <sheetName val="GLOBAL_POWERTRAIN22"/>
      <sheetName val="PIC_PSI22"/>
      <sheetName val="HS_HB_NE_dr_122"/>
      <sheetName val="Forração_PP_DE22"/>
      <sheetName val="Exploded_End_Items22"/>
      <sheetName val="차체_품안표22"/>
      <sheetName val="CUSTOMER_(DETAIL)22"/>
      <sheetName val="Parameters_SSR22"/>
      <sheetName val="PCQIS_Warrty_data22"/>
      <sheetName val="Données_transversales_pays22"/>
      <sheetName val="Sheet1_(7)22"/>
      <sheetName val="OPER__SPECS22"/>
      <sheetName val="RAW_MATERIAL22"/>
      <sheetName val="尾门板总成_22"/>
      <sheetName val="Cap'l_Input22"/>
      <sheetName val="(7__FR_&amp;_RR_axle_mass)22"/>
      <sheetName val="Pre-concept_AX022"/>
      <sheetName val="_48810真_xl__Glcest22"/>
      <sheetName val="_48810真_xls____22"/>
      <sheetName val="[48810真_xl??Glcest22"/>
      <sheetName val="[48810真_xls????22"/>
      <sheetName val="Point_222"/>
      <sheetName val="set_date22"/>
      <sheetName val="Eflex_bom22"/>
      <sheetName val="Cal_Mat_TB22"/>
      <sheetName val="dongia_(2)22"/>
      <sheetName val="P_2_VAR組合せ表22"/>
      <sheetName val="New_Prices22"/>
      <sheetName val="PL_BS_CF22"/>
      <sheetName val="2_대외공문22"/>
      <sheetName val="Drop_downs22"/>
      <sheetName val="4-Series_-_Control_Model22"/>
      <sheetName val="DEC_EO22"/>
      <sheetName val="C214_9306#2522"/>
      <sheetName val="PS41_0406_KD22"/>
      <sheetName val="總檔__(2)22"/>
      <sheetName val="FUEL_FILLER22"/>
      <sheetName val="040_削除22"/>
      <sheetName val="140_loabor19"/>
      <sheetName val="040_適用車種コード情報19"/>
      <sheetName val="CBD_Kolben19"/>
      <sheetName val="Customer_Claim_Year19"/>
      <sheetName val="C3_N_DC改造投資19"/>
      <sheetName val="Sum_Defect_OFF-LINE_GMI70019"/>
      <sheetName val="Lesson_Lern19"/>
      <sheetName val="Main_Model19"/>
      <sheetName val="サイクル_Cell_ID19"/>
      <sheetName val="SWS_MSG19"/>
      <sheetName val="Cost_201818"/>
      <sheetName val="Sheet_019"/>
      <sheetName val="Sheet_4_VTL19"/>
      <sheetName val="TB_Jan-Dec9619"/>
      <sheetName val="Managerial_Remuneration-Dec9619"/>
      <sheetName val="---_(2)19"/>
      <sheetName val="Waterfall__0_Toolb19"/>
      <sheetName val="PO_&amp;_SA_List19"/>
      <sheetName val="Start_Here19"/>
      <sheetName val="GRN_Report_0706-_030719"/>
      <sheetName val="Division__18"/>
      <sheetName val="2_????18"/>
      <sheetName val="Daily_1_118"/>
      <sheetName val="HE_BASE18"/>
      <sheetName val="DATA_SHEET18"/>
      <sheetName val="hvac_00_defect18"/>
      <sheetName val="GB-IC_Villingen_GG18"/>
      <sheetName val="Package_Presentation18"/>
      <sheetName val="Business_Plan18"/>
      <sheetName val="Burden_280018"/>
      <sheetName val="GMX_00218"/>
      <sheetName val="Sub-commodity_List18"/>
      <sheetName val="Volume_Hypothesis18"/>
      <sheetName val="Costing_Wave_2_STT18"/>
      <sheetName val="BoM_(Wave_2)18"/>
      <sheetName val="1_28_08_450pm18"/>
      <sheetName val="FDR_BUDGET_2001_EISENACH18"/>
      <sheetName val="48810真_xls18"/>
      <sheetName val="RBC_(RNMP-005)18"/>
      <sheetName val="RNMP16_(2)18"/>
      <sheetName val="NNMP-003-K2_Ph118"/>
      <sheetName val="Blocking_Project18"/>
      <sheetName val="XBA_MY-19_Regulation-RNMP-01618"/>
      <sheetName val="Income_Statement18"/>
      <sheetName val="R_Specific_request_18"/>
      <sheetName val="COVER_RL_RECLINING18"/>
      <sheetName val="00_DOWNLOAD18"/>
      <sheetName val="Slide_core18"/>
      <sheetName val="Other_lifter18"/>
      <sheetName val="Tilted_lifter18"/>
      <sheetName val="TPM_Sheet18"/>
      <sheetName val="Current_Status18"/>
      <sheetName val="Man_power18"/>
      <sheetName val="aux_200418"/>
      <sheetName val="wip-Dec_18"/>
      <sheetName val="Balance_Sheet18"/>
      <sheetName val="Fixed_Assets18"/>
      <sheetName val="LCL_GENT0_4444,1_8JPN18"/>
      <sheetName val="Functional_Milest_#3_Checklis18"/>
      <sheetName val="Input_of_fleet_retail_vol__18"/>
      <sheetName val="General_Data18"/>
      <sheetName val="INVEST_LIST18"/>
      <sheetName val="QOS_Graph18"/>
      <sheetName val="Offshoring_MODEL18"/>
      <sheetName val="Multiple_Choice_Data18"/>
      <sheetName val="Program_Effort_matrix18"/>
      <sheetName val="Data_Source18"/>
      <sheetName val="Data_Validation18"/>
      <sheetName val="Program_Data18"/>
      <sheetName val="Representative_18"/>
      <sheetName val="Exploded-FRT_DR18"/>
      <sheetName val="Exploded-RR_DR18"/>
      <sheetName val="Flow_Chart18"/>
      <sheetName val="Single_Part18"/>
      <sheetName val="Take_rate_Calc18"/>
      <sheetName val="Concept_IDS18"/>
      <sheetName val="Skin_Yield18"/>
      <sheetName val="CP_Description18"/>
      <sheetName val="CP_Instructions18"/>
      <sheetName val="Injected_Parts_List18"/>
      <sheetName val="Template_Log18"/>
      <sheetName val="IMM_selection_table18"/>
      <sheetName val="IMM_START-UP_(6)18"/>
      <sheetName val="IMM_START-UP_(5)18"/>
      <sheetName val="IMM_START-UP_(4)18"/>
      <sheetName val="IMM_START-UP_(3)18"/>
      <sheetName val="IMM_START-UP_(2)18"/>
      <sheetName val="MOTOc____ご__x005f_x0012___x005f_x0012____37"/>
      <sheetName val="MOTOc_ࠀ_笰ごꒈ_x005f_x0012_ꐸ_x005f_x0012_뜝瞮_19"/>
      <sheetName val="MOTOc____ご__x005f_x0012___x005f_x0012____38"/>
      <sheetName val="MOTOc_ࠀ笰ごꒈ_x005f_x0012_ꐸ_x005f_x0012_뜝瞮猰ご19"/>
      <sheetName val="pad_assy18"/>
      <sheetName val="Pre_18"/>
      <sheetName val="Inv_18"/>
      <sheetName val="3_結果まとめ18"/>
      <sheetName val="att_1_2_NMUK_REQUIREMENTS18"/>
      <sheetName val="{Ref}_Hitachi_report_Q-Us_18"/>
      <sheetName val="Profile_EUR_OUTPUT18"/>
      <sheetName val="Profile_UK18"/>
      <sheetName val="972低減_10月18"/>
      <sheetName val="Cover_&amp;_list18"/>
      <sheetName val="P5_VC_Vehicle_Spec18"/>
      <sheetName val="MOTOc_?_?ご?_x005f_x0012_?_x005f_x0012_??_26"/>
      <sheetName val="MOTOc_?_?ご?_x005f_x0012_?_x005f_x0012_??_27"/>
      <sheetName val="WTC_BODY一覧原紙18"/>
      <sheetName val="RX3_CBU18"/>
      <sheetName val="Update_6_0118"/>
      <sheetName val="THAI向け_INST18"/>
      <sheetName val="MEX向け_INST18"/>
      <sheetName val="MEX向け_INST_PACKING_LIST18"/>
      <sheetName val="Parts_Requiring_Orders18"/>
      <sheetName val="BOP_List18"/>
      <sheetName val="Raw_Mat_List18"/>
      <sheetName val="Inflation_per_year18"/>
      <sheetName val="[48810真_xl18"/>
      <sheetName val="[48810真_x̊18"/>
      <sheetName val="data_29"/>
      <sheetName val="ocean_voyage29"/>
      <sheetName val="OPERATING_HEAD27"/>
      <sheetName val="Kind_of_Service26"/>
      <sheetName val="2004_Labor26"/>
      <sheetName val="Service_Coming26"/>
      <sheetName val="FF-RC-ST_Showa_Only25"/>
      <sheetName val="Plan_Sheet25"/>
      <sheetName val="BOM_TOP26"/>
      <sheetName val="Material_Input_Status26"/>
      <sheetName val="Vehicle_Parts_List26"/>
      <sheetName val="Kapitaleinsatz_&amp;_Umsatz26"/>
      <sheetName val="Herstellkosten_(Referenz)26"/>
      <sheetName val="Working_Capital26"/>
      <sheetName val="K440_can_wake-up_logic26"/>
      <sheetName val="Seatbelt_Guides26"/>
      <sheetName val="Stowage_Tray26"/>
      <sheetName val="Ideas_Entered25"/>
      <sheetName val="PRICE_STRAT_FOR_3F25"/>
      <sheetName val="J_or_E26"/>
      <sheetName val="MATRIZ_POR_AREA26"/>
      <sheetName val="full_(2)25"/>
      <sheetName val="MPL_技連25"/>
      <sheetName val="342E_BLOCK25"/>
      <sheetName val="Build_Sheets25"/>
      <sheetName val="問題課題(pattern_3)24"/>
      <sheetName val="ebom_excel24"/>
      <sheetName val="qad_bom24"/>
      <sheetName val="Trim_Dev_Materials25"/>
      <sheetName val="Non_Labour_Forecast25"/>
      <sheetName val="Costed_Parts_Matrix25"/>
      <sheetName val="Engineering_Assumptions25"/>
      <sheetName val="Labour_Forecast25"/>
      <sheetName val="Default_Rates24"/>
      <sheetName val="After_Sales_Supplier_#'s24"/>
      <sheetName val="FY99_Volume24"/>
      <sheetName val="TT_(13)25"/>
      <sheetName val="New_DYNA25"/>
      <sheetName val="Europe_PU-125"/>
      <sheetName val="結果一覧_ｼｰﾄ24"/>
      <sheetName val="PRIX_200924"/>
      <sheetName val="VAC_BLK_CALC_25"/>
      <sheetName val="Blank_AQR_(old)25"/>
      <sheetName val="CAP_PLAN25"/>
      <sheetName val="PKG_&amp;_FRT25"/>
      <sheetName val="PROCESS_INFO25"/>
      <sheetName val="Table_Master25"/>
      <sheetName val="Process_Summary25"/>
      <sheetName val="EPW_063025"/>
      <sheetName val="FB_sepa_S225"/>
      <sheetName val="JT3_0견적-구125"/>
      <sheetName val="Croisements_(Ai_-_Ej_-_Mk)_X825"/>
      <sheetName val="Report_Key25"/>
      <sheetName val="Original_ED&amp;D_summary25"/>
      <sheetName val="Total_Income_Statement25"/>
      <sheetName val="Price_J60E625"/>
      <sheetName val="Tooling_breakdown24"/>
      <sheetName val="HPS_Slit_Coil_(Centralia)24"/>
      <sheetName val="Stamping_Tool_building_Hrs24"/>
      <sheetName val="Stamping_Burden24"/>
      <sheetName val="PN_LIST24"/>
      <sheetName val="F7_Custom_Service_Center_(CSC24"/>
      <sheetName val="F5_E1-TEI_24"/>
      <sheetName val="F5_Specific_expenses_Vol_Drop24"/>
      <sheetName val="F5_Specific_expenses24"/>
      <sheetName val="Japanese_Summary24"/>
      <sheetName val="Inputs_and_Data25"/>
      <sheetName val="DV_Release24"/>
      <sheetName val="342A_Block24"/>
      <sheetName val="391_各24"/>
      <sheetName val="LESCI_J7724"/>
      <sheetName val="Read_me_first24"/>
      <sheetName val="organization_data24"/>
      <sheetName val="Labor_cost24"/>
      <sheetName val="SU_BOM_2007121324"/>
      <sheetName val="Ideal_Cost24"/>
      <sheetName val="DD96_1_1824"/>
      <sheetName val="cc_0214_230024"/>
      <sheetName val="Fert_ablauf24"/>
      <sheetName val="Antivol_D224"/>
      <sheetName val="Laser_Weld24"/>
      <sheetName val="LOAD_HOURS24"/>
      <sheetName val="5_UPS_Data24"/>
      <sheetName val="E_TOPICS24"/>
      <sheetName val="Product_Validation24"/>
      <sheetName val="Sales_price24"/>
      <sheetName val="A10_(2)24"/>
      <sheetName val="POLO_H_GP24"/>
      <sheetName val="IP2X_MCE24"/>
      <sheetName val="VW321_(Lavida_taxi)24"/>
      <sheetName val="IP24_RSB_CN24"/>
      <sheetName val="SK371_(PV20140226)降密方案24"/>
      <sheetName val="SK371_(PV20140226)_24"/>
      <sheetName val="SK371_(PV1)24"/>
      <sheetName val="KC_FOAM24"/>
      <sheetName val="B753__PV24"/>
      <sheetName val="B81C_(广州)24"/>
      <sheetName val="D2SC_PV24"/>
      <sheetName val="D2SC_DV24"/>
      <sheetName val="B753__PV_(2)24"/>
      <sheetName val="TFC_MY1424"/>
      <sheetName val="ZP11_EU24"/>
      <sheetName val="SGM318_(3)24"/>
      <sheetName val="SGM318_(2)24"/>
      <sheetName val="IP21_MCE24"/>
      <sheetName val="SK253_SB(M-A_ENTRY_SB)24"/>
      <sheetName val="Model_S_FL(SK461)24"/>
      <sheetName val="LAVIDA_DERIVAT24"/>
      <sheetName val="Model_A_TAXI24"/>
      <sheetName val="SGM258_MY1324"/>
      <sheetName val="New_Model_A2013030424"/>
      <sheetName val="New_Model_A2012092124"/>
      <sheetName val="New_Model_A24"/>
      <sheetName val="New_Model_A降密24"/>
      <sheetName val="IP22_EU&amp;UK24"/>
      <sheetName val="T4NA(2CN)_(2)24"/>
      <sheetName val="GAMMA_SUV24"/>
      <sheetName val="Model_H_GTI24"/>
      <sheetName val="New_Lavida24"/>
      <sheetName val="Model_A24"/>
      <sheetName val="IP22_CN_L-CAR24"/>
      <sheetName val="SGM201_R3_ISS24"/>
      <sheetName val="Model_S_MP1224"/>
      <sheetName val="Model_F_FL24"/>
      <sheetName val="Model_H_Cross24"/>
      <sheetName val="New_Model_K24"/>
      <sheetName val="ZP11_MG24"/>
      <sheetName val="List_Data24"/>
      <sheetName val="Material_Tables24"/>
      <sheetName val="Weld_Tool24"/>
      <sheetName val="BOM_Input24"/>
      <sheetName val="Parts_List24"/>
      <sheetName val="Data_010124"/>
      <sheetName val="ECN-Mold_Progress24"/>
      <sheetName val="ALL_PARTS_PRICE_LIST24"/>
      <sheetName val="_DATA24"/>
      <sheetName val="表5-2_地区別CO2排出実績24"/>
      <sheetName val="Ass'y-A_(Day)24"/>
      <sheetName val="Annual_Sales23"/>
      <sheetName val="BU_Summary_Data24"/>
      <sheetName val="minimum_lot_size24"/>
      <sheetName val="Interior_Trim24"/>
      <sheetName val="VIM_Data24"/>
      <sheetName val="X61B_ZH2E_L1_#124"/>
      <sheetName val="Part_by_Part24"/>
      <sheetName val="Stock_Price24"/>
      <sheetName val="진행_DATA_(2)24"/>
      <sheetName val="Vol_&amp;_Assumpt24"/>
      <sheetName val="Roll_Out_-_Limit24"/>
      <sheetName val="Specific_Data24"/>
      <sheetName val="Input_Sheet24"/>
      <sheetName val="Plant_Data23"/>
      <sheetName val="Key_Function_in_Master_FMEA23"/>
      <sheetName val="Sales_by_Customer23"/>
      <sheetName val="094W原紙_23"/>
      <sheetName val="702_515_881t23"/>
      <sheetName val="Data_Table23"/>
      <sheetName val="4__Project_Plan23"/>
      <sheetName val="contract_AGER23"/>
      <sheetName val="contract_APOR23"/>
      <sheetName val="market_AGER23"/>
      <sheetName val="market_APOR23"/>
      <sheetName val="JCAE_Sale_Price23"/>
      <sheetName val="R_FJS_CAR_(old)23"/>
      <sheetName val="Process_means24"/>
      <sheetName val="Fixture_List24"/>
      <sheetName val="Sheet6_(3)23"/>
      <sheetName val="Customer_Part_Approval24"/>
      <sheetName val="Development_Start24"/>
      <sheetName val="Final_Production_Release24"/>
      <sheetName val="FUNCTION_CHART23"/>
      <sheetName val="Income_Statem24"/>
      <sheetName val="Mechanical_Handle_Grained24"/>
      <sheetName val="信息费用预算表(A4)_23"/>
      <sheetName val="01_3_28現在23"/>
      <sheetName val="Incr_Inv_Tool23"/>
      <sheetName val="HL_extract23"/>
      <sheetName val="CHHS_AVSS623"/>
      <sheetName val="Budget_base23"/>
      <sheetName val="FACT_B24"/>
      <sheetName val="Notice_Link24"/>
      <sheetName val="ALPL_03051424"/>
      <sheetName val="contents_(English)23"/>
      <sheetName val="設変通知書_(E)23"/>
      <sheetName val="Rev_#1_&amp;_#223"/>
      <sheetName val="IVP_und_Afa23"/>
      <sheetName val="Full_list_02042523"/>
      <sheetName val="Ref_IMM_Sizes23"/>
      <sheetName val="Prog_INFO23"/>
      <sheetName val="Format_info23"/>
      <sheetName val="?d?l??_(full-SUV)23"/>
      <sheetName val="RM_cost_Evapo_Standarti24"/>
      <sheetName val="RS_Sound_Add__Module24"/>
      <sheetName val="AM_6M_9423"/>
      <sheetName val="ｺｽﾄ比較_(総括)23"/>
      <sheetName val="工程別見積り_(SP)23"/>
      <sheetName val="IAC_Quote_Processes23"/>
      <sheetName val="Sq_Area_INPUT23"/>
      <sheetName val="part_list_C523"/>
      <sheetName val="140N_Part_Local_(SE)23"/>
      <sheetName val="issue_destination23"/>
      <sheetName val="PSA_T723"/>
      <sheetName val="cycle_time_reduction24"/>
      <sheetName val="Base_Info24"/>
      <sheetName val="Cómputo_B23"/>
      <sheetName val="0_Cuota23"/>
      <sheetName val="LPIM_BLK_CALC23"/>
      <sheetName val="ASSET_PLAN23"/>
      <sheetName val="_Cycle_Times23"/>
      <sheetName val="DIE_CUT_ROLL_CALC23"/>
      <sheetName val="EFFICIENCY_VS_VOLUME23"/>
      <sheetName val="TOOL_INFO23"/>
      <sheetName val="Marea_MY23"/>
      <sheetName val="Brava-o_MY23"/>
      <sheetName val="P_TO23"/>
      <sheetName val="Part_Pictorials23"/>
      <sheetName val="Reference_23"/>
      <sheetName val="645a_9-18_PTO_4_323"/>
      <sheetName val="GG_S&amp;O_List23"/>
      <sheetName val="Operating_Plan_Changes23"/>
      <sheetName val="costes_internos23"/>
      <sheetName val="TMMI_SEQUOIA_201123"/>
      <sheetName val="Issues_log23"/>
      <sheetName val="A3C_Data23"/>
      <sheetName val="勤務ｼﾌﾄﾍﾞｰｽ表_下期23"/>
      <sheetName val="Poland_HL23"/>
      <sheetName val="Chart_Data_Formulas23"/>
      <sheetName val="Just_for_calculation23"/>
      <sheetName val="Barcode_D&amp;F23"/>
      <sheetName val="PN_LIST_(2)23"/>
      <sheetName val="PN_LIST_P33B23"/>
      <sheetName val="_48810真_xl23"/>
      <sheetName val="_48810真_xls23"/>
      <sheetName val="Sheet1_(2)23"/>
      <sheetName val="61B_(J)23"/>
      <sheetName val="X61B_(E)23"/>
      <sheetName val="Invoice_Aging23"/>
      <sheetName val="Open_AP23"/>
      <sheetName val="００･ＤＥ_Ｍ６２23"/>
      <sheetName val="Rubriques_MC23"/>
      <sheetName val="Hyp_DDRH23"/>
      <sheetName val="A-B(exp_)23"/>
      <sheetName val="_d_l___(full-SUV)23"/>
      <sheetName val="FmｸﾞﾗﾌVer_023"/>
      <sheetName val="参考_人員調査表23"/>
      <sheetName val="Cooling_Unit23"/>
      <sheetName val="GLOBAL_POWERTRAIN23"/>
      <sheetName val="PIC_PSI23"/>
      <sheetName val="HS_HB_NE_dr_123"/>
      <sheetName val="Forração_PP_DE23"/>
      <sheetName val="Exploded_End_Items23"/>
      <sheetName val="차체_품안표23"/>
      <sheetName val="CUSTOMER_(DETAIL)23"/>
      <sheetName val="Parameters_SSR23"/>
      <sheetName val="PCQIS_Warrty_data23"/>
      <sheetName val="Données_transversales_pays23"/>
      <sheetName val="Sheet1_(7)23"/>
      <sheetName val="OPER__SPECS23"/>
      <sheetName val="RAW_MATERIAL23"/>
      <sheetName val="尾门板总成_23"/>
      <sheetName val="Cap'l_Input23"/>
      <sheetName val="(7__FR_&amp;_RR_axle_mass)23"/>
      <sheetName val="Pre-concept_AX023"/>
      <sheetName val="_48810真_xl__Glcest23"/>
      <sheetName val="_48810真_xls____23"/>
      <sheetName val="[48810真_xl??Glcest23"/>
      <sheetName val="[48810真_xls????23"/>
      <sheetName val="Point_223"/>
      <sheetName val="set_date23"/>
      <sheetName val="Eflex_bom23"/>
      <sheetName val="Cal_Mat_TB23"/>
      <sheetName val="dongia_(2)23"/>
      <sheetName val="P_2_VAR組合せ表23"/>
      <sheetName val="New_Prices23"/>
      <sheetName val="PL_BS_CF23"/>
      <sheetName val="2_대외공문23"/>
      <sheetName val="Drop_downs23"/>
      <sheetName val="4-Series_-_Control_Model23"/>
      <sheetName val="DEC_EO23"/>
      <sheetName val="C214_9306#2523"/>
      <sheetName val="PS41_0406_KD23"/>
      <sheetName val="總檔__(2)23"/>
      <sheetName val="FUEL_FILLER23"/>
      <sheetName val="040_削除23"/>
      <sheetName val="140_loabor20"/>
      <sheetName val="040_適用車種コード情報20"/>
      <sheetName val="CBD_Kolben20"/>
      <sheetName val="Customer_Claim_Year20"/>
      <sheetName val="C3_N_DC改造投資20"/>
      <sheetName val="Sum_Defect_OFF-LINE_GMI70020"/>
      <sheetName val="Lesson_Lern20"/>
      <sheetName val="Main_Model20"/>
      <sheetName val="サイクル_Cell_ID20"/>
      <sheetName val="SWS_MSG20"/>
      <sheetName val="Cost_201819"/>
      <sheetName val="Sheet_020"/>
      <sheetName val="Sheet_4_VTL20"/>
      <sheetName val="TB_Jan-Dec9620"/>
      <sheetName val="Managerial_Remuneration-Dec9620"/>
      <sheetName val="---_(2)20"/>
      <sheetName val="Waterfall__0_Toolb20"/>
      <sheetName val="PO_&amp;_SA_List20"/>
      <sheetName val="Start_Here20"/>
      <sheetName val="GRN_Report_0706-_030720"/>
      <sheetName val="Division__19"/>
      <sheetName val="2_????19"/>
      <sheetName val="Daily_1_119"/>
      <sheetName val="HE_BASE19"/>
      <sheetName val="DATA_SHEET19"/>
      <sheetName val="hvac_00_defect19"/>
      <sheetName val="GB-IC_Villingen_GG19"/>
      <sheetName val="Package_Presentation19"/>
      <sheetName val="Business_Plan19"/>
      <sheetName val="Burden_280019"/>
      <sheetName val="GMX_00219"/>
      <sheetName val="Sub-commodity_List19"/>
      <sheetName val="Volume_Hypothesis19"/>
      <sheetName val="Costing_Wave_2_STT19"/>
      <sheetName val="BoM_(Wave_2)19"/>
      <sheetName val="1_28_08_450pm19"/>
      <sheetName val="FDR_BUDGET_2001_EISENACH19"/>
      <sheetName val="48810真_xls19"/>
      <sheetName val="RBC_(RNMP-005)19"/>
      <sheetName val="RNMP16_(2)19"/>
      <sheetName val="NNMP-003-K2_Ph119"/>
      <sheetName val="Blocking_Project19"/>
      <sheetName val="XBA_MY-19_Regulation-RNMP-01619"/>
      <sheetName val="Income_Statement19"/>
      <sheetName val="R_Specific_request_19"/>
      <sheetName val="COVER_RL_RECLINING19"/>
      <sheetName val="00_DOWNLOAD19"/>
      <sheetName val="Slide_core19"/>
      <sheetName val="Other_lifter19"/>
      <sheetName val="Tilted_lifter19"/>
      <sheetName val="TPM_Sheet19"/>
      <sheetName val="Current_Status19"/>
      <sheetName val="Man_power19"/>
      <sheetName val="aux_200419"/>
      <sheetName val="wip-Dec_19"/>
      <sheetName val="Balance_Sheet19"/>
      <sheetName val="Fixed_Assets19"/>
      <sheetName val="LCL_GENT0_4444,1_8JPN19"/>
      <sheetName val="Functional_Milest_#3_Checklis19"/>
      <sheetName val="Input_of_fleet_retail_vol__19"/>
      <sheetName val="General_Data19"/>
      <sheetName val="INVEST_LIST19"/>
      <sheetName val="QOS_Graph19"/>
      <sheetName val="Offshoring_MODEL19"/>
      <sheetName val="Multiple_Choice_Data19"/>
      <sheetName val="Program_Effort_matrix19"/>
      <sheetName val="Data_Source19"/>
      <sheetName val="Data_Validation19"/>
      <sheetName val="Program_Data19"/>
      <sheetName val="Representative_19"/>
      <sheetName val="Exploded-FRT_DR19"/>
      <sheetName val="Exploded-RR_DR19"/>
      <sheetName val="Flow_Chart19"/>
      <sheetName val="Single_Part19"/>
      <sheetName val="Take_rate_Calc19"/>
      <sheetName val="Concept_IDS19"/>
      <sheetName val="Skin_Yield19"/>
      <sheetName val="CP_Description19"/>
      <sheetName val="CP_Instructions19"/>
      <sheetName val="Injected_Parts_List19"/>
      <sheetName val="Template_Log19"/>
      <sheetName val="IMM_selection_table19"/>
      <sheetName val="IMM_START-UP_(6)19"/>
      <sheetName val="IMM_START-UP_(5)19"/>
      <sheetName val="IMM_START-UP_(4)19"/>
      <sheetName val="IMM_START-UP_(3)19"/>
      <sheetName val="IMM_START-UP_(2)19"/>
      <sheetName val="MOTOc____ご__x005f_x0012___x005f_x0012____39"/>
      <sheetName val="MOTOc_ࠀ_笰ごꒈ_x005f_x0012_ꐸ_x005f_x0012_뜝瞮_20"/>
      <sheetName val="MOTOc____ご__x005f_x0012___x005f_x0012____40"/>
      <sheetName val="MOTOc_ࠀ笰ごꒈ_x005f_x0012_ꐸ_x005f_x0012_뜝瞮猰ご20"/>
      <sheetName val="pad_assy19"/>
      <sheetName val="Pre_19"/>
      <sheetName val="Inv_19"/>
      <sheetName val="3_結果まとめ19"/>
      <sheetName val="att_1_2_NMUK_REQUIREMENTS19"/>
      <sheetName val="{Ref}_Hitachi_report_Q-Us_19"/>
      <sheetName val="Profile_EUR_OUTPUT19"/>
      <sheetName val="Profile_UK19"/>
      <sheetName val="972低減_10月19"/>
      <sheetName val="Cover_&amp;_list19"/>
      <sheetName val="P5_VC_Vehicle_Spec19"/>
      <sheetName val="MOTOc_?_?ご?_x005f_x0012_?_x005f_x0012_??_28"/>
      <sheetName val="MOTOc_?_?ご?_x005f_x0012_?_x005f_x0012_??_29"/>
      <sheetName val="WTC_BODY一覧原紙19"/>
      <sheetName val="RX3_CBU19"/>
      <sheetName val="Update_6_0119"/>
      <sheetName val="THAI向け_INST19"/>
      <sheetName val="MEX向け_INST19"/>
      <sheetName val="MEX向け_INST_PACKING_LIST19"/>
      <sheetName val="Parts_Requiring_Orders19"/>
      <sheetName val="BOP_List19"/>
      <sheetName val="Raw_Mat_List19"/>
      <sheetName val="Inflation_per_year19"/>
      <sheetName val="[48810真_xl19"/>
      <sheetName val="[48810真_x̊19"/>
      <sheetName val="data_30"/>
      <sheetName val="ocean_voyage30"/>
      <sheetName val="OPERATING_HEAD28"/>
      <sheetName val="Kind_of_Service27"/>
      <sheetName val="2004_Labor27"/>
      <sheetName val="Service_Coming27"/>
      <sheetName val="FF-RC-ST_Showa_Only26"/>
      <sheetName val="Plan_Sheet26"/>
      <sheetName val="BOM_TOP27"/>
      <sheetName val="Material_Input_Status27"/>
      <sheetName val="Vehicle_Parts_List27"/>
      <sheetName val="Kapitaleinsatz_&amp;_Umsatz27"/>
      <sheetName val="Herstellkosten_(Referenz)27"/>
      <sheetName val="Working_Capital27"/>
      <sheetName val="K440_can_wake-up_logic27"/>
      <sheetName val="Seatbelt_Guides27"/>
      <sheetName val="Stowage_Tray27"/>
      <sheetName val="Ideas_Entered26"/>
      <sheetName val="PRICE_STRAT_FOR_3F26"/>
      <sheetName val="J_or_E27"/>
      <sheetName val="MATRIZ_POR_AREA27"/>
      <sheetName val="full_(2)26"/>
      <sheetName val="MPL_技連26"/>
      <sheetName val="342E_BLOCK26"/>
      <sheetName val="Build_Sheets26"/>
      <sheetName val="問題課題(pattern_3)25"/>
      <sheetName val="ebom_excel25"/>
      <sheetName val="qad_bom25"/>
      <sheetName val="Trim_Dev_Materials26"/>
      <sheetName val="Non_Labour_Forecast26"/>
      <sheetName val="Costed_Parts_Matrix26"/>
      <sheetName val="Engineering_Assumptions26"/>
      <sheetName val="Labour_Forecast26"/>
      <sheetName val="Default_Rates25"/>
      <sheetName val="After_Sales_Supplier_#'s25"/>
      <sheetName val="FY99_Volume25"/>
      <sheetName val="TT_(13)26"/>
      <sheetName val="New_DYNA26"/>
      <sheetName val="Europe_PU-126"/>
      <sheetName val="結果一覧_ｼｰﾄ25"/>
      <sheetName val="PRIX_200925"/>
      <sheetName val="VAC_BLK_CALC_26"/>
      <sheetName val="Blank_AQR_(old)26"/>
      <sheetName val="CAP_PLAN26"/>
      <sheetName val="PKG_&amp;_FRT26"/>
      <sheetName val="PROCESS_INFO26"/>
      <sheetName val="Table_Master26"/>
      <sheetName val="Process_Summary26"/>
      <sheetName val="EPW_063026"/>
      <sheetName val="FB_sepa_S226"/>
      <sheetName val="JT3_0견적-구126"/>
      <sheetName val="Croisements_(Ai_-_Ej_-_Mk)_X826"/>
      <sheetName val="Report_Key26"/>
      <sheetName val="Original_ED&amp;D_summary26"/>
      <sheetName val="Total_Income_Statement26"/>
      <sheetName val="Price_J60E626"/>
      <sheetName val="Tooling_breakdown25"/>
      <sheetName val="HPS_Slit_Coil_(Centralia)25"/>
      <sheetName val="Stamping_Tool_building_Hrs25"/>
      <sheetName val="Stamping_Burden25"/>
      <sheetName val="PN_LIST25"/>
      <sheetName val="F7_Custom_Service_Center_(CSC25"/>
      <sheetName val="F5_E1-TEI_25"/>
      <sheetName val="F5_Specific_expenses_Vol_Drop25"/>
      <sheetName val="F5_Specific_expenses25"/>
      <sheetName val="Japanese_Summary25"/>
      <sheetName val="Inputs_and_Data26"/>
      <sheetName val="DV_Release25"/>
      <sheetName val="342A_Block25"/>
      <sheetName val="391_各25"/>
      <sheetName val="LESCI_J7725"/>
      <sheetName val="Read_me_first25"/>
      <sheetName val="organization_data25"/>
      <sheetName val="Labor_cost25"/>
      <sheetName val="SU_BOM_2007121325"/>
      <sheetName val="Ideal_Cost25"/>
      <sheetName val="DD96_1_1825"/>
      <sheetName val="cc_0214_230025"/>
      <sheetName val="Fert_ablauf25"/>
      <sheetName val="Antivol_D225"/>
      <sheetName val="Laser_Weld25"/>
      <sheetName val="LOAD_HOURS25"/>
      <sheetName val="5_UPS_Data25"/>
      <sheetName val="E_TOPICS25"/>
      <sheetName val="Product_Validation25"/>
      <sheetName val="Sales_price25"/>
      <sheetName val="A10_(2)25"/>
      <sheetName val="POLO_H_GP25"/>
      <sheetName val="IP2X_MCE25"/>
      <sheetName val="VW321_(Lavida_taxi)25"/>
      <sheetName val="IP24_RSB_CN25"/>
      <sheetName val="SK371_(PV20140226)降密方案25"/>
      <sheetName val="SK371_(PV20140226)_25"/>
      <sheetName val="SK371_(PV1)25"/>
      <sheetName val="KC_FOAM25"/>
      <sheetName val="B753__PV25"/>
      <sheetName val="B81C_(广州)25"/>
      <sheetName val="D2SC_PV25"/>
      <sheetName val="D2SC_DV25"/>
      <sheetName val="B753__PV_(2)25"/>
      <sheetName val="TFC_MY1425"/>
      <sheetName val="ZP11_EU25"/>
      <sheetName val="SGM318_(3)25"/>
      <sheetName val="SGM318_(2)25"/>
      <sheetName val="IP21_MCE25"/>
      <sheetName val="SK253_SB(M-A_ENTRY_SB)25"/>
      <sheetName val="Model_S_FL(SK461)25"/>
      <sheetName val="LAVIDA_DERIVAT25"/>
      <sheetName val="Model_A_TAXI25"/>
      <sheetName val="SGM258_MY1325"/>
      <sheetName val="New_Model_A2013030425"/>
      <sheetName val="New_Model_A2012092125"/>
      <sheetName val="New_Model_A25"/>
      <sheetName val="New_Model_A降密25"/>
      <sheetName val="IP22_EU&amp;UK25"/>
      <sheetName val="T4NA(2CN)_(2)25"/>
      <sheetName val="GAMMA_SUV25"/>
      <sheetName val="Model_H_GTI25"/>
      <sheetName val="New_Lavida25"/>
      <sheetName val="Model_A25"/>
      <sheetName val="IP22_CN_L-CAR25"/>
      <sheetName val="SGM201_R3_ISS25"/>
      <sheetName val="Model_S_MP1225"/>
      <sheetName val="Model_F_FL25"/>
      <sheetName val="Model_H_Cross25"/>
      <sheetName val="New_Model_K25"/>
      <sheetName val="ZP11_MG25"/>
      <sheetName val="List_Data25"/>
      <sheetName val="Material_Tables25"/>
      <sheetName val="Weld_Tool25"/>
      <sheetName val="BOM_Input25"/>
      <sheetName val="Parts_List25"/>
      <sheetName val="Data_010125"/>
      <sheetName val="ECN-Mold_Progress25"/>
      <sheetName val="ALL_PARTS_PRICE_LIST25"/>
      <sheetName val="_DATA25"/>
      <sheetName val="表5-2_地区別CO2排出実績25"/>
      <sheetName val="Ass'y-A_(Day)25"/>
      <sheetName val="Annual_Sales24"/>
      <sheetName val="BU_Summary_Data25"/>
      <sheetName val="minimum_lot_size25"/>
      <sheetName val="Interior_Trim25"/>
      <sheetName val="VIM_Data25"/>
      <sheetName val="X61B_ZH2E_L1_#125"/>
      <sheetName val="Part_by_Part25"/>
      <sheetName val="Stock_Price25"/>
      <sheetName val="진행_DATA_(2)25"/>
      <sheetName val="Vol_&amp;_Assumpt25"/>
      <sheetName val="Roll_Out_-_Limit25"/>
      <sheetName val="Specific_Data25"/>
      <sheetName val="Input_Sheet25"/>
      <sheetName val="Plant_Data24"/>
      <sheetName val="Key_Function_in_Master_FMEA24"/>
      <sheetName val="Sales_by_Customer24"/>
      <sheetName val="094W原紙_24"/>
      <sheetName val="702_515_881t24"/>
      <sheetName val="Data_Table24"/>
      <sheetName val="4__Project_Plan24"/>
      <sheetName val="contract_AGER24"/>
      <sheetName val="contract_APOR24"/>
      <sheetName val="market_AGER24"/>
      <sheetName val="market_APOR24"/>
      <sheetName val="JCAE_Sale_Price24"/>
      <sheetName val="R_FJS_CAR_(old)24"/>
      <sheetName val="Process_means25"/>
      <sheetName val="Fixture_List25"/>
      <sheetName val="Sheet6_(3)24"/>
      <sheetName val="Customer_Part_Approval25"/>
      <sheetName val="Development_Start25"/>
      <sheetName val="Final_Production_Release25"/>
      <sheetName val="FUNCTION_CHART24"/>
      <sheetName val="Income_Statem25"/>
      <sheetName val="Mechanical_Handle_Grained25"/>
      <sheetName val="信息费用预算表(A4)_24"/>
      <sheetName val="01_3_28現在24"/>
      <sheetName val="Incr_Inv_Tool24"/>
      <sheetName val="HL_extract24"/>
      <sheetName val="CHHS_AVSS624"/>
      <sheetName val="Budget_base24"/>
      <sheetName val="FACT_B25"/>
      <sheetName val="Notice_Link25"/>
      <sheetName val="ALPL_03051425"/>
      <sheetName val="contents_(English)24"/>
      <sheetName val="設変通知書_(E)24"/>
      <sheetName val="Rev_#1_&amp;_#224"/>
      <sheetName val="IVP_und_Afa24"/>
      <sheetName val="Full_list_02042524"/>
      <sheetName val="Ref_IMM_Sizes24"/>
      <sheetName val="Prog_INFO24"/>
      <sheetName val="Format_info24"/>
      <sheetName val="?d?l??_(full-SUV)24"/>
      <sheetName val="RM_cost_Evapo_Standarti25"/>
      <sheetName val="RS_Sound_Add__Module25"/>
      <sheetName val="AM_6M_9424"/>
      <sheetName val="ｺｽﾄ比較_(総括)24"/>
      <sheetName val="工程別見積り_(SP)24"/>
      <sheetName val="IAC_Quote_Processes24"/>
      <sheetName val="Sq_Area_INPUT24"/>
      <sheetName val="part_list_C524"/>
      <sheetName val="140N_Part_Local_(SE)24"/>
      <sheetName val="issue_destination24"/>
      <sheetName val="PSA_T724"/>
      <sheetName val="cycle_time_reduction25"/>
      <sheetName val="Base_Info25"/>
      <sheetName val="Cómputo_B24"/>
      <sheetName val="0_Cuota24"/>
      <sheetName val="LPIM_BLK_CALC24"/>
      <sheetName val="ASSET_PLAN24"/>
      <sheetName val="_Cycle_Times24"/>
      <sheetName val="DIE_CUT_ROLL_CALC24"/>
      <sheetName val="EFFICIENCY_VS_VOLUME24"/>
      <sheetName val="TOOL_INFO24"/>
      <sheetName val="Marea_MY24"/>
      <sheetName val="Brava-o_MY24"/>
      <sheetName val="P_TO24"/>
      <sheetName val="Part_Pictorials24"/>
      <sheetName val="Reference_24"/>
      <sheetName val="645a_9-18_PTO_4_324"/>
      <sheetName val="GG_S&amp;O_List24"/>
      <sheetName val="Operating_Plan_Changes24"/>
      <sheetName val="costes_internos24"/>
      <sheetName val="TMMI_SEQUOIA_201124"/>
      <sheetName val="Issues_log24"/>
      <sheetName val="A3C_Data24"/>
      <sheetName val="勤務ｼﾌﾄﾍﾞｰｽ表_下期24"/>
      <sheetName val="Poland_HL24"/>
      <sheetName val="Chart_Data_Formulas24"/>
      <sheetName val="Just_for_calculation24"/>
      <sheetName val="Barcode_D&amp;F24"/>
      <sheetName val="PN_LIST_(2)24"/>
      <sheetName val="PN_LIST_P33B24"/>
      <sheetName val="_48810真_xl24"/>
      <sheetName val="_48810真_xls24"/>
      <sheetName val="Sheet1_(2)24"/>
      <sheetName val="61B_(J)24"/>
      <sheetName val="X61B_(E)24"/>
      <sheetName val="Invoice_Aging24"/>
      <sheetName val="Open_AP24"/>
      <sheetName val="００･ＤＥ_Ｍ６２24"/>
      <sheetName val="Rubriques_MC24"/>
      <sheetName val="Hyp_DDRH24"/>
      <sheetName val="A-B(exp_)24"/>
      <sheetName val="_d_l___(full-SUV)24"/>
      <sheetName val="FmｸﾞﾗﾌVer_024"/>
      <sheetName val="参考_人員調査表24"/>
      <sheetName val="Cooling_Unit24"/>
      <sheetName val="GLOBAL_POWERTRAIN24"/>
      <sheetName val="PIC_PSI24"/>
      <sheetName val="HS_HB_NE_dr_124"/>
      <sheetName val="Forração_PP_DE24"/>
      <sheetName val="Exploded_End_Items24"/>
      <sheetName val="차체_품안표24"/>
      <sheetName val="CUSTOMER_(DETAIL)24"/>
      <sheetName val="Parameters_SSR24"/>
      <sheetName val="PCQIS_Warrty_data24"/>
      <sheetName val="Données_transversales_pays24"/>
      <sheetName val="Sheet1_(7)24"/>
      <sheetName val="OPER__SPECS24"/>
      <sheetName val="RAW_MATERIAL24"/>
      <sheetName val="尾门板总成_24"/>
      <sheetName val="Cap'l_Input24"/>
      <sheetName val="(7__FR_&amp;_RR_axle_mass)24"/>
      <sheetName val="Pre-concept_AX024"/>
      <sheetName val="_48810真_xl__Glcest24"/>
      <sheetName val="_48810真_xls____24"/>
      <sheetName val="[48810真_xl??Glcest24"/>
      <sheetName val="[48810真_xls????24"/>
      <sheetName val="Point_224"/>
      <sheetName val="set_date24"/>
      <sheetName val="Eflex_bom24"/>
      <sheetName val="Cal_Mat_TB24"/>
      <sheetName val="dongia_(2)24"/>
      <sheetName val="P_2_VAR組合せ表24"/>
      <sheetName val="New_Prices24"/>
      <sheetName val="PL_BS_CF24"/>
      <sheetName val="2_대외공문24"/>
      <sheetName val="Drop_downs24"/>
      <sheetName val="4-Series_-_Control_Model24"/>
      <sheetName val="DEC_EO24"/>
      <sheetName val="C214_9306#2524"/>
      <sheetName val="PS41_0406_KD24"/>
      <sheetName val="總檔__(2)24"/>
      <sheetName val="FUEL_FILLER24"/>
      <sheetName val="040_削除24"/>
      <sheetName val="140_loabor21"/>
      <sheetName val="040_適用車種コード情報21"/>
      <sheetName val="CBD_Kolben21"/>
      <sheetName val="Customer_Claim_Year21"/>
      <sheetName val="C3_N_DC改造投資21"/>
      <sheetName val="Sum_Defect_OFF-LINE_GMI70021"/>
      <sheetName val="Lesson_Lern21"/>
      <sheetName val="Main_Model21"/>
      <sheetName val="サイクル_Cell_ID21"/>
      <sheetName val="SWS_MSG21"/>
      <sheetName val="Cost_201820"/>
      <sheetName val="Sheet_021"/>
      <sheetName val="Sheet_4_VTL21"/>
      <sheetName val="TB_Jan-Dec9621"/>
      <sheetName val="Managerial_Remuneration-Dec9621"/>
      <sheetName val="---_(2)21"/>
      <sheetName val="Waterfall__0_Toolb21"/>
      <sheetName val="PO_&amp;_SA_List21"/>
      <sheetName val="Start_Here21"/>
      <sheetName val="GRN_Report_0706-_030721"/>
      <sheetName val="Division__20"/>
      <sheetName val="2_????20"/>
      <sheetName val="Daily_1_120"/>
      <sheetName val="HE_BASE20"/>
      <sheetName val="DATA_SHEET20"/>
      <sheetName val="hvac_00_defect20"/>
      <sheetName val="GB-IC_Villingen_GG20"/>
      <sheetName val="Package_Presentation20"/>
      <sheetName val="Business_Plan20"/>
      <sheetName val="Burden_280020"/>
      <sheetName val="GMX_00220"/>
      <sheetName val="Sub-commodity_List20"/>
      <sheetName val="Volume_Hypothesis20"/>
      <sheetName val="Costing_Wave_2_STT20"/>
      <sheetName val="BoM_(Wave_2)20"/>
      <sheetName val="1_28_08_450pm20"/>
      <sheetName val="FDR_BUDGET_2001_EISENACH20"/>
      <sheetName val="48810真_xls20"/>
      <sheetName val="RBC_(RNMP-005)20"/>
      <sheetName val="RNMP16_(2)20"/>
      <sheetName val="NNMP-003-K2_Ph120"/>
      <sheetName val="Blocking_Project20"/>
      <sheetName val="XBA_MY-19_Regulation-RNMP-01620"/>
      <sheetName val="Income_Statement20"/>
      <sheetName val="R_Specific_request_20"/>
      <sheetName val="COVER_RL_RECLINING20"/>
      <sheetName val="00_DOWNLOAD20"/>
      <sheetName val="Slide_core20"/>
      <sheetName val="Other_lifter20"/>
      <sheetName val="Tilted_lifter20"/>
      <sheetName val="TPM_Sheet20"/>
      <sheetName val="Current_Status20"/>
      <sheetName val="Man_power20"/>
      <sheetName val="aux_200420"/>
      <sheetName val="wip-Dec_20"/>
      <sheetName val="Balance_Sheet20"/>
      <sheetName val="Fixed_Assets20"/>
      <sheetName val="LCL_GENT0_4444,1_8JPN20"/>
      <sheetName val="Functional_Milest_#3_Checklis20"/>
      <sheetName val="Input_of_fleet_retail_vol__20"/>
      <sheetName val="General_Data20"/>
      <sheetName val="INVEST_LIST20"/>
      <sheetName val="QOS_Graph20"/>
      <sheetName val="Offshoring_MODEL20"/>
      <sheetName val="Multiple_Choice_Data20"/>
      <sheetName val="Program_Effort_matrix20"/>
      <sheetName val="Data_Source20"/>
      <sheetName val="Data_Validation20"/>
      <sheetName val="Program_Data20"/>
      <sheetName val="Representative_20"/>
      <sheetName val="Exploded-FRT_DR20"/>
      <sheetName val="Exploded-RR_DR20"/>
      <sheetName val="Flow_Chart20"/>
      <sheetName val="Single_Part20"/>
      <sheetName val="Take_rate_Calc20"/>
      <sheetName val="Concept_IDS20"/>
      <sheetName val="Skin_Yield20"/>
      <sheetName val="CP_Description20"/>
      <sheetName val="CP_Instructions20"/>
      <sheetName val="Injected_Parts_List20"/>
      <sheetName val="Template_Log20"/>
      <sheetName val="IMM_selection_table20"/>
      <sheetName val="IMM_START-UP_(6)20"/>
      <sheetName val="IMM_START-UP_(5)20"/>
      <sheetName val="IMM_START-UP_(4)20"/>
      <sheetName val="IMM_START-UP_(3)20"/>
      <sheetName val="IMM_START-UP_(2)20"/>
      <sheetName val="MOTOc____ご__x005f_x0012___x005f_x0012____41"/>
      <sheetName val="MOTOc_ࠀ_笰ごꒈ_x005f_x0012_ꐸ_x005f_x0012_뜝瞮_21"/>
      <sheetName val="MOTOc____ご__x005f_x0012___x005f_x0012____42"/>
      <sheetName val="MOTOc_ࠀ笰ごꒈ_x005f_x0012_ꐸ_x005f_x0012_뜝瞮猰ご21"/>
      <sheetName val="pad_assy20"/>
      <sheetName val="Pre_20"/>
      <sheetName val="Inv_20"/>
      <sheetName val="3_結果まとめ20"/>
      <sheetName val="att_1_2_NMUK_REQUIREMENTS20"/>
      <sheetName val="{Ref}_Hitachi_report_Q-Us_20"/>
      <sheetName val="Profile_EUR_OUTPUT20"/>
      <sheetName val="Profile_UK20"/>
      <sheetName val="972低減_10月20"/>
      <sheetName val="Cover_&amp;_list20"/>
      <sheetName val="P5_VC_Vehicle_Spec20"/>
      <sheetName val="MOTOc_?_?ご?_x005f_x0012_?_x005f_x0012_??_30"/>
      <sheetName val="MOTOc_?_?ご?_x005f_x0012_?_x005f_x0012_??_31"/>
      <sheetName val="WTC_BODY一覧原紙20"/>
      <sheetName val="RX3_CBU20"/>
      <sheetName val="Update_6_0120"/>
      <sheetName val="THAI向け_INST20"/>
      <sheetName val="MEX向け_INST20"/>
      <sheetName val="MEX向け_INST_PACKING_LIST20"/>
      <sheetName val="Parts_Requiring_Orders20"/>
      <sheetName val="BOP_List20"/>
      <sheetName val="Raw_Mat_List20"/>
      <sheetName val="Inflation_per_year20"/>
      <sheetName val="[48810真_xl20"/>
      <sheetName val="[48810真_x̊20"/>
      <sheetName val="data_31"/>
      <sheetName val="ocean_voyage31"/>
      <sheetName val="OPERATING_HEAD29"/>
      <sheetName val="Kind_of_Service28"/>
      <sheetName val="2004_Labor28"/>
      <sheetName val="Service_Coming28"/>
      <sheetName val="FF-RC-ST_Showa_Only27"/>
      <sheetName val="Plan_Sheet27"/>
      <sheetName val="BOM_TOP28"/>
      <sheetName val="Material_Input_Status28"/>
      <sheetName val="Vehicle_Parts_List28"/>
      <sheetName val="Kapitaleinsatz_&amp;_Umsatz28"/>
      <sheetName val="Herstellkosten_(Referenz)28"/>
      <sheetName val="Working_Capital28"/>
      <sheetName val="K440_can_wake-up_logic28"/>
      <sheetName val="Seatbelt_Guides28"/>
      <sheetName val="Stowage_Tray28"/>
      <sheetName val="Ideas_Entered27"/>
      <sheetName val="PRICE_STRAT_FOR_3F27"/>
      <sheetName val="J_or_E28"/>
      <sheetName val="MATRIZ_POR_AREA28"/>
      <sheetName val="full_(2)27"/>
      <sheetName val="MPL_技連27"/>
      <sheetName val="342E_BLOCK27"/>
      <sheetName val="Build_Sheets27"/>
      <sheetName val="問題課題(pattern_3)26"/>
      <sheetName val="ebom_excel26"/>
      <sheetName val="qad_bom26"/>
      <sheetName val="Trim_Dev_Materials27"/>
      <sheetName val="Non_Labour_Forecast27"/>
      <sheetName val="Costed_Parts_Matrix27"/>
      <sheetName val="Engineering_Assumptions27"/>
      <sheetName val="Labour_Forecast27"/>
      <sheetName val="Default_Rates26"/>
      <sheetName val="After_Sales_Supplier_#'s26"/>
      <sheetName val="FY99_Volume26"/>
      <sheetName val="TT_(13)27"/>
      <sheetName val="New_DYNA27"/>
      <sheetName val="Europe_PU-127"/>
      <sheetName val="結果一覧_ｼｰﾄ26"/>
      <sheetName val="PRIX_200926"/>
      <sheetName val="VAC_BLK_CALC_27"/>
      <sheetName val="Blank_AQR_(old)27"/>
      <sheetName val="CAP_PLAN27"/>
      <sheetName val="PKG_&amp;_FRT27"/>
      <sheetName val="PROCESS_INFO27"/>
      <sheetName val="Table_Master27"/>
      <sheetName val="Process_Summary27"/>
      <sheetName val="EPW_063027"/>
      <sheetName val="FB_sepa_S227"/>
      <sheetName val="JT3_0견적-구127"/>
      <sheetName val="Croisements_(Ai_-_Ej_-_Mk)_X827"/>
      <sheetName val="Report_Key27"/>
      <sheetName val="Original_ED&amp;D_summary27"/>
      <sheetName val="Total_Income_Statement27"/>
      <sheetName val="Price_J60E627"/>
      <sheetName val="Tooling_breakdown26"/>
      <sheetName val="HPS_Slit_Coil_(Centralia)26"/>
      <sheetName val="Stamping_Tool_building_Hrs26"/>
      <sheetName val="Stamping_Burden26"/>
      <sheetName val="PN_LIST26"/>
      <sheetName val="F7_Custom_Service_Center_(CSC26"/>
      <sheetName val="F5_E1-TEI_26"/>
      <sheetName val="F5_Specific_expenses_Vol_Drop26"/>
      <sheetName val="F5_Specific_expenses26"/>
      <sheetName val="Japanese_Summary26"/>
      <sheetName val="Inputs_and_Data27"/>
      <sheetName val="DV_Release26"/>
      <sheetName val="342A_Block26"/>
      <sheetName val="391_各26"/>
      <sheetName val="LESCI_J7726"/>
      <sheetName val="Read_me_first26"/>
      <sheetName val="organization_data26"/>
      <sheetName val="Labor_cost26"/>
      <sheetName val="SU_BOM_2007121326"/>
      <sheetName val="Ideal_Cost26"/>
      <sheetName val="DD96_1_1826"/>
      <sheetName val="cc_0214_230026"/>
      <sheetName val="Fert_ablauf26"/>
      <sheetName val="Antivol_D226"/>
      <sheetName val="Laser_Weld26"/>
      <sheetName val="LOAD_HOURS26"/>
      <sheetName val="5_UPS_Data26"/>
      <sheetName val="E_TOPICS26"/>
      <sheetName val="Product_Validation26"/>
      <sheetName val="Sales_price26"/>
      <sheetName val="A10_(2)26"/>
      <sheetName val="POLO_H_GP26"/>
      <sheetName val="IP2X_MCE26"/>
      <sheetName val="VW321_(Lavida_taxi)26"/>
      <sheetName val="IP24_RSB_CN26"/>
      <sheetName val="SK371_(PV20140226)降密方案26"/>
      <sheetName val="SK371_(PV20140226)_26"/>
      <sheetName val="SK371_(PV1)26"/>
      <sheetName val="KC_FOAM26"/>
      <sheetName val="B753__PV26"/>
      <sheetName val="B81C_(广州)26"/>
      <sheetName val="D2SC_PV26"/>
      <sheetName val="D2SC_DV26"/>
      <sheetName val="B753__PV_(2)26"/>
      <sheetName val="TFC_MY1426"/>
      <sheetName val="ZP11_EU26"/>
      <sheetName val="SGM318_(3)26"/>
      <sheetName val="SGM318_(2)26"/>
      <sheetName val="IP21_MCE26"/>
      <sheetName val="SK253_SB(M-A_ENTRY_SB)26"/>
      <sheetName val="Model_S_FL(SK461)26"/>
      <sheetName val="LAVIDA_DERIVAT26"/>
      <sheetName val="Model_A_TAXI26"/>
      <sheetName val="SGM258_MY1326"/>
      <sheetName val="New_Model_A2013030426"/>
      <sheetName val="New_Model_A2012092126"/>
      <sheetName val="New_Model_A26"/>
      <sheetName val="New_Model_A降密26"/>
      <sheetName val="IP22_EU&amp;UK26"/>
      <sheetName val="T4NA(2CN)_(2)26"/>
      <sheetName val="GAMMA_SUV26"/>
      <sheetName val="Model_H_GTI26"/>
      <sheetName val="New_Lavida26"/>
      <sheetName val="Model_A26"/>
      <sheetName val="IP22_CN_L-CAR26"/>
      <sheetName val="SGM201_R3_ISS26"/>
      <sheetName val="Model_S_MP1226"/>
      <sheetName val="Model_F_FL26"/>
      <sheetName val="Model_H_Cross26"/>
      <sheetName val="New_Model_K26"/>
      <sheetName val="ZP11_MG26"/>
      <sheetName val="List_Data26"/>
      <sheetName val="Material_Tables26"/>
      <sheetName val="Weld_Tool26"/>
      <sheetName val="BOM_Input26"/>
      <sheetName val="Parts_List26"/>
      <sheetName val="Data_010126"/>
      <sheetName val="ECN-Mold_Progress26"/>
      <sheetName val="ALL_PARTS_PRICE_LIST26"/>
      <sheetName val="_DATA26"/>
      <sheetName val="表5-2_地区別CO2排出実績26"/>
      <sheetName val="Ass'y-A_(Day)26"/>
      <sheetName val="Annual_Sales25"/>
      <sheetName val="BU_Summary_Data26"/>
      <sheetName val="minimum_lot_size26"/>
      <sheetName val="Interior_Trim26"/>
      <sheetName val="VIM_Data26"/>
      <sheetName val="X61B_ZH2E_L1_#126"/>
      <sheetName val="Part_by_Part26"/>
      <sheetName val="Stock_Price26"/>
      <sheetName val="진행_DATA_(2)26"/>
      <sheetName val="Vol_&amp;_Assumpt26"/>
      <sheetName val="Roll_Out_-_Limit26"/>
      <sheetName val="Specific_Data26"/>
      <sheetName val="Input_Sheet26"/>
      <sheetName val="Plant_Data25"/>
      <sheetName val="Key_Function_in_Master_FMEA25"/>
      <sheetName val="Sales_by_Customer25"/>
      <sheetName val="094W原紙_25"/>
      <sheetName val="702_515_881t25"/>
      <sheetName val="Data_Table25"/>
      <sheetName val="4__Project_Plan25"/>
      <sheetName val="contract_AGER25"/>
      <sheetName val="contract_APOR25"/>
      <sheetName val="market_AGER25"/>
      <sheetName val="market_APOR25"/>
      <sheetName val="JCAE_Sale_Price25"/>
      <sheetName val="R_FJS_CAR_(old)25"/>
      <sheetName val="Process_means26"/>
      <sheetName val="Fixture_List26"/>
      <sheetName val="Sheet6_(3)25"/>
      <sheetName val="Customer_Part_Approval26"/>
      <sheetName val="Development_Start26"/>
      <sheetName val="Final_Production_Release26"/>
      <sheetName val="FUNCTION_CHART25"/>
      <sheetName val="Income_Statem26"/>
      <sheetName val="Mechanical_Handle_Grained26"/>
      <sheetName val="信息费用预算表(A4)_25"/>
      <sheetName val="01_3_28現在25"/>
      <sheetName val="Incr_Inv_Tool25"/>
      <sheetName val="HL_extract25"/>
      <sheetName val="CHHS_AVSS625"/>
      <sheetName val="Budget_base25"/>
      <sheetName val="FACT_B26"/>
      <sheetName val="Notice_Link26"/>
      <sheetName val="ALPL_03051426"/>
      <sheetName val="contents_(English)25"/>
      <sheetName val="設変通知書_(E)25"/>
      <sheetName val="Rev_#1_&amp;_#225"/>
      <sheetName val="IVP_und_Afa25"/>
      <sheetName val="Full_list_02042525"/>
      <sheetName val="Ref_IMM_Sizes25"/>
      <sheetName val="Prog_INFO25"/>
      <sheetName val="Format_info25"/>
      <sheetName val="?d?l??_(full-SUV)25"/>
      <sheetName val="RM_cost_Evapo_Standarti26"/>
      <sheetName val="RS_Sound_Add__Module26"/>
      <sheetName val="AM_6M_9425"/>
      <sheetName val="ｺｽﾄ比較_(総括)25"/>
      <sheetName val="工程別見積り_(SP)25"/>
      <sheetName val="IAC_Quote_Processes25"/>
      <sheetName val="Sq_Area_INPUT25"/>
      <sheetName val="part_list_C525"/>
      <sheetName val="140N_Part_Local_(SE)25"/>
      <sheetName val="issue_destination25"/>
      <sheetName val="PSA_T725"/>
      <sheetName val="cycle_time_reduction26"/>
      <sheetName val="Base_Info26"/>
      <sheetName val="Cómputo_B25"/>
      <sheetName val="0_Cuota25"/>
      <sheetName val="LPIM_BLK_CALC25"/>
      <sheetName val="ASSET_PLAN25"/>
      <sheetName val="_Cycle_Times25"/>
      <sheetName val="DIE_CUT_ROLL_CALC25"/>
      <sheetName val="EFFICIENCY_VS_VOLUME25"/>
      <sheetName val="TOOL_INFO25"/>
      <sheetName val="Marea_MY25"/>
      <sheetName val="Brava-o_MY25"/>
      <sheetName val="P_TO25"/>
      <sheetName val="Part_Pictorials25"/>
      <sheetName val="Reference_25"/>
      <sheetName val="645a_9-18_PTO_4_325"/>
      <sheetName val="GG_S&amp;O_List25"/>
      <sheetName val="Operating_Plan_Changes25"/>
      <sheetName val="costes_internos25"/>
      <sheetName val="TMMI_SEQUOIA_201125"/>
      <sheetName val="Issues_log25"/>
      <sheetName val="A3C_Data25"/>
      <sheetName val="勤務ｼﾌﾄﾍﾞｰｽ表_下期25"/>
      <sheetName val="Poland_HL25"/>
      <sheetName val="Chart_Data_Formulas25"/>
      <sheetName val="Just_for_calculation25"/>
      <sheetName val="Barcode_D&amp;F25"/>
      <sheetName val="PN_LIST_(2)25"/>
      <sheetName val="PN_LIST_P33B25"/>
      <sheetName val="_48810真_xl25"/>
      <sheetName val="_48810真_xls25"/>
      <sheetName val="Sheet1_(2)25"/>
      <sheetName val="61B_(J)25"/>
      <sheetName val="X61B_(E)25"/>
      <sheetName val="Invoice_Aging25"/>
      <sheetName val="Open_AP25"/>
      <sheetName val="００･ＤＥ_Ｍ６２25"/>
      <sheetName val="Rubriques_MC25"/>
      <sheetName val="Hyp_DDRH25"/>
      <sheetName val="A-B(exp_)25"/>
      <sheetName val="_d_l___(full-SUV)25"/>
      <sheetName val="FmｸﾞﾗﾌVer_025"/>
      <sheetName val="参考_人員調査表25"/>
      <sheetName val="Cooling_Unit25"/>
      <sheetName val="GLOBAL_POWERTRAIN25"/>
      <sheetName val="PIC_PSI25"/>
      <sheetName val="HS_HB_NE_dr_125"/>
      <sheetName val="Forração_PP_DE25"/>
      <sheetName val="Exploded_End_Items25"/>
      <sheetName val="차체_품안표25"/>
      <sheetName val="CUSTOMER_(DETAIL)25"/>
      <sheetName val="Parameters_SSR25"/>
      <sheetName val="PCQIS_Warrty_data25"/>
      <sheetName val="Données_transversales_pays25"/>
      <sheetName val="Sheet1_(7)25"/>
      <sheetName val="OPER__SPECS25"/>
      <sheetName val="RAW_MATERIAL25"/>
      <sheetName val="尾门板总成_25"/>
      <sheetName val="Cap'l_Input25"/>
      <sheetName val="(7__FR_&amp;_RR_axle_mass)25"/>
      <sheetName val="Pre-concept_AX025"/>
      <sheetName val="_48810真_xl__Glcest25"/>
      <sheetName val="_48810真_xls____25"/>
      <sheetName val="[48810真_xl??Glcest25"/>
      <sheetName val="[48810真_xls????25"/>
      <sheetName val="Point_225"/>
      <sheetName val="set_date25"/>
      <sheetName val="Eflex_bom25"/>
      <sheetName val="Cal_Mat_TB25"/>
      <sheetName val="dongia_(2)25"/>
      <sheetName val="P_2_VAR組合せ表25"/>
      <sheetName val="New_Prices25"/>
      <sheetName val="PL_BS_CF25"/>
      <sheetName val="2_대외공문25"/>
      <sheetName val="Drop_downs25"/>
      <sheetName val="4-Series_-_Control_Model25"/>
      <sheetName val="DEC_EO25"/>
      <sheetName val="C214_9306#2525"/>
      <sheetName val="PS41_0406_KD25"/>
      <sheetName val="總檔__(2)25"/>
      <sheetName val="FUEL_FILLER25"/>
      <sheetName val="040_削除25"/>
      <sheetName val="140_loabor22"/>
      <sheetName val="040_適用車種コード情報22"/>
      <sheetName val="CBD_Kolben22"/>
      <sheetName val="Customer_Claim_Year22"/>
      <sheetName val="C3_N_DC改造投資22"/>
      <sheetName val="Sum_Defect_OFF-LINE_GMI70022"/>
      <sheetName val="Lesson_Lern22"/>
      <sheetName val="Main_Model22"/>
      <sheetName val="サイクル_Cell_ID22"/>
      <sheetName val="SWS_MSG22"/>
      <sheetName val="Cost_201821"/>
      <sheetName val="Sheet_022"/>
      <sheetName val="Sheet_4_VTL22"/>
      <sheetName val="TB_Jan-Dec9622"/>
      <sheetName val="Managerial_Remuneration-Dec9622"/>
      <sheetName val="---_(2)22"/>
      <sheetName val="Waterfall__0_Toolb22"/>
      <sheetName val="PO_&amp;_SA_List22"/>
      <sheetName val="Start_Here22"/>
      <sheetName val="GRN_Report_0706-_030722"/>
      <sheetName val="Division__21"/>
      <sheetName val="2_????21"/>
      <sheetName val="Daily_1_121"/>
      <sheetName val="HE_BASE21"/>
      <sheetName val="DATA_SHEET21"/>
      <sheetName val="hvac_00_defect21"/>
      <sheetName val="GB-IC_Villingen_GG21"/>
      <sheetName val="Package_Presentation21"/>
      <sheetName val="Business_Plan21"/>
      <sheetName val="Burden_280021"/>
      <sheetName val="GMX_00221"/>
      <sheetName val="Sub-commodity_List21"/>
      <sheetName val="Volume_Hypothesis21"/>
      <sheetName val="Costing_Wave_2_STT21"/>
      <sheetName val="BoM_(Wave_2)21"/>
      <sheetName val="1_28_08_450pm21"/>
      <sheetName val="FDR_BUDGET_2001_EISENACH21"/>
      <sheetName val="48810真_xls21"/>
      <sheetName val="RBC_(RNMP-005)21"/>
      <sheetName val="RNMP16_(2)21"/>
      <sheetName val="NNMP-003-K2_Ph121"/>
      <sheetName val="Blocking_Project21"/>
      <sheetName val="XBA_MY-19_Regulation-RNMP-01621"/>
      <sheetName val="Income_Statement21"/>
      <sheetName val="R_Specific_request_21"/>
      <sheetName val="COVER_RL_RECLINING21"/>
      <sheetName val="00_DOWNLOAD21"/>
      <sheetName val="Slide_core21"/>
      <sheetName val="Other_lifter21"/>
      <sheetName val="Tilted_lifter21"/>
      <sheetName val="TPM_Sheet21"/>
      <sheetName val="Current_Status21"/>
      <sheetName val="Man_power21"/>
      <sheetName val="aux_200421"/>
      <sheetName val="wip-Dec_21"/>
      <sheetName val="Balance_Sheet21"/>
      <sheetName val="Fixed_Assets21"/>
      <sheetName val="LCL_GENT0_4444,1_8JPN21"/>
      <sheetName val="Functional_Milest_#3_Checklis21"/>
      <sheetName val="Input_of_fleet_retail_vol__21"/>
      <sheetName val="General_Data21"/>
      <sheetName val="INVEST_LIST21"/>
      <sheetName val="QOS_Graph21"/>
      <sheetName val="Offshoring_MODEL21"/>
      <sheetName val="Multiple_Choice_Data21"/>
      <sheetName val="Program_Effort_matrix21"/>
      <sheetName val="Data_Source21"/>
      <sheetName val="Data_Validation21"/>
      <sheetName val="Program_Data21"/>
      <sheetName val="Representative_21"/>
      <sheetName val="Exploded-FRT_DR21"/>
      <sheetName val="Exploded-RR_DR21"/>
      <sheetName val="Flow_Chart21"/>
      <sheetName val="Single_Part21"/>
      <sheetName val="Take_rate_Calc21"/>
      <sheetName val="Concept_IDS21"/>
      <sheetName val="Skin_Yield21"/>
      <sheetName val="CP_Description21"/>
      <sheetName val="CP_Instructions21"/>
      <sheetName val="Injected_Parts_List21"/>
      <sheetName val="Template_Log21"/>
      <sheetName val="IMM_selection_table21"/>
      <sheetName val="IMM_START-UP_(6)21"/>
      <sheetName val="IMM_START-UP_(5)21"/>
      <sheetName val="IMM_START-UP_(4)21"/>
      <sheetName val="IMM_START-UP_(3)21"/>
      <sheetName val="IMM_START-UP_(2)21"/>
      <sheetName val="MOTOc____ご__x005f_x0012___x005f_x0012____43"/>
      <sheetName val="MOTOc_ࠀ_笰ごꒈ_x005f_x0012_ꐸ_x005f_x0012_뜝瞮_22"/>
      <sheetName val="MOTOc____ご__x005f_x0012___x005f_x0012____44"/>
      <sheetName val="MOTOc_ࠀ笰ごꒈ_x005f_x0012_ꐸ_x005f_x0012_뜝瞮猰ご22"/>
      <sheetName val="pad_assy21"/>
      <sheetName val="Pre_21"/>
      <sheetName val="Inv_21"/>
      <sheetName val="3_結果まとめ21"/>
      <sheetName val="att_1_2_NMUK_REQUIREMENTS21"/>
      <sheetName val="{Ref}_Hitachi_report_Q-Us_21"/>
      <sheetName val="Profile_EUR_OUTPUT21"/>
      <sheetName val="Profile_UK21"/>
      <sheetName val="972低減_10月21"/>
      <sheetName val="Cover_&amp;_list21"/>
      <sheetName val="P5_VC_Vehicle_Spec21"/>
      <sheetName val="MOTOc_?_?ご?_x005f_x0012_?_x005f_x0012_??_32"/>
      <sheetName val="MOTOc_?_?ご?_x005f_x0012_?_x005f_x0012_??_33"/>
      <sheetName val="WTC_BODY一覧原紙21"/>
      <sheetName val="RX3_CBU21"/>
      <sheetName val="Update_6_0121"/>
      <sheetName val="THAI向け_INST21"/>
      <sheetName val="MEX向け_INST21"/>
      <sheetName val="MEX向け_INST_PACKING_LIST21"/>
      <sheetName val="Parts_Requiring_Orders21"/>
      <sheetName val="BOP_List21"/>
      <sheetName val="Raw_Mat_List21"/>
      <sheetName val="Inflation_per_year21"/>
      <sheetName val="[48810真_xl21"/>
      <sheetName val="[48810真_x̊21"/>
      <sheetName val="[48810真_xls7"/>
      <sheetName val="data_32"/>
      <sheetName val="ocean_voyage32"/>
      <sheetName val="OPERATING_HEAD30"/>
      <sheetName val="Kind_of_Service29"/>
      <sheetName val="2004_Labor29"/>
      <sheetName val="Service_Coming29"/>
      <sheetName val="FF-RC-ST_Showa_Only28"/>
      <sheetName val="Plan_Sheet28"/>
      <sheetName val="BOM_TOP29"/>
      <sheetName val="Material_Input_Status29"/>
      <sheetName val="Vehicle_Parts_List29"/>
      <sheetName val="Kapitaleinsatz_&amp;_Umsatz29"/>
      <sheetName val="Herstellkosten_(Referenz)29"/>
      <sheetName val="Working_Capital29"/>
      <sheetName val="K440_can_wake-up_logic29"/>
      <sheetName val="Seatbelt_Guides29"/>
      <sheetName val="Stowage_Tray29"/>
      <sheetName val="Ideas_Entered28"/>
      <sheetName val="PRICE_STRAT_FOR_3F28"/>
      <sheetName val="J_or_E29"/>
      <sheetName val="MATRIZ_POR_AREA29"/>
      <sheetName val="full_(2)28"/>
      <sheetName val="MPL_技連28"/>
      <sheetName val="342E_BLOCK28"/>
      <sheetName val="Build_Sheets28"/>
      <sheetName val="問題課題(pattern_3)27"/>
      <sheetName val="ebom_excel27"/>
      <sheetName val="qad_bom27"/>
      <sheetName val="Trim_Dev_Materials28"/>
      <sheetName val="Non_Labour_Forecast28"/>
      <sheetName val="Costed_Parts_Matrix28"/>
      <sheetName val="Engineering_Assumptions28"/>
      <sheetName val="Labour_Forecast28"/>
      <sheetName val="Default_Rates27"/>
      <sheetName val="After_Sales_Supplier_#'s27"/>
      <sheetName val="FY99_Volume27"/>
      <sheetName val="TT_(13)28"/>
      <sheetName val="New_DYNA28"/>
      <sheetName val="Europe_PU-128"/>
      <sheetName val="結果一覧_ｼｰﾄ27"/>
      <sheetName val="PRIX_200927"/>
      <sheetName val="VAC_BLK_CALC_28"/>
      <sheetName val="Blank_AQR_(old)28"/>
      <sheetName val="CAP_PLAN28"/>
      <sheetName val="PKG_&amp;_FRT28"/>
      <sheetName val="PROCESS_INFO28"/>
      <sheetName val="Table_Master28"/>
      <sheetName val="Process_Summary28"/>
      <sheetName val="EPW_063028"/>
      <sheetName val="FB_sepa_S228"/>
      <sheetName val="JT3_0견적-구128"/>
      <sheetName val="Croisements_(Ai_-_Ej_-_Mk)_X828"/>
      <sheetName val="Report_Key28"/>
      <sheetName val="Original_ED&amp;D_summary28"/>
      <sheetName val="Total_Income_Statement28"/>
      <sheetName val="Price_J60E628"/>
      <sheetName val="Tooling_breakdown27"/>
      <sheetName val="HPS_Slit_Coil_(Centralia)27"/>
      <sheetName val="Stamping_Tool_building_Hrs27"/>
      <sheetName val="Stamping_Burden27"/>
      <sheetName val="PN_LIST27"/>
      <sheetName val="F7_Custom_Service_Center_(CSC27"/>
      <sheetName val="F5_E1-TEI_27"/>
      <sheetName val="F5_Specific_expenses_Vol_Drop27"/>
      <sheetName val="F5_Specific_expenses27"/>
      <sheetName val="Japanese_Summary27"/>
      <sheetName val="Inputs_and_Data28"/>
      <sheetName val="DV_Release27"/>
      <sheetName val="342A_Block27"/>
      <sheetName val="391_各27"/>
      <sheetName val="LESCI_J7727"/>
      <sheetName val="Read_me_first27"/>
      <sheetName val="organization_data27"/>
      <sheetName val="Labor_cost27"/>
      <sheetName val="SU_BOM_2007121327"/>
      <sheetName val="Ideal_Cost27"/>
      <sheetName val="DD96_1_1827"/>
      <sheetName val="cc_0214_230027"/>
      <sheetName val="Fert_ablauf27"/>
      <sheetName val="Antivol_D227"/>
      <sheetName val="Laser_Weld27"/>
      <sheetName val="LOAD_HOURS27"/>
      <sheetName val="5_UPS_Data27"/>
      <sheetName val="E_TOPICS27"/>
      <sheetName val="Product_Validation27"/>
      <sheetName val="Sales_price27"/>
      <sheetName val="A10_(2)27"/>
      <sheetName val="POLO_H_GP27"/>
      <sheetName val="IP2X_MCE27"/>
      <sheetName val="VW321_(Lavida_taxi)27"/>
      <sheetName val="IP24_RSB_CN27"/>
      <sheetName val="SK371_(PV20140226)降密方案27"/>
      <sheetName val="SK371_(PV20140226)_27"/>
      <sheetName val="SK371_(PV1)27"/>
      <sheetName val="KC_FOAM27"/>
      <sheetName val="B753__PV27"/>
      <sheetName val="B81C_(广州)27"/>
      <sheetName val="D2SC_PV27"/>
      <sheetName val="D2SC_DV27"/>
      <sheetName val="B753__PV_(2)27"/>
      <sheetName val="TFC_MY1427"/>
      <sheetName val="ZP11_EU27"/>
      <sheetName val="SGM318_(3)27"/>
      <sheetName val="SGM318_(2)27"/>
      <sheetName val="IP21_MCE27"/>
      <sheetName val="SK253_SB(M-A_ENTRY_SB)27"/>
      <sheetName val="Model_S_FL(SK461)27"/>
      <sheetName val="LAVIDA_DERIVAT27"/>
      <sheetName val="Model_A_TAXI27"/>
      <sheetName val="SGM258_MY1327"/>
      <sheetName val="New_Model_A2013030427"/>
      <sheetName val="New_Model_A2012092127"/>
      <sheetName val="New_Model_A27"/>
      <sheetName val="New_Model_A降密27"/>
      <sheetName val="IP22_EU&amp;UK27"/>
      <sheetName val="T4NA(2CN)_(2)27"/>
      <sheetName val="GAMMA_SUV27"/>
      <sheetName val="Model_H_GTI27"/>
      <sheetName val="New_Lavida27"/>
      <sheetName val="Model_A27"/>
      <sheetName val="IP22_CN_L-CAR27"/>
      <sheetName val="SGM201_R3_ISS27"/>
      <sheetName val="Model_S_MP1227"/>
      <sheetName val="Model_F_FL27"/>
      <sheetName val="Model_H_Cross27"/>
      <sheetName val="New_Model_K27"/>
      <sheetName val="ZP11_MG27"/>
      <sheetName val="List_Data27"/>
      <sheetName val="Material_Tables27"/>
      <sheetName val="Weld_Tool27"/>
      <sheetName val="BOM_Input27"/>
      <sheetName val="Parts_List27"/>
      <sheetName val="Data_010127"/>
      <sheetName val="ECN-Mold_Progress27"/>
      <sheetName val="ALL_PARTS_PRICE_LIST27"/>
      <sheetName val="_DATA27"/>
      <sheetName val="表5-2_地区別CO2排出実績27"/>
      <sheetName val="Ass'y-A_(Day)27"/>
      <sheetName val="Annual_Sales26"/>
      <sheetName val="BU_Summary_Data27"/>
      <sheetName val="minimum_lot_size27"/>
      <sheetName val="Interior_Trim27"/>
      <sheetName val="VIM_Data27"/>
      <sheetName val="X61B_ZH2E_L1_#127"/>
      <sheetName val="Part_by_Part27"/>
      <sheetName val="Stock_Price27"/>
      <sheetName val="진행_DATA_(2)27"/>
      <sheetName val="Vol_&amp;_Assumpt27"/>
      <sheetName val="Roll_Out_-_Limit27"/>
      <sheetName val="Specific_Data27"/>
      <sheetName val="Input_Sheet27"/>
      <sheetName val="Plant_Data26"/>
      <sheetName val="Key_Function_in_Master_FMEA26"/>
      <sheetName val="Sales_by_Customer26"/>
      <sheetName val="094W原紙_26"/>
      <sheetName val="702_515_881t26"/>
      <sheetName val="Data_Table26"/>
      <sheetName val="4__Project_Plan26"/>
      <sheetName val="contract_AGER26"/>
      <sheetName val="contract_APOR26"/>
      <sheetName val="market_AGER26"/>
      <sheetName val="market_APOR26"/>
      <sheetName val="JCAE_Sale_Price26"/>
      <sheetName val="R_FJS_CAR_(old)26"/>
      <sheetName val="Process_means27"/>
      <sheetName val="Fixture_List27"/>
      <sheetName val="Sheet6_(3)26"/>
      <sheetName val="Customer_Part_Approval27"/>
      <sheetName val="Development_Start27"/>
      <sheetName val="Final_Production_Release27"/>
      <sheetName val="FUNCTION_CHART26"/>
      <sheetName val="Income_Statem27"/>
      <sheetName val="Mechanical_Handle_Grained27"/>
      <sheetName val="信息费用预算表(A4)_26"/>
      <sheetName val="01_3_28現在26"/>
      <sheetName val="Incr_Inv_Tool26"/>
      <sheetName val="HL_extract26"/>
      <sheetName val="CHHS_AVSS626"/>
      <sheetName val="Budget_base26"/>
      <sheetName val="FACT_B27"/>
      <sheetName val="Notice_Link27"/>
      <sheetName val="ALPL_03051427"/>
      <sheetName val="contents_(English)26"/>
      <sheetName val="設変通知書_(E)26"/>
      <sheetName val="Rev_#1_&amp;_#226"/>
      <sheetName val="IVP_und_Afa26"/>
      <sheetName val="Full_list_02042526"/>
      <sheetName val="Ref_IMM_Sizes26"/>
      <sheetName val="Prog_INFO26"/>
      <sheetName val="Format_info26"/>
      <sheetName val="?d?l??_(full-SUV)26"/>
      <sheetName val="RM_cost_Evapo_Standarti27"/>
      <sheetName val="RS_Sound_Add__Module27"/>
      <sheetName val="AM_6M_9426"/>
      <sheetName val="ｺｽﾄ比較_(総括)26"/>
      <sheetName val="工程別見積り_(SP)26"/>
      <sheetName val="IAC_Quote_Processes26"/>
      <sheetName val="Sq_Area_INPUT26"/>
      <sheetName val="part_list_C526"/>
      <sheetName val="140N_Part_Local_(SE)26"/>
      <sheetName val="issue_destination26"/>
      <sheetName val="PSA_T726"/>
      <sheetName val="cycle_time_reduction27"/>
      <sheetName val="Base_Info27"/>
      <sheetName val="Cómputo_B26"/>
      <sheetName val="0_Cuota26"/>
      <sheetName val="LPIM_BLK_CALC26"/>
      <sheetName val="ASSET_PLAN26"/>
      <sheetName val="_Cycle_Times26"/>
      <sheetName val="DIE_CUT_ROLL_CALC26"/>
      <sheetName val="EFFICIENCY_VS_VOLUME26"/>
      <sheetName val="TOOL_INFO26"/>
      <sheetName val="Marea_MY26"/>
      <sheetName val="Brava-o_MY26"/>
      <sheetName val="P_TO26"/>
      <sheetName val="Part_Pictorials26"/>
      <sheetName val="Reference_26"/>
      <sheetName val="645a_9-18_PTO_4_326"/>
      <sheetName val="GG_S&amp;O_List26"/>
      <sheetName val="Operating_Plan_Changes26"/>
      <sheetName val="costes_internos26"/>
      <sheetName val="TMMI_SEQUOIA_201126"/>
      <sheetName val="Issues_log26"/>
      <sheetName val="A3C_Data26"/>
      <sheetName val="勤務ｼﾌﾄﾍﾞｰｽ表_下期26"/>
      <sheetName val="Poland_HL26"/>
      <sheetName val="Chart_Data_Formulas26"/>
      <sheetName val="Just_for_calculation26"/>
      <sheetName val="Barcode_D&amp;F26"/>
      <sheetName val="PN_LIST_(2)26"/>
      <sheetName val="PN_LIST_P33B26"/>
      <sheetName val="_48810真_xl26"/>
      <sheetName val="_48810真_xls26"/>
      <sheetName val="Sheet1_(2)26"/>
      <sheetName val="61B_(J)26"/>
      <sheetName val="X61B_(E)26"/>
      <sheetName val="Invoice_Aging26"/>
      <sheetName val="Open_AP26"/>
      <sheetName val="００･ＤＥ_Ｍ６２26"/>
      <sheetName val="Rubriques_MC26"/>
      <sheetName val="Hyp_DDRH26"/>
      <sheetName val="A-B(exp_)26"/>
      <sheetName val="_d_l___(full-SUV)26"/>
      <sheetName val="FmｸﾞﾗﾌVer_026"/>
      <sheetName val="参考_人員調査表26"/>
      <sheetName val="Cooling_Unit26"/>
      <sheetName val="GLOBAL_POWERTRAIN26"/>
      <sheetName val="PIC_PSI26"/>
      <sheetName val="HS_HB_NE_dr_126"/>
      <sheetName val="Forração_PP_DE26"/>
      <sheetName val="Exploded_End_Items26"/>
      <sheetName val="차체_품안표26"/>
      <sheetName val="CUSTOMER_(DETAIL)26"/>
      <sheetName val="Parameters_SSR26"/>
      <sheetName val="PCQIS_Warrty_data26"/>
      <sheetName val="Données_transversales_pays26"/>
      <sheetName val="Sheet1_(7)26"/>
      <sheetName val="OPER__SPECS26"/>
      <sheetName val="RAW_MATERIAL26"/>
      <sheetName val="尾门板总成_26"/>
      <sheetName val="Cap'l_Input26"/>
      <sheetName val="(7__FR_&amp;_RR_axle_mass)26"/>
      <sheetName val="Pre-concept_AX026"/>
      <sheetName val="_48810真_xl__Glcest26"/>
      <sheetName val="_48810真_xls____26"/>
      <sheetName val="[48810真_xl??Glcest26"/>
      <sheetName val="[48810真_xls????26"/>
      <sheetName val="Point_226"/>
      <sheetName val="set_date26"/>
      <sheetName val="Eflex_bom26"/>
      <sheetName val="Cal_Mat_TB26"/>
      <sheetName val="dongia_(2)26"/>
      <sheetName val="P_2_VAR組合せ表26"/>
      <sheetName val="New_Prices26"/>
      <sheetName val="PL_BS_CF26"/>
      <sheetName val="2_대외공문26"/>
      <sheetName val="Drop_downs26"/>
      <sheetName val="4-Series_-_Control_Model26"/>
      <sheetName val="DEC_EO26"/>
      <sheetName val="C214_9306#2526"/>
      <sheetName val="PS41_0406_KD26"/>
      <sheetName val="總檔__(2)26"/>
      <sheetName val="FUEL_FILLER26"/>
      <sheetName val="040_削除26"/>
      <sheetName val="140_loabor23"/>
      <sheetName val="040_適用車種コード情報23"/>
      <sheetName val="CBD_Kolben23"/>
      <sheetName val="Customer_Claim_Year23"/>
      <sheetName val="C3_N_DC改造投資23"/>
      <sheetName val="Sum_Defect_OFF-LINE_GMI70023"/>
      <sheetName val="Lesson_Lern23"/>
      <sheetName val="Main_Model23"/>
      <sheetName val="サイクル_Cell_ID23"/>
      <sheetName val="SWS_MSG23"/>
      <sheetName val="Cost_201822"/>
      <sheetName val="Sheet_023"/>
      <sheetName val="Sheet_4_VTL23"/>
      <sheetName val="TB_Jan-Dec9623"/>
      <sheetName val="Managerial_Remuneration-Dec9623"/>
      <sheetName val="---_(2)23"/>
      <sheetName val="Waterfall__0_Toolb23"/>
      <sheetName val="PO_&amp;_SA_List23"/>
      <sheetName val="Start_Here23"/>
      <sheetName val="GRN_Report_0706-_030723"/>
      <sheetName val="Division__22"/>
      <sheetName val="2_????22"/>
      <sheetName val="Daily_1_122"/>
      <sheetName val="HE_BASE22"/>
      <sheetName val="DATA_SHEET22"/>
      <sheetName val="hvac_00_defect22"/>
      <sheetName val="GB-IC_Villingen_GG22"/>
      <sheetName val="Package_Presentation22"/>
      <sheetName val="Business_Plan22"/>
      <sheetName val="Burden_280022"/>
      <sheetName val="GMX_00222"/>
      <sheetName val="Sub-commodity_List22"/>
      <sheetName val="Volume_Hypothesis22"/>
      <sheetName val="Costing_Wave_2_STT22"/>
      <sheetName val="BoM_(Wave_2)22"/>
      <sheetName val="1_28_08_450pm22"/>
      <sheetName val="FDR_BUDGET_2001_EISENACH22"/>
      <sheetName val="48810真_xls22"/>
      <sheetName val="RBC_(RNMP-005)22"/>
      <sheetName val="RNMP16_(2)22"/>
      <sheetName val="NNMP-003-K2_Ph122"/>
      <sheetName val="Blocking_Project22"/>
      <sheetName val="XBA_MY-19_Regulation-RNMP-01622"/>
      <sheetName val="Income_Statement22"/>
      <sheetName val="R_Specific_request_22"/>
      <sheetName val="COVER_RL_RECLINING22"/>
      <sheetName val="00_DOWNLOAD22"/>
      <sheetName val="Slide_core22"/>
      <sheetName val="Other_lifter22"/>
      <sheetName val="Tilted_lifter22"/>
      <sheetName val="TPM_Sheet22"/>
      <sheetName val="Current_Status22"/>
      <sheetName val="Man_power22"/>
      <sheetName val="aux_200422"/>
      <sheetName val="wip-Dec_22"/>
      <sheetName val="Balance_Sheet22"/>
      <sheetName val="Fixed_Assets22"/>
      <sheetName val="LCL_GENT0_4444,1_8JPN22"/>
      <sheetName val="Functional_Milest_#3_Checklis22"/>
      <sheetName val="Input_of_fleet_retail_vol__22"/>
      <sheetName val="General_Data22"/>
      <sheetName val="INVEST_LIST22"/>
      <sheetName val="QOS_Graph22"/>
      <sheetName val="Offshoring_MODEL22"/>
      <sheetName val="Multiple_Choice_Data22"/>
      <sheetName val="Program_Effort_matrix22"/>
      <sheetName val="Data_Source22"/>
      <sheetName val="Data_Validation22"/>
      <sheetName val="Program_Data22"/>
      <sheetName val="Representative_22"/>
      <sheetName val="Exploded-FRT_DR22"/>
      <sheetName val="Exploded-RR_DR22"/>
      <sheetName val="Flow_Chart22"/>
      <sheetName val="Single_Part22"/>
      <sheetName val="Take_rate_Calc22"/>
      <sheetName val="Concept_IDS22"/>
      <sheetName val="Skin_Yield22"/>
      <sheetName val="CP_Description22"/>
      <sheetName val="CP_Instructions22"/>
      <sheetName val="Injected_Parts_List22"/>
      <sheetName val="Template_Log22"/>
      <sheetName val="IMM_selection_table22"/>
      <sheetName val="IMM_START-UP_(6)22"/>
      <sheetName val="IMM_START-UP_(5)22"/>
      <sheetName val="IMM_START-UP_(4)22"/>
      <sheetName val="IMM_START-UP_(3)22"/>
      <sheetName val="IMM_START-UP_(2)22"/>
      <sheetName val="MOTOc____ご__x005f_x0012___x005f_x0012____45"/>
      <sheetName val="MOTOc_ࠀ_笰ごꒈ_x005f_x0012_ꐸ_x005f_x0012_뜝瞮_23"/>
      <sheetName val="MOTOc____ご__x005f_x0012___x005f_x0012____46"/>
      <sheetName val="MOTOc_ࠀ笰ごꒈ_x005f_x0012_ꐸ_x005f_x0012_뜝瞮猰ご23"/>
      <sheetName val="pad_assy22"/>
      <sheetName val="Pre_22"/>
      <sheetName val="Inv_22"/>
      <sheetName val="3_結果まとめ22"/>
      <sheetName val="att_1_2_NMUK_REQUIREMENTS22"/>
      <sheetName val="{Ref}_Hitachi_report_Q-Us_22"/>
      <sheetName val="Profile_EUR_OUTPUT22"/>
      <sheetName val="Profile_UK22"/>
      <sheetName val="972低減_10月22"/>
      <sheetName val="Cover_&amp;_list22"/>
      <sheetName val="P5_VC_Vehicle_Spec22"/>
      <sheetName val="MOTOc_?_?ご?_x005f_x0012_?_x005f_x0012_??_34"/>
      <sheetName val="MOTOc_?_?ご?_x005f_x0012_?_x005f_x0012_??_35"/>
      <sheetName val="WTC_BODY一覧原紙22"/>
      <sheetName val="RX3_CBU22"/>
      <sheetName val="Update_6_0122"/>
      <sheetName val="THAI向け_INST22"/>
      <sheetName val="MEX向け_INST22"/>
      <sheetName val="MEX向け_INST_PACKING_LIST22"/>
      <sheetName val="Parts_Requiring_Orders22"/>
      <sheetName val="BOP_List22"/>
      <sheetName val="Raw_Mat_List22"/>
      <sheetName val="Inflation_per_year22"/>
      <sheetName val="[48810真_xl22"/>
      <sheetName val="[48810真_x̊22"/>
      <sheetName val="[48810真_xls8"/>
      <sheetName val="data_33"/>
      <sheetName val="ocean_voyage33"/>
      <sheetName val="OPERATING_HEAD31"/>
      <sheetName val="Kind_of_Service30"/>
      <sheetName val="2004_Labor30"/>
      <sheetName val="Service_Coming30"/>
      <sheetName val="FF-RC-ST_Showa_Only29"/>
      <sheetName val="Plan_Sheet29"/>
      <sheetName val="BOM_TOP30"/>
      <sheetName val="Material_Input_Status30"/>
      <sheetName val="Vehicle_Parts_List30"/>
      <sheetName val="Kapitaleinsatz_&amp;_Umsatz30"/>
      <sheetName val="Herstellkosten_(Referenz)30"/>
      <sheetName val="Working_Capital30"/>
      <sheetName val="K440_can_wake-up_logic30"/>
      <sheetName val="Seatbelt_Guides30"/>
      <sheetName val="Stowage_Tray30"/>
      <sheetName val="Ideas_Entered29"/>
      <sheetName val="PRICE_STRAT_FOR_3F29"/>
      <sheetName val="J_or_E30"/>
      <sheetName val="MATRIZ_POR_AREA30"/>
      <sheetName val="full_(2)29"/>
      <sheetName val="MPL_技連29"/>
      <sheetName val="342E_BLOCK29"/>
      <sheetName val="Build_Sheets29"/>
      <sheetName val="問題課題(pattern_3)28"/>
      <sheetName val="ebom_excel28"/>
      <sheetName val="qad_bom28"/>
      <sheetName val="Trim_Dev_Materials29"/>
      <sheetName val="Non_Labour_Forecast29"/>
      <sheetName val="Costed_Parts_Matrix29"/>
      <sheetName val="Engineering_Assumptions29"/>
      <sheetName val="Labour_Forecast29"/>
      <sheetName val="Default_Rates28"/>
      <sheetName val="After_Sales_Supplier_#'s28"/>
      <sheetName val="FY99_Volume28"/>
      <sheetName val="TT_(13)29"/>
      <sheetName val="New_DYNA29"/>
      <sheetName val="Europe_PU-129"/>
      <sheetName val="結果一覧_ｼｰﾄ28"/>
      <sheetName val="PRIX_200928"/>
      <sheetName val="VAC_BLK_CALC_29"/>
      <sheetName val="Blank_AQR_(old)29"/>
      <sheetName val="CAP_PLAN29"/>
      <sheetName val="PKG_&amp;_FRT29"/>
      <sheetName val="PROCESS_INFO29"/>
      <sheetName val="Table_Master29"/>
      <sheetName val="Process_Summary29"/>
      <sheetName val="EPW_063029"/>
      <sheetName val="FB_sepa_S229"/>
      <sheetName val="JT3_0견적-구129"/>
      <sheetName val="Croisements_(Ai_-_Ej_-_Mk)_X829"/>
      <sheetName val="Report_Key29"/>
      <sheetName val="Original_ED&amp;D_summary29"/>
      <sheetName val="Total_Income_Statement29"/>
      <sheetName val="Price_J60E629"/>
      <sheetName val="Tooling_breakdown28"/>
      <sheetName val="HPS_Slit_Coil_(Centralia)28"/>
      <sheetName val="Stamping_Tool_building_Hrs28"/>
      <sheetName val="Stamping_Burden28"/>
      <sheetName val="PN_LIST28"/>
      <sheetName val="F7_Custom_Service_Center_(CSC28"/>
      <sheetName val="F5_E1-TEI_28"/>
      <sheetName val="F5_Specific_expenses_Vol_Drop28"/>
      <sheetName val="F5_Specific_expenses28"/>
      <sheetName val="Japanese_Summary28"/>
      <sheetName val="Inputs_and_Data29"/>
      <sheetName val="DV_Release28"/>
      <sheetName val="342A_Block28"/>
      <sheetName val="391_各28"/>
      <sheetName val="LESCI_J7728"/>
      <sheetName val="Read_me_first28"/>
      <sheetName val="organization_data28"/>
      <sheetName val="Labor_cost28"/>
      <sheetName val="SU_BOM_2007121328"/>
      <sheetName val="Ideal_Cost28"/>
      <sheetName val="DD96_1_1828"/>
      <sheetName val="cc_0214_230028"/>
      <sheetName val="Fert_ablauf28"/>
      <sheetName val="Antivol_D228"/>
      <sheetName val="Laser_Weld28"/>
      <sheetName val="LOAD_HOURS28"/>
      <sheetName val="5_UPS_Data28"/>
      <sheetName val="E_TOPICS28"/>
      <sheetName val="Product_Validation28"/>
      <sheetName val="Sales_price28"/>
      <sheetName val="A10_(2)28"/>
      <sheetName val="POLO_H_GP28"/>
      <sheetName val="IP2X_MCE28"/>
      <sheetName val="VW321_(Lavida_taxi)28"/>
      <sheetName val="IP24_RSB_CN28"/>
      <sheetName val="SK371_(PV20140226)降密方案28"/>
      <sheetName val="SK371_(PV20140226)_28"/>
      <sheetName val="SK371_(PV1)28"/>
      <sheetName val="KC_FOAM28"/>
      <sheetName val="B753__PV28"/>
      <sheetName val="B81C_(广州)28"/>
      <sheetName val="D2SC_PV28"/>
      <sheetName val="D2SC_DV28"/>
      <sheetName val="B753__PV_(2)28"/>
      <sheetName val="TFC_MY1428"/>
      <sheetName val="ZP11_EU28"/>
      <sheetName val="SGM318_(3)28"/>
      <sheetName val="SGM318_(2)28"/>
      <sheetName val="IP21_MCE28"/>
      <sheetName val="SK253_SB(M-A_ENTRY_SB)28"/>
      <sheetName val="Model_S_FL(SK461)28"/>
      <sheetName val="LAVIDA_DERIVAT28"/>
      <sheetName val="Model_A_TAXI28"/>
      <sheetName val="SGM258_MY1328"/>
      <sheetName val="New_Model_A2013030428"/>
      <sheetName val="New_Model_A2012092128"/>
      <sheetName val="New_Model_A28"/>
      <sheetName val="New_Model_A降密28"/>
      <sheetName val="IP22_EU&amp;UK28"/>
      <sheetName val="T4NA(2CN)_(2)28"/>
      <sheetName val="GAMMA_SUV28"/>
      <sheetName val="Model_H_GTI28"/>
      <sheetName val="New_Lavida28"/>
      <sheetName val="Model_A28"/>
      <sheetName val="IP22_CN_L-CAR28"/>
      <sheetName val="SGM201_R3_ISS28"/>
      <sheetName val="Model_S_MP1228"/>
      <sheetName val="Model_F_FL28"/>
      <sheetName val="Model_H_Cross28"/>
      <sheetName val="New_Model_K28"/>
      <sheetName val="ZP11_MG28"/>
      <sheetName val="List_Data28"/>
      <sheetName val="Material_Tables28"/>
      <sheetName val="Weld_Tool28"/>
      <sheetName val="BOM_Input28"/>
      <sheetName val="Parts_List28"/>
      <sheetName val="Data_010128"/>
      <sheetName val="ECN-Mold_Progress28"/>
      <sheetName val="ALL_PARTS_PRICE_LIST28"/>
      <sheetName val="_DATA28"/>
      <sheetName val="表5-2_地区別CO2排出実績28"/>
      <sheetName val="Ass'y-A_(Day)28"/>
      <sheetName val="Annual_Sales27"/>
      <sheetName val="BU_Summary_Data28"/>
      <sheetName val="minimum_lot_size28"/>
      <sheetName val="Interior_Trim28"/>
      <sheetName val="VIM_Data28"/>
      <sheetName val="X61B_ZH2E_L1_#128"/>
      <sheetName val="Part_by_Part28"/>
      <sheetName val="Stock_Price28"/>
      <sheetName val="진행_DATA_(2)28"/>
      <sheetName val="Vol_&amp;_Assumpt28"/>
      <sheetName val="Roll_Out_-_Limit28"/>
      <sheetName val="Specific_Data28"/>
      <sheetName val="Input_Sheet28"/>
      <sheetName val="Plant_Data27"/>
      <sheetName val="Key_Function_in_Master_FMEA27"/>
      <sheetName val="Sales_by_Customer27"/>
      <sheetName val="094W原紙_27"/>
      <sheetName val="702_515_881t27"/>
      <sheetName val="Data_Table27"/>
      <sheetName val="4__Project_Plan27"/>
      <sheetName val="contract_AGER27"/>
      <sheetName val="contract_APOR27"/>
      <sheetName val="market_AGER27"/>
      <sheetName val="market_APOR27"/>
      <sheetName val="JCAE_Sale_Price27"/>
      <sheetName val="R_FJS_CAR_(old)27"/>
      <sheetName val="Process_means28"/>
      <sheetName val="Fixture_List28"/>
      <sheetName val="Sheet6_(3)27"/>
      <sheetName val="Customer_Part_Approval28"/>
      <sheetName val="Development_Start28"/>
      <sheetName val="Final_Production_Release28"/>
      <sheetName val="FUNCTION_CHART27"/>
      <sheetName val="Income_Statem28"/>
      <sheetName val="Mechanical_Handle_Grained28"/>
      <sheetName val="信息费用预算表(A4)_27"/>
      <sheetName val="01_3_28現在27"/>
      <sheetName val="Incr_Inv_Tool27"/>
      <sheetName val="HL_extract27"/>
      <sheetName val="CHHS_AVSS627"/>
      <sheetName val="Budget_base27"/>
      <sheetName val="FACT_B28"/>
      <sheetName val="Notice_Link28"/>
      <sheetName val="ALPL_03051428"/>
      <sheetName val="contents_(English)27"/>
      <sheetName val="設変通知書_(E)27"/>
      <sheetName val="Rev_#1_&amp;_#227"/>
      <sheetName val="IVP_und_Afa27"/>
      <sheetName val="Full_list_02042527"/>
      <sheetName val="Ref_IMM_Sizes27"/>
      <sheetName val="Prog_INFO27"/>
      <sheetName val="Format_info27"/>
      <sheetName val="?d?l??_(full-SUV)27"/>
      <sheetName val="RM_cost_Evapo_Standarti28"/>
      <sheetName val="RS_Sound_Add__Module28"/>
      <sheetName val="AM_6M_9427"/>
      <sheetName val="ｺｽﾄ比較_(総括)27"/>
      <sheetName val="工程別見積り_(SP)27"/>
      <sheetName val="IAC_Quote_Processes27"/>
      <sheetName val="Sq_Area_INPUT27"/>
      <sheetName val="part_list_C527"/>
      <sheetName val="140N_Part_Local_(SE)27"/>
      <sheetName val="issue_destination27"/>
      <sheetName val="PSA_T727"/>
      <sheetName val="cycle_time_reduction28"/>
      <sheetName val="Base_Info28"/>
      <sheetName val="Cómputo_B27"/>
      <sheetName val="0_Cuota27"/>
      <sheetName val="LPIM_BLK_CALC27"/>
      <sheetName val="ASSET_PLAN27"/>
      <sheetName val="_Cycle_Times27"/>
      <sheetName val="DIE_CUT_ROLL_CALC27"/>
      <sheetName val="EFFICIENCY_VS_VOLUME27"/>
      <sheetName val="TOOL_INFO27"/>
      <sheetName val="Marea_MY27"/>
      <sheetName val="Brava-o_MY27"/>
      <sheetName val="P_TO27"/>
      <sheetName val="Part_Pictorials27"/>
      <sheetName val="Reference_27"/>
      <sheetName val="645a_9-18_PTO_4_327"/>
      <sheetName val="GG_S&amp;O_List27"/>
      <sheetName val="Operating_Plan_Changes27"/>
      <sheetName val="costes_internos27"/>
      <sheetName val="TMMI_SEQUOIA_201127"/>
      <sheetName val="Issues_log27"/>
      <sheetName val="A3C_Data27"/>
      <sheetName val="勤務ｼﾌﾄﾍﾞｰｽ表_下期27"/>
      <sheetName val="Poland_HL27"/>
      <sheetName val="Chart_Data_Formulas27"/>
      <sheetName val="Just_for_calculation27"/>
      <sheetName val="Barcode_D&amp;F27"/>
      <sheetName val="PN_LIST_(2)27"/>
      <sheetName val="PN_LIST_P33B27"/>
      <sheetName val="_48810真_xl27"/>
      <sheetName val="_48810真_xls27"/>
      <sheetName val="Sheet1_(2)27"/>
      <sheetName val="61B_(J)27"/>
      <sheetName val="X61B_(E)27"/>
      <sheetName val="Invoice_Aging27"/>
      <sheetName val="Open_AP27"/>
      <sheetName val="００･ＤＥ_Ｍ６２27"/>
      <sheetName val="Rubriques_MC27"/>
      <sheetName val="Hyp_DDRH27"/>
      <sheetName val="A-B(exp_)27"/>
      <sheetName val="_d_l___(full-SUV)27"/>
      <sheetName val="FmｸﾞﾗﾌVer_027"/>
      <sheetName val="参考_人員調査表27"/>
      <sheetName val="Cooling_Unit27"/>
      <sheetName val="GLOBAL_POWERTRAIN27"/>
      <sheetName val="PIC_PSI27"/>
      <sheetName val="HS_HB_NE_dr_127"/>
      <sheetName val="Forração_PP_DE27"/>
      <sheetName val="Exploded_End_Items27"/>
      <sheetName val="차체_품안표27"/>
      <sheetName val="CUSTOMER_(DETAIL)27"/>
      <sheetName val="Parameters_SSR27"/>
      <sheetName val="PCQIS_Warrty_data27"/>
      <sheetName val="Données_transversales_pays27"/>
      <sheetName val="Sheet1_(7)27"/>
      <sheetName val="OPER__SPECS27"/>
      <sheetName val="RAW_MATERIAL27"/>
      <sheetName val="尾门板总成_27"/>
      <sheetName val="Cap'l_Input27"/>
      <sheetName val="(7__FR_&amp;_RR_axle_mass)27"/>
      <sheetName val="Pre-concept_AX027"/>
      <sheetName val="_48810真_xl__Glcest27"/>
      <sheetName val="_48810真_xls____27"/>
      <sheetName val="[48810真_xl??Glcest27"/>
      <sheetName val="[48810真_xls????27"/>
      <sheetName val="Point_227"/>
      <sheetName val="set_date27"/>
      <sheetName val="Eflex_bom27"/>
      <sheetName val="Cal_Mat_TB27"/>
      <sheetName val="dongia_(2)27"/>
      <sheetName val="P_2_VAR組合せ表27"/>
      <sheetName val="New_Prices27"/>
      <sheetName val="PL_BS_CF27"/>
      <sheetName val="2_대외공문27"/>
      <sheetName val="Drop_downs27"/>
      <sheetName val="4-Series_-_Control_Model27"/>
      <sheetName val="DEC_EO27"/>
      <sheetName val="C214_9306#2527"/>
      <sheetName val="PS41_0406_KD27"/>
      <sheetName val="總檔__(2)27"/>
      <sheetName val="FUEL_FILLER27"/>
      <sheetName val="040_削除27"/>
      <sheetName val="140_loabor24"/>
      <sheetName val="040_適用車種コード情報24"/>
      <sheetName val="CBD_Kolben24"/>
      <sheetName val="Customer_Claim_Year24"/>
      <sheetName val="C3_N_DC改造投資24"/>
      <sheetName val="Sum_Defect_OFF-LINE_GMI70024"/>
      <sheetName val="Lesson_Lern24"/>
      <sheetName val="Main_Model24"/>
      <sheetName val="サイクル_Cell_ID24"/>
      <sheetName val="SWS_MSG24"/>
      <sheetName val="Cost_201823"/>
      <sheetName val="Sheet_024"/>
      <sheetName val="Sheet_4_VTL24"/>
      <sheetName val="TB_Jan-Dec9624"/>
      <sheetName val="Managerial_Remuneration-Dec9624"/>
      <sheetName val="---_(2)24"/>
      <sheetName val="Waterfall__0_Toolb24"/>
      <sheetName val="PO_&amp;_SA_List24"/>
      <sheetName val="Start_Here24"/>
      <sheetName val="GRN_Report_0706-_030724"/>
      <sheetName val="Division__23"/>
      <sheetName val="2_????23"/>
      <sheetName val="Daily_1_123"/>
      <sheetName val="HE_BASE23"/>
      <sheetName val="DATA_SHEET23"/>
      <sheetName val="hvac_00_defect23"/>
      <sheetName val="GB-IC_Villingen_GG23"/>
      <sheetName val="Package_Presentation23"/>
      <sheetName val="Business_Plan23"/>
      <sheetName val="Burden_280023"/>
      <sheetName val="GMX_00223"/>
      <sheetName val="Sub-commodity_List23"/>
      <sheetName val="Volume_Hypothesis23"/>
      <sheetName val="Costing_Wave_2_STT23"/>
      <sheetName val="BoM_(Wave_2)23"/>
      <sheetName val="1_28_08_450pm23"/>
      <sheetName val="FDR_BUDGET_2001_EISENACH23"/>
      <sheetName val="48810真_xls23"/>
      <sheetName val="RBC_(RNMP-005)23"/>
      <sheetName val="RNMP16_(2)23"/>
      <sheetName val="NNMP-003-K2_Ph123"/>
      <sheetName val="Blocking_Project23"/>
      <sheetName val="XBA_MY-19_Regulation-RNMP-01623"/>
      <sheetName val="Income_Statement23"/>
      <sheetName val="R_Specific_request_23"/>
      <sheetName val="COVER_RL_RECLINING23"/>
      <sheetName val="00_DOWNLOAD23"/>
      <sheetName val="Slide_core23"/>
      <sheetName val="Other_lifter23"/>
      <sheetName val="Tilted_lifter23"/>
      <sheetName val="TPM_Sheet23"/>
      <sheetName val="Current_Status23"/>
      <sheetName val="Man_power23"/>
      <sheetName val="aux_200423"/>
      <sheetName val="wip-Dec_23"/>
      <sheetName val="Balance_Sheet23"/>
      <sheetName val="Fixed_Assets23"/>
      <sheetName val="LCL_GENT0_4444,1_8JPN23"/>
      <sheetName val="Functional_Milest_#3_Checklis23"/>
      <sheetName val="Input_of_fleet_retail_vol__23"/>
      <sheetName val="General_Data23"/>
      <sheetName val="INVEST_LIST23"/>
      <sheetName val="QOS_Graph23"/>
      <sheetName val="Offshoring_MODEL23"/>
      <sheetName val="Multiple_Choice_Data23"/>
      <sheetName val="Program_Effort_matrix23"/>
      <sheetName val="Data_Source23"/>
      <sheetName val="Data_Validation23"/>
      <sheetName val="Program_Data23"/>
      <sheetName val="Representative_23"/>
      <sheetName val="Exploded-FRT_DR23"/>
      <sheetName val="Exploded-RR_DR23"/>
      <sheetName val="Flow_Chart23"/>
      <sheetName val="Single_Part23"/>
      <sheetName val="Take_rate_Calc23"/>
      <sheetName val="Concept_IDS23"/>
      <sheetName val="Skin_Yield23"/>
      <sheetName val="CP_Description23"/>
      <sheetName val="CP_Instructions23"/>
      <sheetName val="Injected_Parts_List23"/>
      <sheetName val="Template_Log23"/>
      <sheetName val="IMM_selection_table23"/>
      <sheetName val="IMM_START-UP_(6)23"/>
      <sheetName val="IMM_START-UP_(5)23"/>
      <sheetName val="IMM_START-UP_(4)23"/>
      <sheetName val="IMM_START-UP_(3)23"/>
      <sheetName val="IMM_START-UP_(2)23"/>
      <sheetName val="MOTOc____ご__x005f_x0012___x005f_x0012____47"/>
      <sheetName val="MOTOc_ࠀ_笰ごꒈ_x005f_x0012_ꐸ_x005f_x0012_뜝瞮_24"/>
      <sheetName val="MOTOc____ご__x005f_x0012___x005f_x0012____48"/>
      <sheetName val="MOTOc_ࠀ笰ごꒈ_x005f_x0012_ꐸ_x005f_x0012_뜝瞮猰ご24"/>
      <sheetName val="pad_assy23"/>
      <sheetName val="Pre_23"/>
      <sheetName val="Inv_23"/>
      <sheetName val="3_結果まとめ23"/>
      <sheetName val="att_1_2_NMUK_REQUIREMENTS23"/>
      <sheetName val="{Ref}_Hitachi_report_Q-Us_23"/>
      <sheetName val="Profile_EUR_OUTPUT23"/>
      <sheetName val="Profile_UK23"/>
      <sheetName val="972低減_10月23"/>
      <sheetName val="Cover_&amp;_list23"/>
      <sheetName val="P5_VC_Vehicle_Spec23"/>
      <sheetName val="MOTOc_?_?ご?_x005f_x0012_?_x005f_x0012_??_36"/>
      <sheetName val="MOTOc_?_?ご?_x005f_x0012_?_x005f_x0012_??_37"/>
      <sheetName val="WTC_BODY一覧原紙23"/>
      <sheetName val="RX3_CBU23"/>
      <sheetName val="Update_6_0123"/>
      <sheetName val="THAI向け_INST23"/>
      <sheetName val="MEX向け_INST23"/>
      <sheetName val="MEX向け_INST_PACKING_LIST23"/>
      <sheetName val="Parts_Requiring_Orders23"/>
      <sheetName val="BOP_List23"/>
      <sheetName val="Raw_Mat_List23"/>
      <sheetName val="Inflation_per_year23"/>
      <sheetName val="[48810真_xl23"/>
      <sheetName val="[48810真_x̊23"/>
      <sheetName val="[48810真_xls9"/>
      <sheetName val="Price_List3"/>
      <sheetName val="嘉华仓库"/>
      <sheetName val="交通　集計用"/>
      <sheetName val="クエリ2"/>
      <sheetName val="00年9月"/>
      <sheetName val="ｸﾞﾗﾌ用表"/>
      <sheetName val="PJ別 3"/>
      <sheetName val="PJ別 2"/>
      <sheetName val="PJ別 1"/>
      <sheetName val="S1別3"/>
      <sheetName val="S1別2"/>
      <sheetName val="S2別1"/>
      <sheetName val="S1別1"/>
      <sheetName val="S2別2"/>
      <sheetName val="T91川崎"/>
      <sheetName val="T96川崎"/>
      <sheetName val="実績推移"/>
      <sheetName val="新規00上ｸﾞﾗﾌ"/>
      <sheetName val="仕上１"/>
      <sheetName val="星取り"/>
      <sheetName val="_01_004"/>
      <sheetName val="PIPS T8"/>
      <sheetName val="PIPS_T8"/>
      <sheetName val="ﾏｲｸﾛAFSｺｽﾄASSY試算(960605)"/>
      <sheetName val="A特性"/>
      <sheetName val="Top22(GBP)"/>
      <sheetName val="Part list"/>
      <sheetName val="基PLBS"/>
      <sheetName val="Sales estimation"/>
      <sheetName val="X260 MY21"/>
      <sheetName val="X260 CORE SSE"/>
      <sheetName val="X260 CORE HSE"/>
      <sheetName val="X260 R-Dynamic SSE"/>
      <sheetName val="X260 R-Dynamic HSE"/>
      <sheetName val="X260 SB CORE SSE"/>
      <sheetName val="X260 SB CORE HSE"/>
      <sheetName val="X260 SB R-Dynamic SSE"/>
      <sheetName val="X260 SB R-Dynamic HSE"/>
      <sheetName val="Process Cost"/>
      <sheetName val="重量測定依頼&amp;結果"/>
      <sheetName val="OPDump"/>
      <sheetName val="SIDump"/>
      <sheetName val="SIIDump"/>
      <sheetName val="Control"/>
      <sheetName val="Finance_Sheet"/>
      <sheetName val="Finance_Sheet1"/>
      <sheetName val="Finance_Sheet2"/>
      <sheetName val="VTL_1"/>
      <sheetName val="BOP_Timing_(2)1"/>
      <sheetName val="BOP_Release_Sheet_1"/>
      <sheetName val="TAG_MANAGEMENT1"/>
      <sheetName val="BOP_Timing1"/>
      <sheetName val="BOP_TRACKING_LIST1"/>
      <sheetName val="Change_log1"/>
      <sheetName val="Footprint_1"/>
      <sheetName val="DECOVENT_HIGHT_Exploded1"/>
      <sheetName val="DECOVENT_LOW_Exploded_1"/>
      <sheetName val="capa_processes1"/>
      <sheetName val="Process_Flow1"/>
      <sheetName val="Assy_WC1"/>
      <sheetName val="MOD_aligment_Chakan1"/>
      <sheetName val="Dont_touch1"/>
      <sheetName val="Front_Page1"/>
      <sheetName val="Arrival_and_handling1"/>
      <sheetName val="Final_Score1"/>
      <sheetName val="Action_Plan_Recap_Form1"/>
      <sheetName val="Changes_records1"/>
      <sheetName val="Finance_Sheet3"/>
      <sheetName val="VTL_2"/>
      <sheetName val="BOP_Timing_(2)2"/>
      <sheetName val="BOP_Release_Sheet_2"/>
      <sheetName val="TAG_MANAGEMENT2"/>
      <sheetName val="BOP_Timing2"/>
      <sheetName val="BOP_TRACKING_LIST2"/>
      <sheetName val="Change_log2"/>
      <sheetName val="Footprint_2"/>
      <sheetName val="DECOVENT_HIGHT_Exploded2"/>
      <sheetName val="DECOVENT_LOW_Exploded_2"/>
      <sheetName val="capa_processes2"/>
      <sheetName val="Process_Flow2"/>
      <sheetName val="Assy_WC2"/>
      <sheetName val="MOD_aligment_Chakan2"/>
      <sheetName val="Dont_touch2"/>
      <sheetName val="Front_Page2"/>
      <sheetName val="Arrival_and_handling2"/>
      <sheetName val="Final_Score2"/>
      <sheetName val="Action_Plan_Recap_Form2"/>
      <sheetName val="Changes_records2"/>
      <sheetName val="Sales_estimation"/>
      <sheetName val="X260_MY21"/>
      <sheetName val="X260_CORE_SSE"/>
      <sheetName val="X260_CORE_HSE"/>
      <sheetName val="X260_R-Dynamic_SSE"/>
      <sheetName val="X260_R-Dynamic_HSE"/>
      <sheetName val="X260_SB_CORE_SSE"/>
      <sheetName val="X260_SB_CORE_HSE"/>
      <sheetName val="X260_SB_R-Dynamic_SSE"/>
      <sheetName val="X260_SB_R-Dynamic_HSE"/>
      <sheetName val="Finance_Sheet4"/>
      <sheetName val="Finance_Sheet5"/>
      <sheetName val="Finance_Sheet6"/>
      <sheetName val="VTL_3"/>
      <sheetName val="BOP_Timing_(2)3"/>
      <sheetName val="BOP_Release_Sheet_3"/>
      <sheetName val="TAG_MANAGEMENT3"/>
      <sheetName val="BOP_Timing3"/>
      <sheetName val="BOP_TRACKING_LIST3"/>
      <sheetName val="Change_log3"/>
      <sheetName val="Footprint_3"/>
      <sheetName val="DECOVENT_HIGHT_Exploded3"/>
      <sheetName val="DECOVENT_LOW_Exploded_3"/>
      <sheetName val="capa_processes3"/>
      <sheetName val="Process_Flow3"/>
      <sheetName val="Assy_WC3"/>
      <sheetName val="MOD_aligment_Chakan3"/>
      <sheetName val="Dont_touch3"/>
      <sheetName val="Front_Page3"/>
      <sheetName val="Arrival_and_handling3"/>
      <sheetName val="Final_Score3"/>
      <sheetName val="Action_Plan_Recap_Form3"/>
      <sheetName val="Changes_records3"/>
      <sheetName val="Sales_estimation1"/>
      <sheetName val="X260_MY211"/>
      <sheetName val="X260_CORE_SSE1"/>
      <sheetName val="X260_CORE_HSE1"/>
      <sheetName val="X260_R-Dynamic_SSE1"/>
      <sheetName val="X260_R-Dynamic_HSE1"/>
      <sheetName val="X260_SB_CORE_SSE1"/>
      <sheetName val="X260_SB_CORE_HSE1"/>
      <sheetName val="X260_SB_R-Dynamic_SSE1"/>
      <sheetName val="X260_SB_R-Dynamic_HSE1"/>
      <sheetName val="ＧＥＮ耐久"/>
      <sheetName val="Internal_Pressure_Data"/>
      <sheetName val="日野内示入力表"/>
      <sheetName val="EXcal"/>
      <sheetName val="カートン一覧"/>
      <sheetName val="data_34"/>
      <sheetName val="ocean_voyage34"/>
      <sheetName val="OPERATING_HEAD32"/>
      <sheetName val="Kind_of_Service31"/>
      <sheetName val="2004_Labor31"/>
      <sheetName val="Service_Coming31"/>
      <sheetName val="FF-RC-ST_Showa_Only30"/>
      <sheetName val="Plan_Sheet30"/>
      <sheetName val="BOM_TOP31"/>
      <sheetName val="Material_Input_Status31"/>
      <sheetName val="Vehicle_Parts_List31"/>
      <sheetName val="Kapitaleinsatz_&amp;_Umsatz31"/>
      <sheetName val="Herstellkosten_(Referenz)31"/>
      <sheetName val="Working_Capital31"/>
      <sheetName val="K440_can_wake-up_logic31"/>
      <sheetName val="Seatbelt_Guides31"/>
      <sheetName val="Stowage_Tray31"/>
      <sheetName val="Ideas_Entered30"/>
      <sheetName val="PRICE_STRAT_FOR_3F30"/>
      <sheetName val="J_or_E31"/>
      <sheetName val="MATRIZ_POR_AREA31"/>
      <sheetName val="full_(2)30"/>
      <sheetName val="MPL_技連30"/>
      <sheetName val="342E_BLOCK30"/>
      <sheetName val="Build_Sheets30"/>
      <sheetName val="問題課題(pattern_3)29"/>
      <sheetName val="ebom_excel29"/>
      <sheetName val="qad_bom29"/>
      <sheetName val="Trim_Dev_Materials30"/>
      <sheetName val="Non_Labour_Forecast30"/>
      <sheetName val="Costed_Parts_Matrix30"/>
      <sheetName val="Engineering_Assumptions30"/>
      <sheetName val="Labour_Forecast30"/>
      <sheetName val="Default_Rates29"/>
      <sheetName val="After_Sales_Supplier_#'s29"/>
      <sheetName val="FY99_Volume29"/>
      <sheetName val="TT_(13)30"/>
      <sheetName val="New_DYNA30"/>
      <sheetName val="Europe_PU-130"/>
      <sheetName val="結果一覧_ｼｰﾄ29"/>
      <sheetName val="PRIX_200929"/>
      <sheetName val="VAC_BLK_CALC_30"/>
      <sheetName val="Blank_AQR_(old)30"/>
      <sheetName val="CAP_PLAN30"/>
      <sheetName val="PKG_&amp;_FRT30"/>
      <sheetName val="PROCESS_INFO30"/>
      <sheetName val="Table_Master30"/>
      <sheetName val="Process_Summary30"/>
      <sheetName val="EPW_063030"/>
      <sheetName val="FB_sepa_S230"/>
      <sheetName val="JT3_0견적-구130"/>
      <sheetName val="Croisements_(Ai_-_Ej_-_Mk)_X830"/>
      <sheetName val="Report_Key30"/>
      <sheetName val="Original_ED&amp;D_summary30"/>
      <sheetName val="Total_Income_Statement30"/>
      <sheetName val="Price_J60E630"/>
      <sheetName val="Tooling_breakdown29"/>
      <sheetName val="HPS_Slit_Coil_(Centralia)29"/>
      <sheetName val="Stamping_Tool_building_Hrs29"/>
      <sheetName val="Stamping_Burden29"/>
      <sheetName val="PN_LIST29"/>
      <sheetName val="F7_Custom_Service_Center_(CSC29"/>
      <sheetName val="F5_E1-TEI_29"/>
      <sheetName val="F5_Specific_expenses_Vol_Drop29"/>
      <sheetName val="F5_Specific_expenses29"/>
      <sheetName val="Japanese_Summary29"/>
      <sheetName val="Inputs_and_Data30"/>
      <sheetName val="DV_Release29"/>
      <sheetName val="342A_Block29"/>
      <sheetName val="391_各29"/>
      <sheetName val="LESCI_J7729"/>
      <sheetName val="Read_me_first29"/>
      <sheetName val="organization_data29"/>
      <sheetName val="Labor_cost29"/>
      <sheetName val="SU_BOM_2007121329"/>
      <sheetName val="Ideal_Cost29"/>
      <sheetName val="DD96_1_1829"/>
      <sheetName val="cc_0214_230029"/>
      <sheetName val="Fert_ablauf29"/>
      <sheetName val="Antivol_D229"/>
      <sheetName val="Laser_Weld29"/>
      <sheetName val="LOAD_HOURS29"/>
      <sheetName val="5_UPS_Data29"/>
      <sheetName val="E_TOPICS29"/>
      <sheetName val="Product_Validation29"/>
      <sheetName val="Sales_price29"/>
      <sheetName val="A10_(2)29"/>
      <sheetName val="POLO_H_GP29"/>
      <sheetName val="IP2X_MCE29"/>
      <sheetName val="VW321_(Lavida_taxi)29"/>
      <sheetName val="IP24_RSB_CN29"/>
      <sheetName val="SK371_(PV20140226)降密方案29"/>
      <sheetName val="SK371_(PV20140226)_29"/>
      <sheetName val="SK371_(PV1)29"/>
      <sheetName val="KC_FOAM29"/>
      <sheetName val="B753__PV29"/>
      <sheetName val="B81C_(广州)29"/>
      <sheetName val="D2SC_PV29"/>
      <sheetName val="D2SC_DV29"/>
      <sheetName val="B753__PV_(2)29"/>
      <sheetName val="TFC_MY1429"/>
      <sheetName val="ZP11_EU29"/>
      <sheetName val="SGM318_(3)29"/>
      <sheetName val="SGM318_(2)29"/>
      <sheetName val="IP21_MCE29"/>
      <sheetName val="SK253_SB(M-A_ENTRY_SB)29"/>
      <sheetName val="Model_S_FL(SK461)29"/>
      <sheetName val="LAVIDA_DERIVAT29"/>
      <sheetName val="Model_A_TAXI29"/>
      <sheetName val="SGM258_MY1329"/>
      <sheetName val="New_Model_A2013030429"/>
      <sheetName val="New_Model_A2012092129"/>
      <sheetName val="New_Model_A29"/>
      <sheetName val="New_Model_A降密29"/>
      <sheetName val="IP22_EU&amp;UK29"/>
      <sheetName val="T4NA(2CN)_(2)29"/>
      <sheetName val="GAMMA_SUV29"/>
      <sheetName val="Model_H_GTI29"/>
      <sheetName val="New_Lavida29"/>
      <sheetName val="Model_A29"/>
      <sheetName val="IP22_CN_L-CAR29"/>
      <sheetName val="SGM201_R3_ISS29"/>
      <sheetName val="Model_S_MP1229"/>
      <sheetName val="Model_F_FL29"/>
      <sheetName val="Model_H_Cross29"/>
      <sheetName val="New_Model_K29"/>
      <sheetName val="ZP11_MG29"/>
      <sheetName val="List_Data29"/>
      <sheetName val="Material_Tables29"/>
      <sheetName val="Weld_Tool29"/>
      <sheetName val="BOM_Input29"/>
      <sheetName val="Parts_List29"/>
      <sheetName val="Data_010129"/>
      <sheetName val="ECN-Mold_Progress29"/>
      <sheetName val="ALL_PARTS_PRICE_LIST29"/>
      <sheetName val="_DATA29"/>
      <sheetName val="表5-2_地区別CO2排出実績29"/>
      <sheetName val="Ass'y-A_(Day)29"/>
      <sheetName val="Annual_Sales28"/>
      <sheetName val="BU_Summary_Data29"/>
      <sheetName val="minimum_lot_size29"/>
      <sheetName val="Interior_Trim29"/>
      <sheetName val="VIM_Data29"/>
      <sheetName val="X61B_ZH2E_L1_#129"/>
      <sheetName val="Part_by_Part29"/>
      <sheetName val="Stock_Price29"/>
      <sheetName val="진행_DATA_(2)29"/>
      <sheetName val="Vol_&amp;_Assumpt29"/>
      <sheetName val="Roll_Out_-_Limit29"/>
      <sheetName val="Specific_Data29"/>
      <sheetName val="Input_Sheet29"/>
      <sheetName val="Plant_Data28"/>
      <sheetName val="Key_Function_in_Master_FMEA28"/>
      <sheetName val="Sales_by_Customer28"/>
      <sheetName val="094W原紙_28"/>
      <sheetName val="702_515_881t28"/>
      <sheetName val="Data_Table28"/>
      <sheetName val="4__Project_Plan28"/>
      <sheetName val="contract_AGER28"/>
      <sheetName val="contract_APOR28"/>
      <sheetName val="market_AGER28"/>
      <sheetName val="market_APOR28"/>
      <sheetName val="JCAE_Sale_Price28"/>
      <sheetName val="R_FJS_CAR_(old)28"/>
      <sheetName val="Process_means29"/>
      <sheetName val="Fixture_List29"/>
      <sheetName val="Sheet6_(3)28"/>
      <sheetName val="Customer_Part_Approval29"/>
      <sheetName val="Development_Start29"/>
      <sheetName val="Final_Production_Release29"/>
      <sheetName val="FUNCTION_CHART28"/>
      <sheetName val="Income_Statem29"/>
      <sheetName val="Mechanical_Handle_Grained29"/>
      <sheetName val="信息费用预算表(A4)_28"/>
      <sheetName val="01_3_28現在28"/>
      <sheetName val="Incr_Inv_Tool28"/>
      <sheetName val="HL_extract28"/>
      <sheetName val="CHHS_AVSS628"/>
      <sheetName val="Budget_base28"/>
      <sheetName val="FACT_B29"/>
      <sheetName val="Notice_Link29"/>
      <sheetName val="ALPL_03051429"/>
      <sheetName val="contents_(English)28"/>
      <sheetName val="設変通知書_(E)28"/>
      <sheetName val="Rev_#1_&amp;_#228"/>
      <sheetName val="IVP_und_Afa28"/>
      <sheetName val="Full_list_02042528"/>
      <sheetName val="Ref_IMM_Sizes28"/>
      <sheetName val="Prog_INFO28"/>
      <sheetName val="Format_info28"/>
      <sheetName val="?d?l??_(full-SUV)28"/>
      <sheetName val="RM_cost_Evapo_Standarti29"/>
      <sheetName val="RS_Sound_Add__Module29"/>
      <sheetName val="AM_6M_9428"/>
      <sheetName val="ｺｽﾄ比較_(総括)28"/>
      <sheetName val="工程別見積り_(SP)28"/>
      <sheetName val="IAC_Quote_Processes28"/>
      <sheetName val="Sq_Area_INPUT28"/>
      <sheetName val="part_list_C528"/>
      <sheetName val="140N_Part_Local_(SE)28"/>
      <sheetName val="issue_destination28"/>
      <sheetName val="PSA_T728"/>
      <sheetName val="cycle_time_reduction29"/>
      <sheetName val="Base_Info29"/>
      <sheetName val="Cómputo_B28"/>
      <sheetName val="0_Cuota28"/>
      <sheetName val="LPIM_BLK_CALC28"/>
      <sheetName val="ASSET_PLAN28"/>
      <sheetName val="_Cycle_Times28"/>
      <sheetName val="DIE_CUT_ROLL_CALC28"/>
      <sheetName val="EFFICIENCY_VS_VOLUME28"/>
      <sheetName val="TOOL_INFO28"/>
      <sheetName val="Marea_MY28"/>
      <sheetName val="Brava-o_MY28"/>
      <sheetName val="P_TO28"/>
      <sheetName val="Part_Pictorials28"/>
      <sheetName val="Reference_28"/>
      <sheetName val="645a_9-18_PTO_4_328"/>
      <sheetName val="GG_S&amp;O_List28"/>
      <sheetName val="Operating_Plan_Changes28"/>
      <sheetName val="costes_internos28"/>
      <sheetName val="TMMI_SEQUOIA_201128"/>
      <sheetName val="Issues_log28"/>
      <sheetName val="A3C_Data28"/>
      <sheetName val="勤務ｼﾌﾄﾍﾞｰｽ表_下期28"/>
      <sheetName val="Poland_HL28"/>
      <sheetName val="Chart_Data_Formulas28"/>
      <sheetName val="Just_for_calculation28"/>
      <sheetName val="Barcode_D&amp;F28"/>
      <sheetName val="PN_LIST_(2)28"/>
      <sheetName val="PN_LIST_P33B28"/>
      <sheetName val="_48810真_xl28"/>
      <sheetName val="_48810真_xls28"/>
      <sheetName val="Sheet1_(2)28"/>
      <sheetName val="61B_(J)28"/>
      <sheetName val="X61B_(E)28"/>
      <sheetName val="Invoice_Aging28"/>
      <sheetName val="Open_AP28"/>
      <sheetName val="００･ＤＥ_Ｍ６２28"/>
      <sheetName val="Rubriques_MC28"/>
      <sheetName val="Hyp_DDRH28"/>
      <sheetName val="A-B(exp_)28"/>
      <sheetName val="_d_l___(full-SUV)28"/>
      <sheetName val="FmｸﾞﾗﾌVer_028"/>
      <sheetName val="参考_人員調査表28"/>
      <sheetName val="Cooling_Unit28"/>
      <sheetName val="GLOBAL_POWERTRAIN28"/>
      <sheetName val="PIC_PSI28"/>
      <sheetName val="HS_HB_NE_dr_128"/>
      <sheetName val="Forração_PP_DE28"/>
      <sheetName val="Exploded_End_Items28"/>
      <sheetName val="차체_품안표28"/>
      <sheetName val="CUSTOMER_(DETAIL)28"/>
      <sheetName val="Parameters_SSR28"/>
      <sheetName val="PCQIS_Warrty_data28"/>
      <sheetName val="Données_transversales_pays28"/>
      <sheetName val="Sheet1_(7)28"/>
      <sheetName val="OPER__SPECS28"/>
      <sheetName val="RAW_MATERIAL28"/>
      <sheetName val="尾门板总成_28"/>
      <sheetName val="Cap'l_Input28"/>
      <sheetName val="(7__FR_&amp;_RR_axle_mass)28"/>
      <sheetName val="Pre-concept_AX028"/>
      <sheetName val="_48810真_xl__Glcest28"/>
      <sheetName val="_48810真_xls____28"/>
      <sheetName val="[48810真_xl??Glcest28"/>
      <sheetName val="[48810真_xls????28"/>
      <sheetName val="Point_228"/>
      <sheetName val="set_date28"/>
      <sheetName val="Eflex_bom28"/>
      <sheetName val="Cal_Mat_TB28"/>
      <sheetName val="dongia_(2)28"/>
      <sheetName val="P_2_VAR組合せ表28"/>
      <sheetName val="New_Prices28"/>
      <sheetName val="PL_BS_CF28"/>
      <sheetName val="2_대외공문28"/>
      <sheetName val="Drop_downs28"/>
      <sheetName val="4-Series_-_Control_Model28"/>
      <sheetName val="DEC_EO28"/>
      <sheetName val="C214_9306#2528"/>
      <sheetName val="PS41_0406_KD28"/>
      <sheetName val="總檔__(2)28"/>
      <sheetName val="FUEL_FILLER28"/>
      <sheetName val="040_削除28"/>
      <sheetName val="140_loabor25"/>
      <sheetName val="040_適用車種コード情報25"/>
      <sheetName val="CBD_Kolben25"/>
      <sheetName val="Customer_Claim_Year25"/>
      <sheetName val="C3_N_DC改造投資25"/>
      <sheetName val="Sum_Defect_OFF-LINE_GMI70025"/>
      <sheetName val="Lesson_Lern25"/>
      <sheetName val="Main_Model25"/>
      <sheetName val="サイクル_Cell_ID25"/>
      <sheetName val="SWS_MSG25"/>
      <sheetName val="Cost_201824"/>
      <sheetName val="Sheet_025"/>
      <sheetName val="Sheet_4_VTL25"/>
      <sheetName val="TB_Jan-Dec9625"/>
      <sheetName val="Managerial_Remuneration-Dec9625"/>
      <sheetName val="---_(2)25"/>
      <sheetName val="Waterfall__0_Toolb25"/>
      <sheetName val="PO_&amp;_SA_List25"/>
      <sheetName val="Start_Here25"/>
      <sheetName val="GRN_Report_0706-_030725"/>
      <sheetName val="Division__24"/>
      <sheetName val="2_????24"/>
      <sheetName val="Daily_1_124"/>
      <sheetName val="HE_BASE24"/>
      <sheetName val="DATA_SHEET24"/>
      <sheetName val="hvac_00_defect24"/>
      <sheetName val="GB-IC_Villingen_GG24"/>
      <sheetName val="Package_Presentation24"/>
      <sheetName val="Business_Plan24"/>
      <sheetName val="Burden_280024"/>
      <sheetName val="GMX_00224"/>
      <sheetName val="Sub-commodity_List24"/>
      <sheetName val="Volume_Hypothesis24"/>
      <sheetName val="Costing_Wave_2_STT24"/>
      <sheetName val="BoM_(Wave_2)24"/>
      <sheetName val="1_28_08_450pm24"/>
      <sheetName val="FDR_BUDGET_2001_EISENACH24"/>
      <sheetName val="48810真_xls24"/>
      <sheetName val="RBC_(RNMP-005)24"/>
      <sheetName val="RNMP16_(2)24"/>
      <sheetName val="NNMP-003-K2_Ph124"/>
      <sheetName val="Blocking_Project24"/>
      <sheetName val="XBA_MY-19_Regulation-RNMP-01624"/>
      <sheetName val="Income_Statement24"/>
      <sheetName val="R_Specific_request_24"/>
      <sheetName val="COVER_RL_RECLINING24"/>
      <sheetName val="00_DOWNLOAD24"/>
      <sheetName val="Slide_core24"/>
      <sheetName val="Other_lifter24"/>
      <sheetName val="Tilted_lifter24"/>
      <sheetName val="TPM_Sheet24"/>
      <sheetName val="Current_Status24"/>
      <sheetName val="Man_power24"/>
      <sheetName val="aux_200424"/>
      <sheetName val="wip-Dec_24"/>
      <sheetName val="Balance_Sheet24"/>
      <sheetName val="Fixed_Assets24"/>
      <sheetName val="LCL_GENT0_4444,1_8JPN24"/>
      <sheetName val="Functional_Milest_#3_Checklis24"/>
      <sheetName val="Input_of_fleet_retail_vol__24"/>
      <sheetName val="General_Data24"/>
      <sheetName val="INVEST_LIST24"/>
      <sheetName val="QOS_Graph24"/>
      <sheetName val="Offshoring_MODEL24"/>
      <sheetName val="Multiple_Choice_Data24"/>
      <sheetName val="Program_Effort_matrix24"/>
      <sheetName val="Data_Source24"/>
      <sheetName val="Data_Validation24"/>
      <sheetName val="Program_Data24"/>
      <sheetName val="Representative_24"/>
      <sheetName val="Exploded-FRT_DR24"/>
      <sheetName val="Exploded-RR_DR24"/>
      <sheetName val="Flow_Chart24"/>
      <sheetName val="Single_Part24"/>
      <sheetName val="Take_rate_Calc24"/>
      <sheetName val="Concept_IDS24"/>
      <sheetName val="Skin_Yield24"/>
      <sheetName val="CP_Description24"/>
      <sheetName val="CP_Instructions24"/>
      <sheetName val="Injected_Parts_List24"/>
      <sheetName val="Template_Log24"/>
      <sheetName val="IMM_selection_table24"/>
      <sheetName val="IMM_START-UP_(6)24"/>
      <sheetName val="IMM_START-UP_(5)24"/>
      <sheetName val="IMM_START-UP_(4)24"/>
      <sheetName val="IMM_START-UP_(3)24"/>
      <sheetName val="IMM_START-UP_(2)24"/>
      <sheetName val="MOTOc____ご__x005f_x0012___x005f_x0012____49"/>
      <sheetName val="MOTOc_ࠀ_笰ごꒈ_x005f_x0012_ꐸ_x005f_x0012_뜝瞮_25"/>
      <sheetName val="MOTOc____ご__x005f_x0012___x005f_x0012____50"/>
      <sheetName val="MOTOc_ࠀ笰ごꒈ_x005f_x0012_ꐸ_x005f_x0012_뜝瞮猰ご25"/>
      <sheetName val="pad_assy24"/>
      <sheetName val="Pre_24"/>
      <sheetName val="Inv_24"/>
      <sheetName val="3_結果まとめ24"/>
      <sheetName val="att_1_2_NMUK_REQUIREMENTS24"/>
      <sheetName val="{Ref}_Hitachi_report_Q-Us_24"/>
      <sheetName val="Profile_EUR_OUTPUT24"/>
      <sheetName val="Profile_UK24"/>
      <sheetName val="972低減_10月24"/>
      <sheetName val="Cover_&amp;_list24"/>
      <sheetName val="P5_VC_Vehicle_Spec24"/>
      <sheetName val="MOTOc_?_?ご?_x005f_x0012_?_x005f_x0012_??_38"/>
      <sheetName val="MOTOc_?_?ご?_x005f_x0012_?_x005f_x0012_??_39"/>
      <sheetName val="WTC_BODY一覧原紙24"/>
      <sheetName val="RX3_CBU24"/>
      <sheetName val="Update_6_0124"/>
      <sheetName val="THAI向け_INST24"/>
      <sheetName val="MEX向け_INST24"/>
      <sheetName val="MEX向け_INST_PACKING_LIST24"/>
      <sheetName val="Parts_Requiring_Orders24"/>
      <sheetName val="BOP_List24"/>
      <sheetName val="Raw_Mat_List24"/>
      <sheetName val="Inflation_per_year24"/>
      <sheetName val="[48810真_xl24"/>
      <sheetName val="[48810真_x̊24"/>
      <sheetName val="[48810真_xls10"/>
      <sheetName val="Price_List4"/>
      <sheetName val="june add-del- july 3 bkts4.6.01"/>
      <sheetName val="Supplier Master IF"/>
      <sheetName val="Accessaries(all)"/>
      <sheetName val="DEMS"/>
      <sheetName val="Valeurs"/>
      <sheetName val="[48810真_x̊̔  RSB_CN"/>
      <sheetName val="RFQ_SheetList"/>
      <sheetName val="I101"/>
      <sheetName val="損益分岐点"/>
      <sheetName val="Approved"/>
      <sheetName val="RESUMEN"/>
      <sheetName val="204比較"/>
      <sheetName val="ALT國內材資料庫"/>
      <sheetName val="AG 9月採購基價(96年 from)(外幣) "/>
      <sheetName val="當月分析"/>
      <sheetName val="TB"/>
      <sheetName val="貼り付けﾃﾞｰﾀ"/>
      <sheetName val="ﾄﾞﾗｲﾌﾞ鋳造"/>
      <sheetName val="CDP"/>
      <sheetName val="RMC Budget"/>
      <sheetName val="존4"/>
      <sheetName val="Master List (ม.ค.-มี.ค)"/>
      <sheetName val="ทรัพย์ประจำระหว่างทำ"/>
      <sheetName val="Month"/>
      <sheetName val="酒井"/>
      <sheetName val="動特性"/>
      <sheetName val="動特性150℃"/>
      <sheetName val="静特性125℃"/>
      <sheetName val="input(集計)"/>
      <sheetName val="127 4月命令"/>
      <sheetName val="DDリスト"/>
      <sheetName val="設置場所"/>
      <sheetName val="機種コード"/>
      <sheetName val="部門マスタ"/>
      <sheetName val="資産区分"/>
      <sheetName val="IGBT_CT"/>
      <sheetName val="リスト①"/>
      <sheetName val="貼り付き推移"/>
      <sheetName val="グラフデータ"/>
      <sheetName val="1. Rs-Isc特性実測結果(50A品)"/>
      <sheetName val="原紙(説明用)"/>
      <sheetName val="原紙(通常)"/>
      <sheetName val="スキルマップ（個人）"/>
      <sheetName val="1NE"/>
      <sheetName val="2NE"/>
      <sheetName val="3NE"/>
      <sheetName val="4NE"/>
      <sheetName val="様式1-4"/>
      <sheetName val="様式1-4_解答"/>
      <sheetName val="PI塗布(外観含む)"/>
      <sheetName val="ひな型-2_スキル一覧"/>
      <sheetName val="ひな型-3（編集）_工程毎スキル"/>
      <sheetName val="内箱紐付け梱包  (参考)"/>
      <sheetName val="最終外観検査(参考)"/>
      <sheetName val="Breakeven_Analysis1"/>
      <sheetName val="Test_cost_oversea1"/>
      <sheetName val="BSI_ขายให้_TM"/>
      <sheetName val="Old_2002"/>
      <sheetName val="[48810真_xlGlcest1"/>
      <sheetName val="Breakeven_Analysis2"/>
      <sheetName val="Test_cost_oversea2"/>
      <sheetName val="Trial_Balance1"/>
      <sheetName val="金型申入書ﾃﾞｰﾀ(05_7～)1"/>
      <sheetName val="直納ASSY_全品番1"/>
      <sheetName val="GBY_C企1"/>
      <sheetName val="ホストインタフェース設定表_(FC-CA)_1"/>
      <sheetName val="7_(3)1"/>
      <sheetName val="OB_12M_MVG1"/>
      <sheetName val="Cad_Fornec1"/>
      <sheetName val="Preco_YMDA1"/>
      <sheetName val="73(下)省人実績表_1"/>
      <sheetName val="72直直明細_下1"/>
      <sheetName val="BSI_ขายให้_TM1"/>
      <sheetName val="Old_20021"/>
      <sheetName val="2nd_row_JIT3"/>
      <sheetName val="qad_TB3"/>
      <sheetName val="Kautex_4WD_St_IV_P&amp;D3"/>
      <sheetName val="Sachs_FL_WHL3"/>
      <sheetName val="#ofclose__xl3"/>
      <sheetName val="3-Etudes_SCG3"/>
      <sheetName val="Page_14-A3"/>
      <sheetName val="Dashboard_Database3"/>
      <sheetName val="31_12_033"/>
      <sheetName val="CUSTOMER_GROUP_WISE2"/>
      <sheetName val="Material_prices2"/>
      <sheetName val="Menu_Tables_and_Look-ups1"/>
      <sheetName val="Pigtail_Termination_Cap_CNBU1"/>
      <sheetName val="vlookup_references1"/>
      <sheetName val="BU_name1"/>
      <sheetName val="Monthly_Report_-_Author�_kdifi1"/>
      <sheetName val="project_range1"/>
      <sheetName val="Drop-down_Menu1"/>
      <sheetName val="Summary_by_Product1"/>
      <sheetName val="drp_down1"/>
      <sheetName val="Labor_cost_model1"/>
      <sheetName val="List_option1"/>
      <sheetName val="Gold_finger_inspection1"/>
      <sheetName val="[48810真_xlGlcest2"/>
      <sheetName val="客户产品损益明细"/>
      <sheetName val="流动资金分析"/>
      <sheetName val="เงินกู้ธนชาติ"/>
      <sheetName val="เงินกู้ MGC"/>
      <sheetName val="AUGUST 09"/>
      <sheetName val="23rd"/>
      <sheetName val="TotNA"/>
      <sheetName val="__Parameters"/>
      <sheetName val="XRates"/>
      <sheetName val="Tech Spec"/>
      <sheetName val="조견표"/>
      <sheetName val="첨부5"/>
      <sheetName val="PR ACTUALS-FORECAST"/>
      <sheetName val="資繰"/>
      <sheetName val="b`lx@lV"/>
      <sheetName val="B053_(990701)공정실적PP%계산"/>
      <sheetName val="carrier package prdctn smry"/>
      <sheetName val="90"/>
      <sheetName val="40"/>
      <sheetName val="50"/>
      <sheetName val="60"/>
      <sheetName val="70"/>
      <sheetName val="camera_10"/>
      <sheetName val="대외공문"/>
      <sheetName val="Program Summary"/>
      <sheetName val="RD제품개발투자비(매가)"/>
      <sheetName val="DECORATION도금"/>
      <sheetName val="B.C."/>
      <sheetName val="W.C."/>
      <sheetName val="EX"/>
      <sheetName val="Console"/>
      <sheetName val="Service Parts Rejects (RPPM)"/>
      <sheetName val="Masterdata"/>
      <sheetName val="Burden exp"/>
      <sheetName val="軽戦略YOSHIMA"/>
      <sheetName val="リスト内容一覧"/>
      <sheetName val="Coating (A &amp; E-Coat)"/>
      <sheetName val="Weld Tooling"/>
      <sheetName val="Cost Input"/>
      <sheetName val="Rate-China"/>
      <sheetName val="THRU"/>
      <sheetName val="tesa_micro_hite7"/>
      <sheetName val="Calendar_097"/>
      <sheetName val="CASE_ASM7"/>
      <sheetName val="HEV_Price_Walk7"/>
      <sheetName val="X11C_Parts_List7"/>
      <sheetName val="SCS_III7"/>
      <sheetName val="Codes_-_NNA_-_04_27_01_logic7"/>
      <sheetName val="BOM_Compile7"/>
      <sheetName val="HKKalk280100_modifiziert7"/>
      <sheetName val="JIT_-_130_0007"/>
      <sheetName val="R_BOM_Model7"/>
      <sheetName val="JIT_-_266_0007"/>
      <sheetName val="Model_Sum_-_130_0007"/>
      <sheetName val="R_BOM_Subs7"/>
      <sheetName val="Overview_2_7"/>
      <sheetName val="Search_Conditions6"/>
      <sheetName val="Dep_11-12&lt;&gt;12mth_7"/>
      <sheetName val="TITLE_BLOCK6"/>
      <sheetName val="COMPOSITION_PARTS_BLOCK6"/>
      <sheetName val="10-1_Media7"/>
      <sheetName val="Front_Row_BOM7"/>
      <sheetName val="駆動_8"/>
      <sheetName val="Infl_(2)7"/>
      <sheetName val="Drop_Down_Lists6"/>
      <sheetName val="欧州_構想書集約7"/>
      <sheetName val="UU1_memo7"/>
      <sheetName val="Fuel_gauge_data_(V-up)7"/>
      <sheetName val="SPEC_NOTE_BLOCK(3)7"/>
      <sheetName val="MOTOc____ご__x005f_x005f_x005f_x0012___x0058"/>
      <sheetName val="MOTOc_ࠀ_笰ごꒈ_x005f_x005f_x005f_x0012_ꐸ_x0058"/>
      <sheetName val="MOTOc_ࠀ笰ごꒈ_x005f_x005f_x005f_x0012_ꐸ_x005f8"/>
      <sheetName val="TB_P127"/>
      <sheetName val="Dﾚﾝｼﾞ_AC=ON7"/>
      <sheetName val="Lighting_OP6"/>
      <sheetName val="Aftermarket_OP6"/>
      <sheetName val="Motorsport_OP6"/>
      <sheetName val="xDATA_(1)6"/>
      <sheetName val="Suggest_5_Day6"/>
      <sheetName val="Forjas,_Queretaro,_Mexico7"/>
      <sheetName val="R50_data-Summary_inhouse_assum7"/>
      <sheetName val="Exchange_Rate7"/>
      <sheetName val="TRACKING_MODEL6"/>
      <sheetName val="Sub-commodity_List_BOP6"/>
      <sheetName val="MBOM_FL_DP6"/>
      <sheetName val="MBOM_FR_DP6"/>
      <sheetName val="MBOM_RL_DP6"/>
      <sheetName val="MBOM_RR_DP6"/>
      <sheetName val="VW380_(2)6"/>
      <sheetName val="供应商联系表_(2)6"/>
      <sheetName val="EBOM_(2)6"/>
      <sheetName val="PP_(2)6"/>
      <sheetName val="表皮_(2)6"/>
      <sheetName val="表皮_(3)6"/>
      <sheetName val="表皮_(4)6"/>
      <sheetName val="PP_(3)6"/>
      <sheetName val="海天_(2)6"/>
      <sheetName val="PP_(4)6"/>
      <sheetName val="PP_(5)6"/>
      <sheetName val="PP_(6)6"/>
      <sheetName val="海天_(3)6"/>
      <sheetName val="PP_(博陆)6"/>
      <sheetName val="PP_(7)6"/>
      <sheetName val="ITW_6"/>
      <sheetName val="PP_(8)6"/>
      <sheetName val="Vigorougs_6"/>
      <sheetName val="PP_(博陆)_(2)6"/>
      <sheetName val="帅特龙_(2)6"/>
      <sheetName val="特雷姆_(2)6"/>
      <sheetName val="Country_rates5"/>
      <sheetName val="01_-_Jan005"/>
      <sheetName val="Requirements_Stocks8"/>
      <sheetName val="series_pricing8"/>
      <sheetName val="Consol_FS8"/>
      <sheetName val="PV6_3_5L_LX5_GMX1708"/>
      <sheetName val="L_EQ8"/>
      <sheetName val="数量詳細_3"/>
      <sheetName val="B2_S2_20063"/>
      <sheetName val="BOM6_5_036"/>
      <sheetName val="GRAPH_4軸_径Φ120_(2)6"/>
      <sheetName val="PRF_NEW6"/>
      <sheetName val="Cover_page6"/>
      <sheetName val="1)Wood_Shop4"/>
      <sheetName val="2)mold_shop4"/>
      <sheetName val="Mach_Costs4"/>
      <sheetName val="Mldg_Resin4"/>
      <sheetName val="Nissan's_spec5"/>
      <sheetName val="12_Characteristic(load_deflec)5"/>
      <sheetName val="Method_of_supply_and_picking6"/>
      <sheetName val="Front_CTH5"/>
      <sheetName val="Rear_CTH5"/>
      <sheetName val="Front_LTH5"/>
      <sheetName val="Rear_LTH5"/>
      <sheetName val="B-Car_Rates5"/>
      <sheetName val="Inflation_&amp;_Exchange5"/>
      <sheetName val="Component_Detail5"/>
      <sheetName val="Category_Code_5"/>
      <sheetName val="Line_Item_Detail_-_L42C095"/>
      <sheetName val="Activities_List5"/>
      <sheetName val="MONTHLY_JOB_HOUR5"/>
      <sheetName val="3業務分担俵(KT4-97_65"/>
      <sheetName val="P7_Impact_Torque_CVT_2WD_WGN5"/>
      <sheetName val="P6_Impact_Torque_CVT_2WD_VAN5"/>
      <sheetName val="#0_SPEC_&lt;JPN&gt;［1］案3"/>
      <sheetName val="Volume_information3"/>
      <sheetName val="Drop_down_List3"/>
      <sheetName val="FEP_Lookup3"/>
      <sheetName val="DATA_NORMAL3"/>
      <sheetName val="Pivot_Actual3"/>
      <sheetName val="Pivot_Forecast3"/>
      <sheetName val="Listing_Ki_(liste)3"/>
      <sheetName val="ADC_&amp;_MAC3"/>
      <sheetName val="BOM_Dashboard3"/>
      <sheetName val="CHART_COST_n_GM3"/>
      <sheetName val="khung_ten_TD3"/>
      <sheetName val="(m)_Currency3"/>
      <sheetName val="OEE_Machine3"/>
      <sheetName val="TOTAL_LIST4"/>
      <sheetName val="1020_FF3"/>
      <sheetName val="3_0Lmin_80degC_N=23"/>
      <sheetName val="3_0Lmin_80degC_N=33"/>
      <sheetName val="SUB_KD_21"/>
      <sheetName val="HDL-No_6(E2279_382)1"/>
      <sheetName val="NM_Cash_SUMMARY3"/>
      <sheetName val="Issue_#_and_Title3"/>
      <sheetName val="08_Engineering_hours_summary4"/>
      <sheetName val="Annexure_G4"/>
      <sheetName val="Sch1_-_P&amp;L_Summary4"/>
      <sheetName val="Sch2_-_BalSht_Summary4"/>
      <sheetName val="Sch3_-_CFlow_Summary4"/>
      <sheetName val="Application-Keys_(MBS)1"/>
      <sheetName val="neues_Synchronkonzept1"/>
      <sheetName val="F_ﾎﾞｰﾙﾍﾞｱﾘﾝｸﾞ2"/>
      <sheetName val="稼動実績表__3"/>
      <sheetName val="User's_guidelines1"/>
      <sheetName val="Distribution_list1"/>
      <sheetName val="email_comments1"/>
      <sheetName val="Launch_Scorecard1"/>
      <sheetName val="Mandatories_graphs1"/>
      <sheetName val="Additional_Graph1"/>
      <sheetName val="VCM_Plan1"/>
      <sheetName val="DATA_input_additional1"/>
      <sheetName val="DATA_input_scrap_quality_LB1"/>
      <sheetName val="DATA_input_T&amp;E_DL_Meist__Mocku1"/>
      <sheetName val="DATA_input_Logistics1"/>
      <sheetName val="General_rules1"/>
      <sheetName val="Rules_per_KPI1"/>
      <sheetName val="Mandatories_graphs_example1"/>
      <sheetName val="Assembly_Fixture_1"/>
      <sheetName val="VEC01-SK216_RHD-Welding_Too_(31"/>
      <sheetName val="Console_Welding_Fix1"/>
      <sheetName val="IMM-_TIMELINE1"/>
      <sheetName val="VEC01-SK216_RHD-Welding_Tool-11"/>
      <sheetName val="VEC01-SK216_RHD-Welding_Too_(21"/>
      <sheetName val="Paint_shop_timing-REV1"/>
      <sheetName val="Paint_shop_timing_(2)1"/>
      <sheetName val="SK_RHD_HT_ST_(2)1"/>
      <sheetName val="VWRHD_SUV_IMF_timing1"/>
      <sheetName val="Polymer_Logisitic_plan1"/>
      <sheetName val="P-B_Rel_design_walk1"/>
      <sheetName val="SK_271_RHD_AR_head_impact1"/>
      <sheetName val="PRC-SK216-_Overall_timing1"/>
      <sheetName val="PRC-SK216-_tool_timing1"/>
      <sheetName val="PRC_SK216_Summary1"/>
      <sheetName val="WK_40_-48_Walk_1"/>
      <sheetName val="PRICE_ADJ_(Project_Condition)4"/>
      <sheetName val="unit_cost4"/>
      <sheetName val="June_Chai4"/>
      <sheetName val="FR_FDR_W3"/>
      <sheetName val="Emergency_CR3"/>
      <sheetName val="P_&amp;_L3"/>
      <sheetName val="X02A_(DF)_TERMINAL_LIST3"/>
      <sheetName val="Net_Price_Position_-_Sheet_13"/>
      <sheetName val="Program_Support"/>
      <sheetName val="Master_Files1"/>
      <sheetName val="Synthése_vente1"/>
      <sheetName val="FR_SPR_適用線図1"/>
      <sheetName val="04_11_26-20000"/>
      <sheetName val="Sheet2_(2)"/>
      <sheetName val="Signature_-_User_manual"/>
      <sheetName val="B_+_W_+_B"/>
      <sheetName val="FS_PV_Plan"/>
      <sheetName val="HISI_Optik1"/>
      <sheetName val="HA6_-0132"/>
      <sheetName val="Stamping_PET"/>
      <sheetName val="Hot_Stamping"/>
      <sheetName val="Press_Selection"/>
      <sheetName val="ASF_INVENTORY1"/>
      <sheetName val="FORECAST_1"/>
      <sheetName val="KRISTY_FINAL1"/>
      <sheetName val="ADD_FORECAST(NEW_PRODUCTS)1"/>
      <sheetName val="JAN_FAINAL1"/>
      <sheetName val="ウエハ・チップテスト移管開始・完了確認書_Ver1_0"/>
      <sheetName val="検定方式一覧_"/>
      <sheetName val="_IBPL0001"/>
      <sheetName val="_48810真_x̊1"/>
      <sheetName val="2_____2"/>
      <sheetName val="MOTOc____ご_____&gt;ご"/>
      <sheetName val="MOTOc_ࠀ_笰ごꒈꐸ뜝瞮_猰ご"/>
      <sheetName val="MOTGc_ࠀ_笰ごꒈꐸ뜝瞮___"/>
      <sheetName val="Kalk__Kosten_Sim_"/>
      <sheetName val="TE_Zeiten"/>
      <sheetName val="ウォームUNIT区間0_05"/>
      <sheetName val="EXP_AC_CONV-MAIN1"/>
      <sheetName val="Dec_00"/>
      <sheetName val="summary_"/>
      <sheetName val="Var__Kosten_1999"/>
      <sheetName val="Ermittlung_Zeitdaten"/>
      <sheetName val="12_09_Fcst"/>
      <sheetName val="12_10_Bud"/>
      <sheetName val="IST_ACTUAL_EUR"/>
      <sheetName val="INVESTMENTS_NON_AP"/>
      <sheetName val="3__Price-Attachment1(4-6)_2_0"/>
      <sheetName val="Price-Attachment2_1_6_AT"/>
      <sheetName val="MOTOc_ࠀ_笰ごꒈꐸ뜝瞮_猰ごࠀ_ꒀ嘻瞦咚瞦_৿_ꑠ"/>
      <sheetName val="MOTOc_ࠀ_笰ごꒈꐸ뵓뜝瞮____猰ごࠀ_ꒀ嘻瞦咚瞦_"/>
      <sheetName val="MOTOc_ࠀ笰ごꒈꐸ뜝瞮_猰ごࠀꒀ嘻瞦咚瞦_یꑠ噍瞦"/>
      <sheetName val="MOTOc_ࠀ笰ごꒈꐸ뜝瞮_猰ごࠀꒀ嘻瞦咚瞦_৿ꑠ噍瞦"/>
      <sheetName val="MOTOc_ࠀ笰ごꒈꐸ뜝瞮_猰ごࠀꒀ嘻瞦咚瞦_۲ꑠ噍瞦"/>
      <sheetName val="[48810真_xls]__Fsnml2_bv1_2____2"/>
      <sheetName val="Info_essai"/>
      <sheetName val="Avensis+d_seg__in_&amp;_out_of_UK+F"/>
      <sheetName val="DO_TDR"/>
      <sheetName val="SUMMARY_(2)"/>
      <sheetName val="LIST_2R"/>
      <sheetName val="LIST_4R"/>
      <sheetName val="01_ADI_F"/>
      <sheetName val="02_CATUR"/>
      <sheetName val="03_SUPRI"/>
      <sheetName val="05_IMAM"/>
      <sheetName val="05_ALDY"/>
      <sheetName val="06_DWIYANTO"/>
      <sheetName val="04_INDRA0"/>
      <sheetName val="8_SITI"/>
      <sheetName val="ESM_ver2"/>
      <sheetName val="Process_Cost"/>
      <sheetName val="List_Line"/>
      <sheetName val="8_増減明細(資本)_Changes_in_Equity"/>
      <sheetName val="8_増減明細(資本)(組替)Changes_in_Equity"/>
      <sheetName val="3_剰余金計算書_Retained_Earnings"/>
      <sheetName val="表紙_Cover"/>
      <sheetName val="DOC"/>
      <sheetName val="FEED"/>
      <sheetName val="Breakeven Analysis Data"/>
      <sheetName val="VAVE推進"/>
      <sheetName val="Part Genealogy Report"/>
      <sheetName val="GF"/>
      <sheetName val="Part_list"/>
      <sheetName val="選択肢(印刷不要)"/>
      <sheetName val="金属スライド"/>
      <sheetName val="MOTOc__ご__x0012___x0012____ご___x0012_____"/>
      <sheetName val="MOTOc__ご__x0012___x0012____ご___x0012_______"/>
      <sheetName val="MOTOc__ご__x0012___x0012___&gt;ご___x0012_____"/>
      <sheetName val="MOTOc__ご__x0012___x0012___&gt;ご___x0012_______"/>
      <sheetName val="_48810真.xlGlcest"/>
      <sheetName val="_48810真.x̊̔_x000d__x000d_RSB CN"/>
      <sheetName val="_48810真_x̊̔  RSB_CN"/>
      <sheetName val="MM__‰v・_´‰___‰___針潤e¶__P"/>
      <sheetName val="DIEZEL____"/>
      <sheetName val="#0 SPEC &lt;JPN&gt;_1_案"/>
      <sheetName val="___,_______"/>
      <sheetName val="_48810真_x̊2"/>
      <sheetName val="2_____3"/>
      <sheetName val="_48810真_x̊3"/>
      <sheetName val="2_____4"/>
      <sheetName val="_48810真_x̊4"/>
      <sheetName val="2_____7"/>
      <sheetName val="_48810真_x̊7"/>
      <sheetName val="2_____5"/>
      <sheetName val="_48810真_x̊5"/>
      <sheetName val="2_____6"/>
      <sheetName val="_48810真_x̊6"/>
      <sheetName val="2_____8"/>
      <sheetName val="_48810真_x̊8"/>
      <sheetName val="2_____9"/>
      <sheetName val="_48810真_x̊9"/>
      <sheetName val="2_____10"/>
      <sheetName val="_48810真_x̊10"/>
      <sheetName val="2_____11"/>
      <sheetName val="_48810真_x̊11"/>
      <sheetName val="6.3.15複合環境試験A"/>
      <sheetName val="编号规则"/>
      <sheetName val="SOURCE"/>
      <sheetName val="購入希望小売価格×性・年齢"/>
      <sheetName val="0224投入ﾘｽﾄ"/>
      <sheetName val="Material_Input_Status32"/>
      <sheetName val="BOM_TOP32"/>
      <sheetName val="Kapitaleinsatz_&amp;_Umsatz32"/>
      <sheetName val="Herstellkosten_(Referenz)32"/>
      <sheetName val="Working_Capital32"/>
      <sheetName val="Seatbelt_Guides32"/>
      <sheetName val="Stowage_Tray32"/>
      <sheetName val="full_(2)31"/>
      <sheetName val="Vehicle_Parts_List32"/>
      <sheetName val="MPL_技連31"/>
      <sheetName val="342E_BLOCK31"/>
      <sheetName val="K440_can_wake-up_logic32"/>
      <sheetName val="Ideas_Entered31"/>
      <sheetName val="PRICE_STRAT_FOR_3F31"/>
      <sheetName val="J_or_E32"/>
      <sheetName val="MATRIZ_POR_AREA32"/>
      <sheetName val="Build_Sheets31"/>
      <sheetName val="問題課題(pattern_3)30"/>
      <sheetName val="TT_(13)31"/>
      <sheetName val="ebom_excel30"/>
      <sheetName val="qad_bom30"/>
      <sheetName val="Trim_Dev_Materials31"/>
      <sheetName val="Non_Labour_Forecast31"/>
      <sheetName val="Costed_Parts_Matrix31"/>
      <sheetName val="Engineering_Assumptions31"/>
      <sheetName val="Labour_Forecast31"/>
      <sheetName val="Default_Rates30"/>
      <sheetName val="After_Sales_Supplier_#'s30"/>
      <sheetName val="FY99_Volume30"/>
      <sheetName val="Sales_by_Customer29"/>
      <sheetName val="Plan_Sheet31"/>
      <sheetName val="New_DYNA31"/>
      <sheetName val="VAC_BLK_CALC_31"/>
      <sheetName val="Blank_AQR_(old)31"/>
      <sheetName val="CAP_PLAN31"/>
      <sheetName val="PKG_&amp;_FRT31"/>
      <sheetName val="PROCESS_INFO31"/>
      <sheetName val="Europe_PU-131"/>
      <sheetName val="Table_Master31"/>
      <sheetName val="Process_Summary31"/>
      <sheetName val="EPW_063031"/>
      <sheetName val="FB_sepa_S231"/>
      <sheetName val="JT3_0견적-구131"/>
      <sheetName val="Croisements_(Ai_-_Ej_-_Mk)_X831"/>
      <sheetName val="Report_Key31"/>
      <sheetName val="Original_ED&amp;D_summary31"/>
      <sheetName val="Total_Income_Statement31"/>
      <sheetName val="Price_J60E631"/>
      <sheetName val="Tooling_breakdown30"/>
      <sheetName val="ECN-Mold_Progress30"/>
      <sheetName val="Stock_Price30"/>
      <sheetName val="DV_Release30"/>
      <sheetName val="HPS_Slit_Coil_(Centralia)30"/>
      <sheetName val="Stamping_Tool_building_Hrs30"/>
      <sheetName val="Stamping_Burden30"/>
      <sheetName val="PN_LIST30"/>
      <sheetName val="F7_Custom_Service_Center_(CSC30"/>
      <sheetName val="F5_E1-TEI_30"/>
      <sheetName val="F5_Specific_expenses_Vol_Drop30"/>
      <sheetName val="F5_Specific_expenses30"/>
      <sheetName val="391_各30"/>
      <sheetName val="Vol_&amp;_Assumpt30"/>
      <sheetName val="진행_DATA_(2)30"/>
      <sheetName val="Roll_Out_-_Limit30"/>
      <sheetName val="Specific_Data30"/>
      <sheetName val="Input_Sheet30"/>
      <sheetName val="SU_BOM_2007121330"/>
      <sheetName val="E_TOPICS30"/>
      <sheetName val="Plant_Data29"/>
      <sheetName val="Japanese_Summary30"/>
      <sheetName val="LESCI_J7730"/>
      <sheetName val="Read_me_first30"/>
      <sheetName val="Antivol_D230"/>
      <sheetName val="表5-2_地区別CO2排出実績30"/>
      <sheetName val="IVP_und_Afa29"/>
      <sheetName val="DD96_1_1830"/>
      <sheetName val="Fert_ablauf30"/>
      <sheetName val="結果一覧_ｼｰﾄ30"/>
      <sheetName val="Inputs_and_Data31"/>
      <sheetName val="Full_list_02042529"/>
      <sheetName val="_DATA30"/>
      <sheetName val="342A_Block30"/>
      <sheetName val="Ideal_Cost30"/>
      <sheetName val="Laser_Weld30"/>
      <sheetName val="cc_0214_230030"/>
      <sheetName val="LOAD_HOURS30"/>
      <sheetName val="organization_data30"/>
      <sheetName val="Labor_cost30"/>
      <sheetName val="VIM_Data30"/>
      <sheetName val="PRIX_200930"/>
      <sheetName val="Interior_Trim30"/>
      <sheetName val="Product_Validation30"/>
      <sheetName val="List_Data30"/>
      <sheetName val="Sales_price30"/>
      <sheetName val="A10_(2)30"/>
      <sheetName val="POLO_H_GP30"/>
      <sheetName val="IP2X_MCE30"/>
      <sheetName val="VW321_(Lavida_taxi)30"/>
      <sheetName val="IP24_RSB_CN30"/>
      <sheetName val="SK371_(PV20140226)降密方案30"/>
      <sheetName val="SK371_(PV20140226)_30"/>
      <sheetName val="SK371_(PV1)30"/>
      <sheetName val="KC_FOAM30"/>
      <sheetName val="B753__PV30"/>
      <sheetName val="B81C_(广州)30"/>
      <sheetName val="D2SC_PV30"/>
      <sheetName val="D2SC_DV30"/>
      <sheetName val="B753__PV_(2)30"/>
      <sheetName val="TFC_MY1430"/>
      <sheetName val="ZP11_EU30"/>
      <sheetName val="SGM318_(3)30"/>
      <sheetName val="SGM318_(2)30"/>
      <sheetName val="IP21_MCE30"/>
      <sheetName val="SK253_SB(M-A_ENTRY_SB)30"/>
      <sheetName val="Model_S_FL(SK461)30"/>
      <sheetName val="LAVIDA_DERIVAT30"/>
      <sheetName val="Model_A_TAXI30"/>
      <sheetName val="SGM258_MY1330"/>
      <sheetName val="New_Model_A2013030430"/>
      <sheetName val="New_Model_A2012092130"/>
      <sheetName val="New_Model_A30"/>
      <sheetName val="New_Model_A降密30"/>
      <sheetName val="IP22_EU&amp;UK30"/>
      <sheetName val="T4NA(2CN)_(2)30"/>
      <sheetName val="GAMMA_SUV30"/>
      <sheetName val="Model_H_GTI30"/>
      <sheetName val="New_Lavida30"/>
      <sheetName val="Model_A30"/>
      <sheetName val="IP22_CN_L-CAR30"/>
      <sheetName val="SGM201_R3_ISS30"/>
      <sheetName val="Model_S_MP1230"/>
      <sheetName val="Model_F_FL30"/>
      <sheetName val="Model_H_Cross30"/>
      <sheetName val="New_Model_K30"/>
      <sheetName val="ZP11_MG30"/>
      <sheetName val="FUNCTION_CHART29"/>
      <sheetName val="X61B_ZH2E_L1_#130"/>
      <sheetName val="Part_by_Part30"/>
      <sheetName val="5_UPS_Data30"/>
      <sheetName val="Data_010130"/>
      <sheetName val="minimum_lot_size30"/>
      <sheetName val="Key_Function_in_Master_FMEA29"/>
      <sheetName val="Material_Tables30"/>
      <sheetName val="Weld_Tool30"/>
      <sheetName val="BOM_Input30"/>
      <sheetName val="Parts_List30"/>
      <sheetName val="ALL_PARTS_PRICE_LIST30"/>
      <sheetName val="Ass'y-A_(Day)30"/>
      <sheetName val="094W原紙_29"/>
      <sheetName val="Annual_Sales29"/>
      <sheetName val="Notice_Link30"/>
      <sheetName val="FACT_B30"/>
      <sheetName val="ALPL_03051430"/>
      <sheetName val="Ref_IMM_Sizes29"/>
      <sheetName val="Prog_INFO29"/>
      <sheetName val="702_515_881t29"/>
      <sheetName val="IAC_Quote_Processes29"/>
      <sheetName val="Sq_Area_INPUT29"/>
      <sheetName val="工程別見積り_(SP)29"/>
      <sheetName val="BU_Summary_Data30"/>
      <sheetName val="Data_Table29"/>
      <sheetName val="4__Project_Plan29"/>
      <sheetName val="contract_AGER29"/>
      <sheetName val="contract_APOR29"/>
      <sheetName val="market_AGER29"/>
      <sheetName val="market_APOR29"/>
      <sheetName val="JCAE_Sale_Price29"/>
      <sheetName val="R_FJS_CAR_(old)29"/>
      <sheetName val="Process_means30"/>
      <sheetName val="Fixture_List30"/>
      <sheetName val="Sheet6_(3)29"/>
      <sheetName val="Customer_Part_Approval30"/>
      <sheetName val="Development_Start30"/>
      <sheetName val="Final_Production_Release30"/>
      <sheetName val="Income_Statem30"/>
      <sheetName val="Mechanical_Handle_Grained30"/>
      <sheetName val="信息费用预算表(A4)_29"/>
      <sheetName val="01_3_28現在29"/>
      <sheetName val="Incr_Inv_Tool29"/>
      <sheetName val="HL_extract29"/>
      <sheetName val="CHHS_AVSS629"/>
      <sheetName val="Budget_base29"/>
      <sheetName val="issue_destination29"/>
      <sheetName val="PSA_T729"/>
      <sheetName val="contents_(English)29"/>
      <sheetName val="設変通知書_(E)29"/>
      <sheetName val="Rev_#1_&amp;_#229"/>
      <sheetName val="Format_info29"/>
      <sheetName val="?d?l??_(full-SUV)29"/>
      <sheetName val="RM_cost_Evapo_Standarti30"/>
      <sheetName val="RS_Sound_Add__Module30"/>
      <sheetName val="TMMI_SEQUOIA_201129"/>
      <sheetName val="Issues_log29"/>
      <sheetName val="cycle_time_reduction30"/>
      <sheetName val="Base_Info30"/>
      <sheetName val="Reference_29"/>
      <sheetName val="GG_S&amp;O_List29"/>
      <sheetName val="Operating_Plan_Changes29"/>
      <sheetName val="LPIM_BLK_CALC29"/>
      <sheetName val="ASSET_PLAN29"/>
      <sheetName val="_Cycle_Times29"/>
      <sheetName val="DIE_CUT_ROLL_CALC29"/>
      <sheetName val="EFFICIENCY_VS_VOLUME29"/>
      <sheetName val="TOOL_INFO29"/>
      <sheetName val="Marea_MY29"/>
      <sheetName val="Brava-o_MY29"/>
      <sheetName val="P_TO29"/>
      <sheetName val="Part_Pictorials29"/>
      <sheetName val="645a_9-18_PTO_4_329"/>
      <sheetName val="A3C_Data29"/>
      <sheetName val="勤務ｼﾌﾄﾍﾞｰｽ表_下期29"/>
      <sheetName val="140N_Part_Local_(SE)29"/>
      <sheetName val="part_list_C529"/>
      <sheetName val="Barcode_D&amp;F29"/>
      <sheetName val="Cómputo_B29"/>
      <sheetName val="0_Cuota29"/>
      <sheetName val="costes_internos29"/>
      <sheetName val="尾门板总成_29"/>
      <sheetName val="AM_6M_9429"/>
      <sheetName val="ｺｽﾄ比較_(総括)29"/>
      <sheetName val="Chart_Data_Formulas29"/>
      <sheetName val="Just_for_calculation29"/>
      <sheetName val="Forração_PP_DE29"/>
      <sheetName val="Exploded_End_Items29"/>
      <sheetName val="차체_품안표29"/>
      <sheetName val="CUSTOMER_(DETAIL)29"/>
      <sheetName val="Parameters_SSR29"/>
      <sheetName val="PCQIS_Warrty_data29"/>
      <sheetName val="OPER__SPECS29"/>
      <sheetName val="RAW_MATERIAL29"/>
      <sheetName val="Invoice_Aging29"/>
      <sheetName val="Open_AP29"/>
      <sheetName val="００･ＤＥ_Ｍ６２29"/>
      <sheetName val="FmｸﾞﾗﾌVer_029"/>
      <sheetName val="参考_人員調査表29"/>
      <sheetName val="Poland_HL29"/>
      <sheetName val="PN_LIST_(2)29"/>
      <sheetName val="PN_LIST_P33B29"/>
      <sheetName val="Sheet1_(7)29"/>
      <sheetName val="Sheet1_(2)29"/>
      <sheetName val="_48810真_xl29"/>
      <sheetName val="_48810真_xls29"/>
      <sheetName val="140_loabor26"/>
      <sheetName val="61B_(J)29"/>
      <sheetName val="X61B_(E)29"/>
      <sheetName val="Rubriques_MC29"/>
      <sheetName val="Hyp_DDRH29"/>
      <sheetName val="A-B(exp_)29"/>
      <sheetName val="_d_l___(full-SUV)29"/>
      <sheetName val="Cooling_Unit29"/>
      <sheetName val="Pre-concept_AX029"/>
      <sheetName val="Point_229"/>
      <sheetName val="(7__FR_&amp;_RR_axle_mass)29"/>
      <sheetName val="_48810真_xl__Glcest29"/>
      <sheetName val="_48810真_xls____29"/>
      <sheetName val="[48810真_xl??Glcest29"/>
      <sheetName val="[48810真_xls????29"/>
      <sheetName val="SWS_MSG26"/>
      <sheetName val="set_date29"/>
      <sheetName val="Données_transversales_pays29"/>
      <sheetName val="HS_HB_NE_dr_129"/>
      <sheetName val="Eflex_bom29"/>
      <sheetName val="GLOBAL_POWERTRAIN29"/>
      <sheetName val="PIC_PSI29"/>
      <sheetName val="Cal_Mat_TB29"/>
      <sheetName val="dongia_(2)29"/>
      <sheetName val="P_2_VAR組合せ表29"/>
      <sheetName val="New_Prices29"/>
      <sheetName val="PL_BS_CF29"/>
      <sheetName val="2_대외공문29"/>
      <sheetName val="C214_9306#2529"/>
      <sheetName val="Cost_201825"/>
      <sheetName val="Cap'l_Input29"/>
      <sheetName val="CBD_Kolben26"/>
      <sheetName val="Customer_Claim_Year26"/>
      <sheetName val="C3_N_DC改造投資26"/>
      <sheetName val="Sum_Defect_OFF-LINE_GMI70026"/>
      <sheetName val="Lesson_Lern26"/>
      <sheetName val="DATA_SHEET25"/>
      <sheetName val="040_適用車種コード情報26"/>
      <sheetName val="DEC_EO29"/>
      <sheetName val="Main_Model26"/>
      <sheetName val="サイクル_Cell_ID26"/>
      <sheetName val="Drop_downs29"/>
      <sheetName val="Division__25"/>
      <sheetName val="hvac_00_defect25"/>
      <sheetName val="TB_Jan-Dec9626"/>
      <sheetName val="Managerial_Remuneration-Dec9626"/>
      <sheetName val="---_(2)26"/>
      <sheetName val="Waterfall__0_Toolb26"/>
      <sheetName val="PO_&amp;_SA_List26"/>
      <sheetName val="Start_Here26"/>
      <sheetName val="GRN_Report_0706-_030726"/>
      <sheetName val="Sheet_026"/>
      <sheetName val="Sheet_4_VTL26"/>
      <sheetName val="Daily_1_125"/>
      <sheetName val="HE_BASE25"/>
      <sheetName val="Income_Statement25"/>
      <sheetName val="FDR_BUDGET_2001_EISENACH25"/>
      <sheetName val="48810真_xls25"/>
      <sheetName val="R_Specific_request_25"/>
      <sheetName val="1_28_08_450pm25"/>
      <sheetName val="2_????25"/>
      <sheetName val="040_削除29"/>
      <sheetName val="Package_Presentation25"/>
      <sheetName val="Business_Plan25"/>
      <sheetName val="Burden_280025"/>
      <sheetName val="GMX_00225"/>
      <sheetName val="Sub-commodity_List25"/>
      <sheetName val="Volume_Hypothesis25"/>
      <sheetName val="Costing_Wave_2_STT25"/>
      <sheetName val="BoM_(Wave_2)25"/>
      <sheetName val="Man_power25"/>
      <sheetName val="COVER_RL_RECLINING25"/>
      <sheetName val="00_DOWNLOAD25"/>
      <sheetName val="GB-IC_Villingen_GG25"/>
      <sheetName val="RBC_(RNMP-005)25"/>
      <sheetName val="RNMP16_(2)25"/>
      <sheetName val="NNMP-003-K2_Ph125"/>
      <sheetName val="Blocking_Project25"/>
      <sheetName val="XBA_MY-19_Regulation-RNMP-01625"/>
      <sheetName val="4-Series_-_Control_Model29"/>
      <sheetName val="PS41_0406_KD29"/>
      <sheetName val="FUEL_FILLER29"/>
      <sheetName val="總檔__(2)29"/>
      <sheetName val="Slide_core25"/>
      <sheetName val="Other_lifter25"/>
      <sheetName val="Tilted_lifter25"/>
      <sheetName val="att_1_2_NMUK_REQUIREMENTS25"/>
      <sheetName val="aux_200425"/>
      <sheetName val="Profile_EUR_OUTPUT25"/>
      <sheetName val="Profile_UK25"/>
      <sheetName val="972低減_10月25"/>
      <sheetName val="{Ref}_Hitachi_report_Q-Us_25"/>
      <sheetName val="Cover_&amp;_list25"/>
      <sheetName val="RX3_CBU25"/>
      <sheetName val="P5_VC_Vehicle_Spec25"/>
      <sheetName val="pad_assy25"/>
      <sheetName val="Pre_25"/>
      <sheetName val="TPM_Sheet25"/>
      <sheetName val="wip-Dec_25"/>
      <sheetName val="Balance_Sheet25"/>
      <sheetName val="Fixed_Assets25"/>
      <sheetName val="LCL_GENT0_4444,1_8JPN25"/>
      <sheetName val="Functional_Milest_#3_Checklis25"/>
      <sheetName val="Input_of_fleet_retail_vol__25"/>
      <sheetName val="General_Data25"/>
      <sheetName val="INVEST_LIST25"/>
      <sheetName val="QOS_Graph25"/>
      <sheetName val="Offshoring_MODEL25"/>
      <sheetName val="Multiple_Choice_Data25"/>
      <sheetName val="Program_Effort_matrix25"/>
      <sheetName val="Data_Source25"/>
      <sheetName val="Data_Validation25"/>
      <sheetName val="Program_Data25"/>
      <sheetName val="Representative_25"/>
      <sheetName val="Exploded-FRT_DR25"/>
      <sheetName val="Exploded-RR_DR25"/>
      <sheetName val="Flow_Chart25"/>
      <sheetName val="Single_Part25"/>
      <sheetName val="Take_rate_Calc25"/>
      <sheetName val="Concept_IDS25"/>
      <sheetName val="Skin_Yield25"/>
      <sheetName val="CP_Description25"/>
      <sheetName val="CP_Instructions25"/>
      <sheetName val="Injected_Parts_List25"/>
      <sheetName val="Template_Log25"/>
      <sheetName val="IMM_selection_table25"/>
      <sheetName val="IMM_START-UP_(6)25"/>
      <sheetName val="IMM_START-UP_(5)25"/>
      <sheetName val="IMM_START-UP_(4)25"/>
      <sheetName val="IMM_START-UP_(3)25"/>
      <sheetName val="IMM_START-UP_(2)25"/>
      <sheetName val="Parts_Requiring_Orders25"/>
      <sheetName val="BOP_List25"/>
      <sheetName val="Raw_Mat_List25"/>
      <sheetName val="Inflation_per_year25"/>
      <sheetName val="Current_Status25"/>
      <sheetName val="MOTOc____ご__x005f_x0012___x005f_x0012____51"/>
      <sheetName val="MOTOc_ࠀ_笰ごꒈ_x005f_x0012_ꐸ_x005f_x0012_뜝瞮_26"/>
      <sheetName val="MOTOc____ご__x005f_x0012___x005f_x0012____52"/>
      <sheetName val="MOTOc_ࠀ笰ごꒈ_x005f_x0012_ꐸ_x005f_x0012_뜝瞮猰ご26"/>
      <sheetName val="Inv_25"/>
      <sheetName val="3_結果まとめ25"/>
      <sheetName val="MOTOc_?_?ご?_x005f_x0012_?_x005f_x0012_??_40"/>
      <sheetName val="MOTOc_?_?ご?_x005f_x0012_?_x005f_x0012_??_41"/>
      <sheetName val="WTC_BODY一覧原紙25"/>
      <sheetName val="Update_6_0125"/>
      <sheetName val="THAI向け_INST25"/>
      <sheetName val="MEX向け_INST25"/>
      <sheetName val="MEX向け_INST_PACKING_LIST25"/>
      <sheetName val="[48810真_xl25"/>
      <sheetName val="[48810真_x̊25"/>
      <sheetName val="[48810真_xls11"/>
      <sheetName val="Price_List5"/>
      <sheetName val="data_35"/>
      <sheetName val="ocean_voyage35"/>
      <sheetName val="OPERATING_HEAD33"/>
      <sheetName val="Kind_of_Service32"/>
      <sheetName val="2004_Labor32"/>
      <sheetName val="Service_Coming32"/>
      <sheetName val="FF-RC-ST_Showa_Only31"/>
      <sheetName val="B053_(990701)공정실적PP%계산1"/>
      <sheetName val="Permanent_info"/>
      <sheetName val="UGDK_2005"/>
      <sheetName val="COGS_MFG_MB09_vs_R"/>
      <sheetName val="Loan_Amortization_Schedule"/>
      <sheetName val="Pareto_Top_RPN"/>
      <sheetName val="_48810真_xl_x005f_x0000__x005f_x0000_Glcest"/>
      <sheetName val="_48810真_xls_x005f_x0000__x005f_x0000__x0000"/>
      <sheetName val="Capex_JIT"/>
      <sheetName val="Bank_and_cash"/>
      <sheetName val="Financial_expenses"/>
      <sheetName val="Investment_income"/>
      <sheetName val="Long-term_Investment"/>
      <sheetName val="AR_and_bad_provision"/>
      <sheetName val="Advance_from_customer"/>
      <sheetName val="Advance_to_supplier"/>
      <sheetName val="6#公寓__"/>
      <sheetName val="Future_Act"/>
      <sheetName val="june_add-del-_july_3_bkts4_6_01"/>
      <sheetName val="Supplier_Master_IF"/>
      <sheetName val="[48810真_x̊̔__RSB_CN"/>
      <sheetName val="Burden_exp"/>
      <sheetName val="AUGUST_09"/>
      <sheetName val="เงินกู้_MGC"/>
      <sheetName val="Tech_Spec"/>
      <sheetName val="PR_ACTUALS-FORECAST"/>
      <sheetName val="carrier_package_prdctn_smry"/>
      <sheetName val="Program_Summary"/>
      <sheetName val="B_C_"/>
      <sheetName val="W_C_1"/>
      <sheetName val="Breakeven_Analysis_Data"/>
      <sheetName val="Service_Parts_Rejects_(RPPM)"/>
      <sheetName val="Volume &amp; Assumptions"/>
      <sheetName val="849E15(20010)"/>
      <sheetName val="A-67"/>
      <sheetName val="อยู่รวม ORG (new)2556"/>
      <sheetName val="매출"/>
      <sheetName val="New Co Su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 refreshError="1"/>
      <sheetData sheetId="550"/>
      <sheetData sheetId="551"/>
      <sheetData sheetId="552" refreshError="1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 refreshError="1"/>
      <sheetData sheetId="815" refreshError="1"/>
      <sheetData sheetId="816" refreshError="1"/>
      <sheetData sheetId="817" refreshError="1"/>
      <sheetData sheetId="818"/>
      <sheetData sheetId="819"/>
      <sheetData sheetId="820"/>
      <sheetData sheetId="821" refreshError="1"/>
      <sheetData sheetId="822" refreshError="1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/>
      <sheetData sheetId="1471"/>
      <sheetData sheetId="1472"/>
      <sheetData sheetId="1473"/>
      <sheetData sheetId="1474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/>
      <sheetData sheetId="1484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/>
      <sheetData sheetId="2074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 refreshError="1"/>
      <sheetData sheetId="2296" refreshError="1"/>
      <sheetData sheetId="2297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/>
      <sheetData sheetId="2313"/>
      <sheetData sheetId="2314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/>
      <sheetData sheetId="2418" refreshError="1"/>
      <sheetData sheetId="2419" refreshError="1"/>
      <sheetData sheetId="2420" refreshError="1"/>
      <sheetData sheetId="2421" refreshError="1"/>
      <sheetData sheetId="2422"/>
      <sheetData sheetId="2423"/>
      <sheetData sheetId="2424"/>
      <sheetData sheetId="2425"/>
      <sheetData sheetId="2426" refreshError="1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/>
      <sheetData sheetId="2533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 refreshError="1"/>
      <sheetData sheetId="3251" refreshError="1"/>
      <sheetData sheetId="3252" refreshError="1"/>
      <sheetData sheetId="3253" refreshError="1"/>
      <sheetData sheetId="3254"/>
      <sheetData sheetId="3255"/>
      <sheetData sheetId="3256"/>
      <sheetData sheetId="3257"/>
      <sheetData sheetId="3258"/>
      <sheetData sheetId="3259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 refreshError="1"/>
      <sheetData sheetId="3348" refreshError="1"/>
      <sheetData sheetId="3349" refreshError="1"/>
      <sheetData sheetId="3350"/>
      <sheetData sheetId="3351"/>
      <sheetData sheetId="3352" refreshError="1"/>
      <sheetData sheetId="3353" refreshError="1"/>
      <sheetData sheetId="3354" refreshError="1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/>
      <sheetData sheetId="3952"/>
      <sheetData sheetId="3953"/>
      <sheetData sheetId="3954"/>
      <sheetData sheetId="3955" refreshError="1"/>
      <sheetData sheetId="3956"/>
      <sheetData sheetId="3957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/>
      <sheetData sheetId="3964"/>
      <sheetData sheetId="3965"/>
      <sheetData sheetId="3966"/>
      <sheetData sheetId="3967"/>
      <sheetData sheetId="3968"/>
      <sheetData sheetId="3969" refreshError="1"/>
      <sheetData sheetId="3970" refreshError="1"/>
      <sheetData sheetId="3971" refreshError="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 refreshError="1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 refreshError="1"/>
      <sheetData sheetId="4216" refreshError="1"/>
      <sheetData sheetId="4217" refreshError="1"/>
      <sheetData sheetId="4218" refreshError="1"/>
      <sheetData sheetId="4219"/>
      <sheetData sheetId="4220"/>
      <sheetData sheetId="4221"/>
      <sheetData sheetId="4222"/>
      <sheetData sheetId="4223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/>
      <sheetData sheetId="4493"/>
      <sheetData sheetId="4494"/>
      <sheetData sheetId="4495"/>
      <sheetData sheetId="4496"/>
      <sheetData sheetId="4497"/>
      <sheetData sheetId="4498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/>
      <sheetData sheetId="5626"/>
      <sheetData sheetId="5627"/>
      <sheetData sheetId="5628"/>
      <sheetData sheetId="5629"/>
      <sheetData sheetId="5630"/>
      <sheetData sheetId="5631"/>
      <sheetData sheetId="5632" refreshError="1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/>
      <sheetData sheetId="5668"/>
      <sheetData sheetId="5669"/>
      <sheetData sheetId="5670"/>
      <sheetData sheetId="5671"/>
      <sheetData sheetId="5672"/>
      <sheetData sheetId="5673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/>
      <sheetData sheetId="5708"/>
      <sheetData sheetId="5709"/>
      <sheetData sheetId="5710"/>
      <sheetData sheetId="5711"/>
      <sheetData sheetId="5712"/>
      <sheetData sheetId="5713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 refreshError="1"/>
      <sheetData sheetId="9023" refreshError="1"/>
      <sheetData sheetId="9024" refreshError="1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/>
      <sheetData sheetId="11640" refreshError="1"/>
      <sheetData sheetId="11641" refreshError="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/>
      <sheetData sheetId="14482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/>
      <sheetData sheetId="14830"/>
      <sheetData sheetId="14831"/>
      <sheetData sheetId="14832"/>
      <sheetData sheetId="14833"/>
      <sheetData sheetId="14834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/>
      <sheetData sheetId="14918"/>
      <sheetData sheetId="14919"/>
      <sheetData sheetId="14920"/>
      <sheetData sheetId="14921"/>
      <sheetData sheetId="14922"/>
      <sheetData sheetId="14923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/>
      <sheetData sheetId="14941"/>
      <sheetData sheetId="14942"/>
      <sheetData sheetId="14943"/>
      <sheetData sheetId="14944"/>
      <sheetData sheetId="14945"/>
      <sheetData sheetId="14946"/>
      <sheetData sheetId="14947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/>
      <sheetData sheetId="14956"/>
      <sheetData sheetId="14957"/>
      <sheetData sheetId="14958"/>
      <sheetData sheetId="14959"/>
      <sheetData sheetId="14960"/>
      <sheetData sheetId="14961"/>
      <sheetData sheetId="14962"/>
      <sheetData sheetId="14963"/>
      <sheetData sheetId="14964"/>
      <sheetData sheetId="14965"/>
      <sheetData sheetId="14966"/>
      <sheetData sheetId="14967"/>
      <sheetData sheetId="14968"/>
      <sheetData sheetId="14969"/>
      <sheetData sheetId="14970"/>
      <sheetData sheetId="14971"/>
      <sheetData sheetId="14972"/>
      <sheetData sheetId="14973"/>
      <sheetData sheetId="14974"/>
      <sheetData sheetId="14975"/>
      <sheetData sheetId="14976"/>
      <sheetData sheetId="14977"/>
      <sheetData sheetId="14978"/>
      <sheetData sheetId="14979"/>
      <sheetData sheetId="14980"/>
      <sheetData sheetId="14981"/>
      <sheetData sheetId="14982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/>
      <sheetData sheetId="15028"/>
      <sheetData sheetId="15029"/>
      <sheetData sheetId="15030"/>
      <sheetData sheetId="15031"/>
      <sheetData sheetId="15032"/>
      <sheetData sheetId="15033"/>
      <sheetData sheetId="15034"/>
      <sheetData sheetId="15035"/>
      <sheetData sheetId="15036"/>
      <sheetData sheetId="15037"/>
      <sheetData sheetId="15038"/>
      <sheetData sheetId="15039"/>
      <sheetData sheetId="15040"/>
      <sheetData sheetId="15041"/>
      <sheetData sheetId="15042"/>
      <sheetData sheetId="15043"/>
      <sheetData sheetId="15044"/>
      <sheetData sheetId="15045"/>
      <sheetData sheetId="15046"/>
      <sheetData sheetId="15047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 refreshError="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/>
      <sheetData sheetId="15097" refreshError="1"/>
      <sheetData sheetId="15098" refreshError="1"/>
      <sheetData sheetId="15099" refreshError="1"/>
      <sheetData sheetId="15100" refreshError="1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/>
      <sheetData sheetId="15141"/>
      <sheetData sheetId="15142"/>
      <sheetData sheetId="15143"/>
      <sheetData sheetId="15144"/>
      <sheetData sheetId="15145"/>
      <sheetData sheetId="15146"/>
      <sheetData sheetId="15147"/>
      <sheetData sheetId="15148"/>
      <sheetData sheetId="15149"/>
      <sheetData sheetId="15150"/>
      <sheetData sheetId="15151"/>
      <sheetData sheetId="15152"/>
      <sheetData sheetId="15153"/>
      <sheetData sheetId="15154"/>
      <sheetData sheetId="15155"/>
      <sheetData sheetId="15156"/>
      <sheetData sheetId="15157"/>
      <sheetData sheetId="15158"/>
      <sheetData sheetId="15159"/>
      <sheetData sheetId="15160"/>
      <sheetData sheetId="15161"/>
      <sheetData sheetId="15162"/>
      <sheetData sheetId="15163"/>
      <sheetData sheetId="15164"/>
      <sheetData sheetId="15165"/>
      <sheetData sheetId="15166"/>
      <sheetData sheetId="15167"/>
      <sheetData sheetId="15168"/>
      <sheetData sheetId="15169"/>
      <sheetData sheetId="15170"/>
      <sheetData sheetId="15171"/>
      <sheetData sheetId="15172"/>
      <sheetData sheetId="15173"/>
      <sheetData sheetId="15174"/>
      <sheetData sheetId="15175"/>
      <sheetData sheetId="15176"/>
      <sheetData sheetId="15177"/>
      <sheetData sheetId="15178"/>
      <sheetData sheetId="15179"/>
      <sheetData sheetId="15180"/>
      <sheetData sheetId="15181"/>
      <sheetData sheetId="15182"/>
      <sheetData sheetId="15183"/>
      <sheetData sheetId="15184"/>
      <sheetData sheetId="15185"/>
      <sheetData sheetId="15186"/>
      <sheetData sheetId="15187"/>
      <sheetData sheetId="15188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/>
      <sheetData sheetId="15203"/>
      <sheetData sheetId="15204"/>
      <sheetData sheetId="15205"/>
      <sheetData sheetId="15206"/>
      <sheetData sheetId="15207"/>
      <sheetData sheetId="15208"/>
      <sheetData sheetId="15209"/>
      <sheetData sheetId="15210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/>
      <sheetData sheetId="15219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/>
      <sheetData sheetId="15242"/>
      <sheetData sheetId="15243"/>
      <sheetData sheetId="15244"/>
      <sheetData sheetId="15245"/>
      <sheetData sheetId="15246"/>
      <sheetData sheetId="15247"/>
      <sheetData sheetId="15248"/>
      <sheetData sheetId="15249"/>
      <sheetData sheetId="15250"/>
      <sheetData sheetId="15251"/>
      <sheetData sheetId="15252"/>
      <sheetData sheetId="15253"/>
      <sheetData sheetId="15254"/>
      <sheetData sheetId="15255"/>
      <sheetData sheetId="15256"/>
      <sheetData sheetId="15257"/>
      <sheetData sheetId="15258"/>
      <sheetData sheetId="15259"/>
      <sheetData sheetId="15260"/>
      <sheetData sheetId="15261"/>
      <sheetData sheetId="15262"/>
      <sheetData sheetId="15263"/>
      <sheetData sheetId="15264"/>
      <sheetData sheetId="15265"/>
      <sheetData sheetId="15266"/>
      <sheetData sheetId="15267"/>
      <sheetData sheetId="15268"/>
      <sheetData sheetId="15269"/>
      <sheetData sheetId="15270"/>
      <sheetData sheetId="15271"/>
      <sheetData sheetId="15272"/>
      <sheetData sheetId="15273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/>
      <sheetData sheetId="15308"/>
      <sheetData sheetId="15309"/>
      <sheetData sheetId="15310"/>
      <sheetData sheetId="15311"/>
      <sheetData sheetId="15312"/>
      <sheetData sheetId="15313"/>
      <sheetData sheetId="15314"/>
      <sheetData sheetId="15315"/>
      <sheetData sheetId="15316"/>
      <sheetData sheetId="15317"/>
      <sheetData sheetId="15318"/>
      <sheetData sheetId="15319"/>
      <sheetData sheetId="15320"/>
      <sheetData sheetId="15321"/>
      <sheetData sheetId="15322"/>
      <sheetData sheetId="15323"/>
      <sheetData sheetId="15324"/>
      <sheetData sheetId="15325"/>
      <sheetData sheetId="15326"/>
      <sheetData sheetId="15327"/>
      <sheetData sheetId="15328"/>
      <sheetData sheetId="15329"/>
      <sheetData sheetId="15330"/>
      <sheetData sheetId="15331"/>
      <sheetData sheetId="15332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/>
      <sheetData sheetId="15351"/>
      <sheetData sheetId="15352"/>
      <sheetData sheetId="15353"/>
      <sheetData sheetId="15354"/>
      <sheetData sheetId="15355"/>
      <sheetData sheetId="15356"/>
      <sheetData sheetId="15357"/>
      <sheetData sheetId="15358"/>
      <sheetData sheetId="15359"/>
      <sheetData sheetId="15360"/>
      <sheetData sheetId="15361"/>
      <sheetData sheetId="15362" refreshError="1"/>
      <sheetData sheetId="15363" refreshError="1"/>
      <sheetData sheetId="15364" refreshError="1"/>
      <sheetData sheetId="15365" refreshError="1"/>
      <sheetData sheetId="15366" refreshError="1"/>
      <sheetData sheetId="15367" refreshError="1"/>
      <sheetData sheetId="15368"/>
      <sheetData sheetId="15369" refreshError="1"/>
      <sheetData sheetId="15370" refreshError="1"/>
      <sheetData sheetId="15371" refreshError="1"/>
      <sheetData sheetId="15372" refreshError="1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 refreshError="1"/>
      <sheetData sheetId="15385" refreshError="1"/>
      <sheetData sheetId="15386" refreshError="1"/>
      <sheetData sheetId="15387" refreshError="1"/>
      <sheetData sheetId="15388" refreshError="1"/>
      <sheetData sheetId="15389" refreshError="1"/>
      <sheetData sheetId="15390" refreshError="1"/>
      <sheetData sheetId="15391" refreshError="1"/>
      <sheetData sheetId="15392" refreshError="1"/>
      <sheetData sheetId="15393" refreshError="1"/>
      <sheetData sheetId="15394" refreshError="1"/>
      <sheetData sheetId="15395" refreshError="1"/>
      <sheetData sheetId="15396" refreshError="1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/>
      <sheetData sheetId="15406"/>
      <sheetData sheetId="15407"/>
      <sheetData sheetId="15408"/>
      <sheetData sheetId="15409"/>
      <sheetData sheetId="15410"/>
      <sheetData sheetId="15411"/>
      <sheetData sheetId="15412"/>
      <sheetData sheetId="15413"/>
      <sheetData sheetId="15414"/>
      <sheetData sheetId="15415"/>
      <sheetData sheetId="15416"/>
      <sheetData sheetId="15417"/>
      <sheetData sheetId="15418"/>
      <sheetData sheetId="15419"/>
      <sheetData sheetId="15420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/>
      <sheetData sheetId="15429"/>
      <sheetData sheetId="15430"/>
      <sheetData sheetId="15431"/>
      <sheetData sheetId="15432"/>
      <sheetData sheetId="15433"/>
      <sheetData sheetId="15434"/>
      <sheetData sheetId="15435"/>
      <sheetData sheetId="15436"/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/>
      <sheetData sheetId="15446"/>
      <sheetData sheetId="15447"/>
      <sheetData sheetId="15448"/>
      <sheetData sheetId="15449"/>
      <sheetData sheetId="15450"/>
      <sheetData sheetId="15451"/>
      <sheetData sheetId="15452"/>
      <sheetData sheetId="15453"/>
      <sheetData sheetId="15454"/>
      <sheetData sheetId="15455"/>
      <sheetData sheetId="15456"/>
      <sheetData sheetId="15457"/>
      <sheetData sheetId="15458"/>
      <sheetData sheetId="15459"/>
      <sheetData sheetId="15460"/>
      <sheetData sheetId="15461"/>
      <sheetData sheetId="15462"/>
      <sheetData sheetId="15463"/>
      <sheetData sheetId="15464"/>
      <sheetData sheetId="15465"/>
      <sheetData sheetId="15466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/>
      <sheetData sheetId="15479"/>
      <sheetData sheetId="15480"/>
      <sheetData sheetId="15481"/>
      <sheetData sheetId="15482"/>
      <sheetData sheetId="15483"/>
      <sheetData sheetId="15484"/>
      <sheetData sheetId="15485"/>
      <sheetData sheetId="15486"/>
      <sheetData sheetId="15487"/>
      <sheetData sheetId="15488"/>
      <sheetData sheetId="15489"/>
      <sheetData sheetId="15490"/>
      <sheetData sheetId="15491"/>
      <sheetData sheetId="15492"/>
      <sheetData sheetId="15493"/>
      <sheetData sheetId="15494"/>
      <sheetData sheetId="15495"/>
      <sheetData sheetId="15496"/>
      <sheetData sheetId="15497"/>
      <sheetData sheetId="15498"/>
      <sheetData sheetId="15499"/>
      <sheetData sheetId="15500"/>
      <sheetData sheetId="15501"/>
      <sheetData sheetId="15502"/>
      <sheetData sheetId="15503"/>
      <sheetData sheetId="15504"/>
      <sheetData sheetId="15505"/>
      <sheetData sheetId="15506"/>
      <sheetData sheetId="15507"/>
      <sheetData sheetId="15508"/>
      <sheetData sheetId="15509"/>
      <sheetData sheetId="15510"/>
      <sheetData sheetId="15511"/>
      <sheetData sheetId="15512"/>
      <sheetData sheetId="15513"/>
      <sheetData sheetId="15514"/>
      <sheetData sheetId="15515"/>
      <sheetData sheetId="15516"/>
      <sheetData sheetId="15517"/>
      <sheetData sheetId="15518"/>
      <sheetData sheetId="15519"/>
      <sheetData sheetId="15520"/>
      <sheetData sheetId="15521"/>
      <sheetData sheetId="15522"/>
      <sheetData sheetId="15523"/>
      <sheetData sheetId="15524"/>
      <sheetData sheetId="15525"/>
      <sheetData sheetId="15526"/>
      <sheetData sheetId="15527"/>
      <sheetData sheetId="15528"/>
      <sheetData sheetId="15529"/>
      <sheetData sheetId="15530"/>
      <sheetData sheetId="15531"/>
      <sheetData sheetId="15532"/>
      <sheetData sheetId="15533"/>
      <sheetData sheetId="15534"/>
      <sheetData sheetId="15535"/>
      <sheetData sheetId="15536"/>
      <sheetData sheetId="15537"/>
      <sheetData sheetId="15538"/>
      <sheetData sheetId="15539"/>
      <sheetData sheetId="15540"/>
      <sheetData sheetId="15541"/>
      <sheetData sheetId="15542"/>
      <sheetData sheetId="15543"/>
      <sheetData sheetId="15544"/>
      <sheetData sheetId="15545"/>
      <sheetData sheetId="15546"/>
      <sheetData sheetId="15547"/>
      <sheetData sheetId="15548"/>
      <sheetData sheetId="15549"/>
      <sheetData sheetId="15550"/>
      <sheetData sheetId="1555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/>
      <sheetData sheetId="15590"/>
      <sheetData sheetId="15591"/>
      <sheetData sheetId="15592"/>
      <sheetData sheetId="15593"/>
      <sheetData sheetId="15594"/>
      <sheetData sheetId="15595"/>
      <sheetData sheetId="15596"/>
      <sheetData sheetId="15597"/>
      <sheetData sheetId="15598"/>
      <sheetData sheetId="15599"/>
      <sheetData sheetId="15600"/>
      <sheetData sheetId="15601"/>
      <sheetData sheetId="15602"/>
      <sheetData sheetId="15603"/>
      <sheetData sheetId="15604"/>
      <sheetData sheetId="15605"/>
      <sheetData sheetId="15606"/>
      <sheetData sheetId="15607"/>
      <sheetData sheetId="15608"/>
      <sheetData sheetId="15609"/>
      <sheetData sheetId="15610"/>
      <sheetData sheetId="15611"/>
      <sheetData sheetId="15612"/>
      <sheetData sheetId="15613"/>
      <sheetData sheetId="15614"/>
      <sheetData sheetId="15615"/>
      <sheetData sheetId="15616"/>
      <sheetData sheetId="15617"/>
      <sheetData sheetId="15618"/>
      <sheetData sheetId="15619"/>
      <sheetData sheetId="15620"/>
      <sheetData sheetId="15621"/>
      <sheetData sheetId="15622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/>
      <sheetData sheetId="15640"/>
      <sheetData sheetId="15641"/>
      <sheetData sheetId="15642"/>
      <sheetData sheetId="15643"/>
      <sheetData sheetId="15644"/>
      <sheetData sheetId="15645"/>
      <sheetData sheetId="15646"/>
      <sheetData sheetId="15647"/>
      <sheetData sheetId="15648"/>
      <sheetData sheetId="15649"/>
      <sheetData sheetId="15650"/>
      <sheetData sheetId="15651"/>
      <sheetData sheetId="15652"/>
      <sheetData sheetId="15653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/>
      <sheetData sheetId="15663"/>
      <sheetData sheetId="15664"/>
      <sheetData sheetId="15665"/>
      <sheetData sheetId="15666"/>
      <sheetData sheetId="15667"/>
      <sheetData sheetId="15668"/>
      <sheetData sheetId="15669"/>
      <sheetData sheetId="15670"/>
      <sheetData sheetId="15671"/>
      <sheetData sheetId="15672"/>
      <sheetData sheetId="15673"/>
      <sheetData sheetId="15674"/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/>
      <sheetData sheetId="15693"/>
      <sheetData sheetId="15694"/>
      <sheetData sheetId="15695"/>
      <sheetData sheetId="15696"/>
      <sheetData sheetId="15697"/>
      <sheetData sheetId="15698"/>
      <sheetData sheetId="15699"/>
      <sheetData sheetId="15700"/>
      <sheetData sheetId="15701"/>
      <sheetData sheetId="15702"/>
      <sheetData sheetId="15703"/>
      <sheetData sheetId="15704"/>
      <sheetData sheetId="15705"/>
      <sheetData sheetId="15706"/>
      <sheetData sheetId="15707"/>
      <sheetData sheetId="15708"/>
      <sheetData sheetId="15709"/>
      <sheetData sheetId="15710"/>
      <sheetData sheetId="15711"/>
      <sheetData sheetId="15712"/>
      <sheetData sheetId="15713"/>
      <sheetData sheetId="15714"/>
      <sheetData sheetId="15715"/>
      <sheetData sheetId="15716"/>
      <sheetData sheetId="15717"/>
      <sheetData sheetId="15718"/>
      <sheetData sheetId="15719"/>
      <sheetData sheetId="15720"/>
      <sheetData sheetId="15721"/>
      <sheetData sheetId="15722"/>
      <sheetData sheetId="15723"/>
      <sheetData sheetId="15724"/>
      <sheetData sheetId="15725"/>
      <sheetData sheetId="15726"/>
      <sheetData sheetId="15727"/>
      <sheetData sheetId="15728"/>
      <sheetData sheetId="15729"/>
      <sheetData sheetId="15730"/>
      <sheetData sheetId="15731"/>
      <sheetData sheetId="15732"/>
      <sheetData sheetId="15733"/>
      <sheetData sheetId="15734"/>
      <sheetData sheetId="15735"/>
      <sheetData sheetId="15736"/>
      <sheetData sheetId="15737"/>
      <sheetData sheetId="15738"/>
      <sheetData sheetId="15739"/>
      <sheetData sheetId="15740"/>
      <sheetData sheetId="15741"/>
      <sheetData sheetId="15742"/>
      <sheetData sheetId="15743"/>
      <sheetData sheetId="15744"/>
      <sheetData sheetId="15745"/>
      <sheetData sheetId="15746"/>
      <sheetData sheetId="15747"/>
      <sheetData sheetId="15748"/>
      <sheetData sheetId="15749"/>
      <sheetData sheetId="15750"/>
      <sheetData sheetId="1575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/>
      <sheetData sheetId="15763"/>
      <sheetData sheetId="15764"/>
      <sheetData sheetId="15765"/>
      <sheetData sheetId="15766"/>
      <sheetData sheetId="15767"/>
      <sheetData sheetId="15768"/>
      <sheetData sheetId="15769"/>
      <sheetData sheetId="15770"/>
      <sheetData sheetId="15771"/>
      <sheetData sheetId="15772"/>
      <sheetData sheetId="15773"/>
      <sheetData sheetId="15774"/>
      <sheetData sheetId="15775"/>
      <sheetData sheetId="15776"/>
      <sheetData sheetId="15777"/>
      <sheetData sheetId="15778"/>
      <sheetData sheetId="15779"/>
      <sheetData sheetId="15780"/>
      <sheetData sheetId="15781"/>
      <sheetData sheetId="15782"/>
      <sheetData sheetId="15783"/>
      <sheetData sheetId="15784"/>
      <sheetData sheetId="15785"/>
      <sheetData sheetId="15786"/>
      <sheetData sheetId="15787"/>
      <sheetData sheetId="15788"/>
      <sheetData sheetId="15789"/>
      <sheetData sheetId="15790"/>
      <sheetData sheetId="15791"/>
      <sheetData sheetId="15792"/>
      <sheetData sheetId="15793"/>
      <sheetData sheetId="15794"/>
      <sheetData sheetId="15795"/>
      <sheetData sheetId="15796"/>
      <sheetData sheetId="15797"/>
      <sheetData sheetId="15798"/>
      <sheetData sheetId="15799"/>
      <sheetData sheetId="15800"/>
      <sheetData sheetId="15801"/>
      <sheetData sheetId="15802"/>
      <sheetData sheetId="15803"/>
      <sheetData sheetId="15804"/>
      <sheetData sheetId="15805"/>
      <sheetData sheetId="15806"/>
      <sheetData sheetId="15807"/>
      <sheetData sheetId="15808"/>
      <sheetData sheetId="15809"/>
      <sheetData sheetId="15810"/>
      <sheetData sheetId="15811"/>
      <sheetData sheetId="15812"/>
      <sheetData sheetId="15813"/>
      <sheetData sheetId="15814"/>
      <sheetData sheetId="15815"/>
      <sheetData sheetId="15816"/>
      <sheetData sheetId="15817"/>
      <sheetData sheetId="15818"/>
      <sheetData sheetId="15819"/>
      <sheetData sheetId="15820"/>
      <sheetData sheetId="15821"/>
      <sheetData sheetId="15822"/>
      <sheetData sheetId="15823"/>
      <sheetData sheetId="15824"/>
      <sheetData sheetId="15825"/>
      <sheetData sheetId="15826"/>
      <sheetData sheetId="15827"/>
      <sheetData sheetId="15828"/>
      <sheetData sheetId="15829"/>
      <sheetData sheetId="15830"/>
      <sheetData sheetId="15831"/>
      <sheetData sheetId="15832"/>
      <sheetData sheetId="15833"/>
      <sheetData sheetId="15834"/>
      <sheetData sheetId="15835"/>
      <sheetData sheetId="15836"/>
      <sheetData sheetId="15837"/>
      <sheetData sheetId="15838"/>
      <sheetData sheetId="15839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 new format"/>
      <sheetName val="Presentation BF05"/>
      <sheetName val="Presentation BF02&amp;BDG"/>
      <sheetName val="data for chart_backup"/>
      <sheetName val="data for chart_change"/>
      <sheetName val="data for chart"/>
      <sheetName val="Chart Cash Flow"/>
      <sheetName val="Chart Sale &amp; Gross Margin"/>
      <sheetName val="Chart EBIT &amp; Net Profit"/>
      <sheetName val="Presentation"/>
      <sheetName val="Presentation compare BDG2002"/>
      <sheetName val="PL(KTHB BDG) 2003N"/>
      <sheetName val="PL(KTHB BDG) 2005"/>
      <sheetName val="PL(KTHB) (BDG 2002) "/>
      <sheetName val="PL(KTHB) new format"/>
      <sheetName val="Cashflow"/>
      <sheetName val="PL(KTHB)-n"/>
      <sheetName val="PL(KTHB)"/>
      <sheetName val="Evolution"/>
      <sheetName val="BS"/>
      <sheetName val="MainAss"/>
      <sheetName val="Model"/>
      <sheetName val="VRC98-99"/>
      <sheetName val="FC1999"/>
      <sheetName val="M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PX"/>
      <sheetName val="HAC"/>
      <sheetName val="IBA"/>
      <sheetName val="NaOH32%"/>
      <sheetName val="MA"/>
      <sheetName val="look up table"/>
      <sheetName val="pt"/>
      <sheetName val="DID"/>
      <sheetName val="Model"/>
      <sheetName val="Accrue"/>
      <sheetName val="JAN50"/>
      <sheetName val="Production Pounds"/>
      <sheetName val="EBITDA Summary"/>
      <sheetName val="Summary of Mfg Cost"/>
      <sheetName val="Sales by Asset"/>
      <sheetName val="Sheet1"/>
      <sheetName val="Lead"/>
    </sheetNames>
    <sheetDataSet>
      <sheetData sheetId="0"/>
      <sheetData sheetId="1">
        <row r="5">
          <cell r="A5" t="str">
            <v/>
          </cell>
          <cell r="B5" t="str">
            <v>FI1202B_TOTAL</v>
          </cell>
          <cell r="C5" t="str">
            <v>LIC1204</v>
          </cell>
          <cell r="I5" t="str">
            <v/>
          </cell>
          <cell r="J5" t="str">
            <v>FI1202B_TOTAL</v>
          </cell>
        </row>
        <row r="6">
          <cell r="A6" t="str">
            <v>Timestamp</v>
          </cell>
          <cell r="B6" t="str">
            <v>FI1202B_TOTAL - SnapShot</v>
          </cell>
          <cell r="C6" t="str">
            <v>LIC1204 - SnapShot</v>
          </cell>
          <cell r="I6" t="str">
            <v>Timestamp</v>
          </cell>
          <cell r="J6" t="str">
            <v>FI1202B_TOTAL - SnapShot</v>
          </cell>
        </row>
        <row r="7">
          <cell r="A7">
            <v>41091</v>
          </cell>
          <cell r="B7">
            <v>152394.75</v>
          </cell>
          <cell r="C7">
            <v>75.8968505859375</v>
          </cell>
          <cell r="I7">
            <v>41091.5</v>
          </cell>
          <cell r="J7">
            <v>152829.890625</v>
          </cell>
        </row>
        <row r="8">
          <cell r="A8">
            <v>41092</v>
          </cell>
          <cell r="B8">
            <v>153265.046875</v>
          </cell>
          <cell r="C8">
            <v>70.973526000976563</v>
          </cell>
          <cell r="I8">
            <v>41092.5</v>
          </cell>
          <cell r="J8">
            <v>153700.1875</v>
          </cell>
        </row>
        <row r="9">
          <cell r="A9">
            <v>41093</v>
          </cell>
          <cell r="B9">
            <v>154165.34375</v>
          </cell>
          <cell r="C9">
            <v>73.089950561523438</v>
          </cell>
          <cell r="I9">
            <v>41093.5</v>
          </cell>
          <cell r="J9">
            <v>154639.34375</v>
          </cell>
        </row>
        <row r="10">
          <cell r="A10">
            <v>41094</v>
          </cell>
          <cell r="B10">
            <v>155113.703125</v>
          </cell>
          <cell r="C10">
            <v>68.580909729003906</v>
          </cell>
          <cell r="I10">
            <v>41094.5</v>
          </cell>
          <cell r="J10">
            <v>155588.046875</v>
          </cell>
        </row>
        <row r="11">
          <cell r="A11">
            <v>41095</v>
          </cell>
          <cell r="B11">
            <v>156062.171875</v>
          </cell>
          <cell r="C11">
            <v>69.764251708984375</v>
          </cell>
          <cell r="I11">
            <v>41095.5</v>
          </cell>
          <cell r="J11">
            <v>156539.546875</v>
          </cell>
        </row>
        <row r="12">
          <cell r="A12">
            <v>41096</v>
          </cell>
          <cell r="B12">
            <v>157028.734375</v>
          </cell>
          <cell r="C12">
            <v>69.377433776855469</v>
          </cell>
          <cell r="I12">
            <v>41096.5</v>
          </cell>
          <cell r="J12">
            <v>157518.015625</v>
          </cell>
        </row>
        <row r="13">
          <cell r="A13">
            <v>41097</v>
          </cell>
          <cell r="B13">
            <v>158015.546875</v>
          </cell>
          <cell r="C13">
            <v>74.649429321289063</v>
          </cell>
          <cell r="I13">
            <v>41097.5</v>
          </cell>
          <cell r="J13">
            <v>158506.25</v>
          </cell>
        </row>
        <row r="14">
          <cell r="A14">
            <v>41098</v>
          </cell>
          <cell r="B14">
            <v>158990.5625</v>
          </cell>
          <cell r="C14">
            <v>76.984817504882813</v>
          </cell>
          <cell r="I14">
            <v>41098.5</v>
          </cell>
          <cell r="J14">
            <v>159487.984375</v>
          </cell>
        </row>
        <row r="15">
          <cell r="A15">
            <v>41099</v>
          </cell>
          <cell r="B15">
            <v>159985.515625</v>
          </cell>
          <cell r="C15">
            <v>78.446632385253906</v>
          </cell>
          <cell r="I15">
            <v>41099.5</v>
          </cell>
          <cell r="J15">
            <v>160483.84375</v>
          </cell>
        </row>
        <row r="16">
          <cell r="A16">
            <v>41100</v>
          </cell>
          <cell r="B16">
            <v>160988.734375</v>
          </cell>
          <cell r="C16">
            <v>73.934539794921875</v>
          </cell>
          <cell r="I16">
            <v>41100.5</v>
          </cell>
          <cell r="J16">
            <v>161495.59375</v>
          </cell>
        </row>
        <row r="17">
          <cell r="A17">
            <v>41101</v>
          </cell>
          <cell r="B17">
            <v>162014.71875</v>
          </cell>
          <cell r="C17">
            <v>81.209274291992188</v>
          </cell>
          <cell r="I17">
            <v>41101.5</v>
          </cell>
          <cell r="J17">
            <v>162503.78125</v>
          </cell>
        </row>
        <row r="18">
          <cell r="A18">
            <v>41102</v>
          </cell>
          <cell r="B18">
            <v>163015.4375</v>
          </cell>
          <cell r="C18">
            <v>70.912490844726563</v>
          </cell>
          <cell r="I18">
            <v>41102.5</v>
          </cell>
          <cell r="J18">
            <v>163529.84375</v>
          </cell>
        </row>
        <row r="19">
          <cell r="A19">
            <v>41103</v>
          </cell>
          <cell r="B19">
            <v>164049.203125</v>
          </cell>
          <cell r="C19">
            <v>70.0152587890625</v>
          </cell>
          <cell r="I19">
            <v>41103.5</v>
          </cell>
          <cell r="J19">
            <v>164568.515625</v>
          </cell>
        </row>
        <row r="20">
          <cell r="A20">
            <v>41104</v>
          </cell>
          <cell r="B20">
            <v>165078.265625</v>
          </cell>
          <cell r="C20">
            <v>77.551689147949219</v>
          </cell>
          <cell r="I20">
            <v>41104.5</v>
          </cell>
          <cell r="J20">
            <v>165583.578125</v>
          </cell>
        </row>
        <row r="21">
          <cell r="A21">
            <v>41105</v>
          </cell>
          <cell r="B21">
            <v>166089.578125</v>
          </cell>
          <cell r="C21">
            <v>68.233001708984375</v>
          </cell>
          <cell r="I21">
            <v>41105.5</v>
          </cell>
          <cell r="J21">
            <v>166596.078125</v>
          </cell>
        </row>
        <row r="22">
          <cell r="A22">
            <v>41106</v>
          </cell>
          <cell r="B22">
            <v>167102.515625</v>
          </cell>
          <cell r="C22">
            <v>66.845962524414063</v>
          </cell>
          <cell r="I22">
            <v>41106.5</v>
          </cell>
          <cell r="J22">
            <v>167609.078125</v>
          </cell>
        </row>
        <row r="23">
          <cell r="A23">
            <v>41107</v>
          </cell>
          <cell r="B23">
            <v>168115.6875</v>
          </cell>
          <cell r="C23">
            <v>64.833297729492187</v>
          </cell>
          <cell r="I23">
            <v>41107.5</v>
          </cell>
          <cell r="J23">
            <v>168622.734375</v>
          </cell>
        </row>
        <row r="24">
          <cell r="A24">
            <v>41108</v>
          </cell>
          <cell r="B24">
            <v>169134.96875</v>
          </cell>
          <cell r="C24">
            <v>66.095977783203125</v>
          </cell>
          <cell r="I24">
            <v>41108.5</v>
          </cell>
          <cell r="J24">
            <v>169648.1875</v>
          </cell>
        </row>
        <row r="25">
          <cell r="A25">
            <v>41109</v>
          </cell>
          <cell r="B25">
            <v>170161.359375</v>
          </cell>
          <cell r="C25">
            <v>65.92279052734375</v>
          </cell>
          <cell r="I25">
            <v>41109.5</v>
          </cell>
          <cell r="J25">
            <v>170674.59375</v>
          </cell>
        </row>
        <row r="26">
          <cell r="A26">
            <v>41110</v>
          </cell>
          <cell r="B26">
            <v>171187.78125</v>
          </cell>
          <cell r="C26">
            <v>70.156402587890625</v>
          </cell>
          <cell r="I26">
            <v>41110.5</v>
          </cell>
          <cell r="J26">
            <v>171700.890625</v>
          </cell>
        </row>
        <row r="27">
          <cell r="A27">
            <v>41111</v>
          </cell>
          <cell r="B27">
            <v>172213.796875</v>
          </cell>
          <cell r="C27">
            <v>72.674140930175781</v>
          </cell>
          <cell r="I27">
            <v>41111.5</v>
          </cell>
          <cell r="J27">
            <v>172726.859375</v>
          </cell>
        </row>
        <row r="28">
          <cell r="A28">
            <v>41112</v>
          </cell>
          <cell r="B28">
            <v>173240.265625</v>
          </cell>
          <cell r="C28">
            <v>65.124740600585937</v>
          </cell>
          <cell r="I28">
            <v>41112.5</v>
          </cell>
          <cell r="J28">
            <v>173753.640625</v>
          </cell>
        </row>
        <row r="29">
          <cell r="A29">
            <v>41113</v>
          </cell>
          <cell r="B29">
            <v>174266.546875</v>
          </cell>
          <cell r="C29">
            <v>69.265274047851562</v>
          </cell>
          <cell r="I29">
            <v>41113.5</v>
          </cell>
          <cell r="J29">
            <v>174780.03125</v>
          </cell>
        </row>
        <row r="30">
          <cell r="A30">
            <v>41114</v>
          </cell>
          <cell r="B30">
            <v>175293.390625</v>
          </cell>
          <cell r="C30">
            <v>71.672386169433594</v>
          </cell>
          <cell r="I30">
            <v>41114.5</v>
          </cell>
          <cell r="J30">
            <v>175806.71875</v>
          </cell>
        </row>
        <row r="31">
          <cell r="A31">
            <v>41115</v>
          </cell>
          <cell r="B31">
            <v>176320.03125</v>
          </cell>
          <cell r="C31">
            <v>71.682304382324219</v>
          </cell>
          <cell r="I31">
            <v>41115.5</v>
          </cell>
          <cell r="J31">
            <v>176833.359375</v>
          </cell>
        </row>
        <row r="32">
          <cell r="A32">
            <v>41116</v>
          </cell>
          <cell r="B32">
            <v>177353.421875</v>
          </cell>
          <cell r="C32">
            <v>69.573509216308594</v>
          </cell>
          <cell r="I32">
            <v>41116.5</v>
          </cell>
          <cell r="J32">
            <v>177875.28125</v>
          </cell>
        </row>
        <row r="33">
          <cell r="A33">
            <v>41117</v>
          </cell>
          <cell r="B33">
            <v>178396.984375</v>
          </cell>
          <cell r="C33">
            <v>70.560768127441406</v>
          </cell>
          <cell r="I33">
            <v>41117.5</v>
          </cell>
          <cell r="J33">
            <v>178906.625</v>
          </cell>
        </row>
        <row r="34">
          <cell r="A34">
            <v>41118</v>
          </cell>
          <cell r="B34">
            <v>179413.96875</v>
          </cell>
          <cell r="C34">
            <v>70.576789855957031</v>
          </cell>
          <cell r="I34">
            <v>41118.5</v>
          </cell>
          <cell r="J34">
            <v>179921.953125</v>
          </cell>
        </row>
        <row r="35">
          <cell r="A35">
            <v>41119</v>
          </cell>
          <cell r="B35">
            <v>180429.84375</v>
          </cell>
          <cell r="C35">
            <v>71.293968200683594</v>
          </cell>
          <cell r="I35">
            <v>41119.5</v>
          </cell>
          <cell r="J35">
            <v>180937.765625</v>
          </cell>
        </row>
        <row r="36">
          <cell r="A36">
            <v>41120</v>
          </cell>
          <cell r="B36">
            <v>181445.3125</v>
          </cell>
          <cell r="C36">
            <v>70.988784790039063</v>
          </cell>
          <cell r="I36">
            <v>41120.5</v>
          </cell>
          <cell r="J36">
            <v>181952.890625</v>
          </cell>
        </row>
        <row r="37">
          <cell r="A37">
            <v>41121</v>
          </cell>
          <cell r="B37">
            <v>182460.546875</v>
          </cell>
          <cell r="C37">
            <v>69.447624206542969</v>
          </cell>
          <cell r="I37">
            <v>41121.5</v>
          </cell>
          <cell r="J37">
            <v>182746.40625</v>
          </cell>
        </row>
        <row r="38">
          <cell r="A38">
            <v>41122</v>
          </cell>
          <cell r="B38">
            <v>182746.40625</v>
          </cell>
          <cell r="C38">
            <v>66.526283264160156</v>
          </cell>
          <cell r="I38">
            <v>41122.5</v>
          </cell>
          <cell r="J38">
            <v>182746.40625</v>
          </cell>
        </row>
      </sheetData>
      <sheetData sheetId="2">
        <row r="5">
          <cell r="A5" t="str">
            <v/>
          </cell>
          <cell r="B5" t="str">
            <v>LI1804</v>
          </cell>
          <cell r="C5" t="str">
            <v>LIC1202B</v>
          </cell>
          <cell r="D5" t="str">
            <v>LIC1203</v>
          </cell>
          <cell r="E5" t="str">
            <v>LIC1204</v>
          </cell>
          <cell r="F5" t="str">
            <v>LIC1301A</v>
          </cell>
          <cell r="G5" t="str">
            <v>LIC1301B</v>
          </cell>
          <cell r="H5" t="str">
            <v>LIC1301C</v>
          </cell>
          <cell r="I5" t="str">
            <v>LIC1305</v>
          </cell>
          <cell r="J5" t="str">
            <v>LIC1305B</v>
          </cell>
          <cell r="K5" t="str">
            <v>LIC1401</v>
          </cell>
          <cell r="L5" t="str">
            <v>LIC1402</v>
          </cell>
          <cell r="M5" t="str">
            <v>LIC1403</v>
          </cell>
          <cell r="N5" t="str">
            <v>LI1404B</v>
          </cell>
          <cell r="O5" t="str">
            <v>LIC1440</v>
          </cell>
          <cell r="P5" t="str">
            <v>LIC1442</v>
          </cell>
          <cell r="Q5" t="str">
            <v>LIC1444</v>
          </cell>
          <cell r="R5" t="str">
            <v>LIC1501</v>
          </cell>
          <cell r="S5" t="str">
            <v>LIC1503</v>
          </cell>
          <cell r="T5" t="str">
            <v>LI1507</v>
          </cell>
          <cell r="U5" t="str">
            <v>LIC1508</v>
          </cell>
          <cell r="V5" t="str">
            <v>LIC1601</v>
          </cell>
          <cell r="W5" t="str">
            <v>LIC1662</v>
          </cell>
          <cell r="X5" t="str">
            <v>LIC1663</v>
          </cell>
          <cell r="Y5" t="str">
            <v>LI1501B</v>
          </cell>
          <cell r="Z5" t="str">
            <v>LI1611</v>
          </cell>
          <cell r="AA5" t="str">
            <v>LI1801A</v>
          </cell>
          <cell r="AB5" t="str">
            <v>LI1801B</v>
          </cell>
          <cell r="AC5" t="str">
            <v>TA_STEP</v>
          </cell>
          <cell r="AD5" t="str">
            <v>TA_STEPB</v>
          </cell>
          <cell r="AE5" t="str">
            <v>LIC1307</v>
          </cell>
          <cell r="AF5" t="str">
            <v>LIC1307B</v>
          </cell>
          <cell r="AG5" t="str">
            <v>LIC1702</v>
          </cell>
          <cell r="AH5" t="str">
            <v>LIC1705</v>
          </cell>
          <cell r="AI5" t="str">
            <v>FI0102B_TOTAL</v>
          </cell>
        </row>
        <row r="6">
          <cell r="A6" t="str">
            <v>Timestamp</v>
          </cell>
          <cell r="B6" t="str">
            <v>LI1804 - SnapShot</v>
          </cell>
          <cell r="C6" t="str">
            <v>LIC1202B - SnapShot</v>
          </cell>
          <cell r="D6" t="str">
            <v>LIC1203 - SnapShot</v>
          </cell>
          <cell r="E6" t="str">
            <v>LIC1204 - SnapShot</v>
          </cell>
          <cell r="F6" t="str">
            <v>LIC1301A - SnapShot</v>
          </cell>
          <cell r="G6" t="str">
            <v>LIC1301B - SnapShot</v>
          </cell>
          <cell r="H6" t="str">
            <v>LIC1301C - SnapShot</v>
          </cell>
          <cell r="I6" t="str">
            <v>LIC1305 - SnapShot</v>
          </cell>
          <cell r="J6" t="str">
            <v>LIC1305B - SnapShot</v>
          </cell>
          <cell r="K6" t="str">
            <v>LIC1401 - SnapShot</v>
          </cell>
          <cell r="L6" t="str">
            <v>LIC1402 - SnapShot</v>
          </cell>
          <cell r="M6" t="str">
            <v>LIC1403 - SnapShot</v>
          </cell>
          <cell r="N6" t="str">
            <v>LI1404B - SnapShot</v>
          </cell>
          <cell r="O6" t="str">
            <v>LIC1440 - SnapShot</v>
          </cell>
          <cell r="P6" t="str">
            <v>LIC1442 - SnapShot</v>
          </cell>
          <cell r="Q6" t="str">
            <v>LIC1444 - SnapShot</v>
          </cell>
          <cell r="R6" t="str">
            <v>LIC1501 - SnapShot</v>
          </cell>
          <cell r="S6" t="str">
            <v>LIC1503 - SnapShot</v>
          </cell>
          <cell r="T6" t="str">
            <v>LI1507 - SnapShot</v>
          </cell>
          <cell r="U6" t="str">
            <v>LIC1508 - SnapShot</v>
          </cell>
          <cell r="V6" t="str">
            <v>LIC1601 - SnapShot</v>
          </cell>
          <cell r="W6" t="str">
            <v>LIC1662 - SnapShot</v>
          </cell>
          <cell r="X6" t="str">
            <v>LIC1663 - SnapShot</v>
          </cell>
          <cell r="Y6" t="str">
            <v>LI1501B - SnapShot</v>
          </cell>
          <cell r="Z6" t="str">
            <v>LI1611 - SnapShot</v>
          </cell>
          <cell r="AA6" t="str">
            <v>LI1801A - SnapShot</v>
          </cell>
          <cell r="AB6" t="str">
            <v>LI1801B - SnapShot</v>
          </cell>
          <cell r="AC6" t="str">
            <v>TA_STEP - SnapShot</v>
          </cell>
          <cell r="AD6" t="str">
            <v>TA_STEPB - SnapShot</v>
          </cell>
          <cell r="AE6" t="str">
            <v>LIC1307 - SnapShot</v>
          </cell>
          <cell r="AF6" t="str">
            <v>LIC1307B - SnapShot</v>
          </cell>
          <cell r="AG6" t="str">
            <v>LIC1702 - SnapShot</v>
          </cell>
          <cell r="AH6" t="str">
            <v>LIC1705 - SnapShot</v>
          </cell>
          <cell r="AI6" t="str">
            <v>FI0102B_TOTAL - SnapShot</v>
          </cell>
        </row>
        <row r="7">
          <cell r="A7">
            <v>41091</v>
          </cell>
          <cell r="B7">
            <v>100</v>
          </cell>
          <cell r="C7">
            <v>32.303348541259766</v>
          </cell>
          <cell r="D7">
            <v>63.476005554199219</v>
          </cell>
          <cell r="E7">
            <v>75.8968505859375</v>
          </cell>
          <cell r="F7">
            <v>95.87548828125</v>
          </cell>
          <cell r="G7">
            <v>75.302505493164063</v>
          </cell>
          <cell r="H7">
            <v>75.265129089355469</v>
          </cell>
          <cell r="I7">
            <v>55.366600036621094</v>
          </cell>
          <cell r="J7">
            <v>55.021537780761719</v>
          </cell>
          <cell r="K7">
            <v>79.341575622558594</v>
          </cell>
          <cell r="L7">
            <v>45.897613525390625</v>
          </cell>
          <cell r="M7">
            <v>24.531307220458984</v>
          </cell>
          <cell r="N7">
            <v>0</v>
          </cell>
          <cell r="O7">
            <v>34.881362915039062</v>
          </cell>
          <cell r="P7">
            <v>64.988937377929688</v>
          </cell>
          <cell r="Q7">
            <v>59.790950775146484</v>
          </cell>
          <cell r="R7">
            <v>44.678417205810547</v>
          </cell>
          <cell r="S7">
            <v>24.430458068847656</v>
          </cell>
          <cell r="T7">
            <v>63.513389587402344</v>
          </cell>
          <cell r="U7">
            <v>75.545890808105469</v>
          </cell>
          <cell r="V7">
            <v>49.837493896484375</v>
          </cell>
          <cell r="W7">
            <v>43.321125030517578</v>
          </cell>
          <cell r="X7">
            <v>44.130615234375</v>
          </cell>
          <cell r="Y7">
            <v>3.9193422794342041</v>
          </cell>
          <cell r="Z7">
            <v>33.565269470214844</v>
          </cell>
          <cell r="AA7">
            <v>5.4924850463867188</v>
          </cell>
          <cell r="AB7">
            <v>95.073402404785156</v>
          </cell>
          <cell r="AC7">
            <v>5</v>
          </cell>
          <cell r="AD7">
            <v>1</v>
          </cell>
          <cell r="AE7">
            <v>50.252536773681641</v>
          </cell>
          <cell r="AF7">
            <v>50.382415771484375</v>
          </cell>
          <cell r="AG7">
            <v>44.985885620117188</v>
          </cell>
          <cell r="AH7">
            <v>32.309452056884766</v>
          </cell>
          <cell r="AI7">
            <v>4654.47412109375</v>
          </cell>
        </row>
        <row r="8">
          <cell r="A8">
            <v>41092</v>
          </cell>
          <cell r="B8">
            <v>100</v>
          </cell>
          <cell r="C8">
            <v>61.505302429199219</v>
          </cell>
          <cell r="D8">
            <v>59.726100921630859</v>
          </cell>
          <cell r="E8">
            <v>70.973526000976563</v>
          </cell>
          <cell r="F8">
            <v>89.320213317871094</v>
          </cell>
          <cell r="G8">
            <v>75.284194946289063</v>
          </cell>
          <cell r="H8">
            <v>75.83123779296875</v>
          </cell>
          <cell r="I8">
            <v>54.993515014648438</v>
          </cell>
          <cell r="J8">
            <v>54.979972839355469</v>
          </cell>
          <cell r="K8">
            <v>80.616714477539063</v>
          </cell>
          <cell r="L8">
            <v>45.116348266601563</v>
          </cell>
          <cell r="M8">
            <v>29.167407989501953</v>
          </cell>
          <cell r="N8">
            <v>0</v>
          </cell>
          <cell r="O8">
            <v>45.847259521484375</v>
          </cell>
          <cell r="P8">
            <v>64.493782043457031</v>
          </cell>
          <cell r="Q8">
            <v>59.369804382324219</v>
          </cell>
          <cell r="R8">
            <v>44.684520721435547</v>
          </cell>
          <cell r="S8">
            <v>24.938583374023438</v>
          </cell>
          <cell r="T8">
            <v>60.603492736816406</v>
          </cell>
          <cell r="U8">
            <v>77.345695495605469</v>
          </cell>
          <cell r="V8">
            <v>50.280002593994141</v>
          </cell>
          <cell r="W8">
            <v>49.215686798095703</v>
          </cell>
          <cell r="X8">
            <v>40.128936767578125</v>
          </cell>
          <cell r="Y8">
            <v>4.2396726608276367</v>
          </cell>
          <cell r="Z8">
            <v>33.523307800292969</v>
          </cell>
          <cell r="AA8">
            <v>99.85504150390625</v>
          </cell>
          <cell r="AB8">
            <v>1.0616054534912109</v>
          </cell>
          <cell r="AC8">
            <v>1</v>
          </cell>
          <cell r="AD8">
            <v>10</v>
          </cell>
          <cell r="AE8">
            <v>50.233463287353516</v>
          </cell>
          <cell r="AF8">
            <v>49.990875244140625</v>
          </cell>
          <cell r="AG8">
            <v>44.960708618164063</v>
          </cell>
          <cell r="AH8">
            <v>29.506370544433594</v>
          </cell>
          <cell r="AI8">
            <v>4703.7978515625</v>
          </cell>
        </row>
        <row r="9">
          <cell r="A9">
            <v>41093</v>
          </cell>
          <cell r="B9">
            <v>100</v>
          </cell>
          <cell r="C9">
            <v>31.404592514038086</v>
          </cell>
          <cell r="D9">
            <v>62.552833557128906</v>
          </cell>
          <cell r="E9">
            <v>73.089950561523438</v>
          </cell>
          <cell r="F9">
            <v>99.82757568359375</v>
          </cell>
          <cell r="G9">
            <v>73.785003662109375</v>
          </cell>
          <cell r="H9">
            <v>74.558631896972656</v>
          </cell>
          <cell r="I9">
            <v>55.473411560058594</v>
          </cell>
          <cell r="J9">
            <v>54.961742401123047</v>
          </cell>
          <cell r="K9">
            <v>79.552909851074219</v>
          </cell>
          <cell r="L9">
            <v>43.559928894042969</v>
          </cell>
          <cell r="M9">
            <v>39.834930419921875</v>
          </cell>
          <cell r="N9">
            <v>0</v>
          </cell>
          <cell r="O9">
            <v>34.822612762451172</v>
          </cell>
          <cell r="P9">
            <v>65.020980834960937</v>
          </cell>
          <cell r="Q9">
            <v>60.878158569335938</v>
          </cell>
          <cell r="R9">
            <v>44.866100311279297</v>
          </cell>
          <cell r="S9">
            <v>25.039291381835938</v>
          </cell>
          <cell r="T9">
            <v>60.444801330566406</v>
          </cell>
          <cell r="U9">
            <v>68.747238159179687</v>
          </cell>
          <cell r="V9">
            <v>49.794765472412109</v>
          </cell>
          <cell r="W9">
            <v>48.644237518310547</v>
          </cell>
          <cell r="X9">
            <v>47.682151794433594</v>
          </cell>
          <cell r="Y9">
            <v>4.5364484786987305</v>
          </cell>
          <cell r="Z9">
            <v>31.184864044189453</v>
          </cell>
          <cell r="AA9">
            <v>81.901275634765625</v>
          </cell>
          <cell r="AB9">
            <v>91.60296630859375</v>
          </cell>
          <cell r="AC9">
            <v>0</v>
          </cell>
          <cell r="AD9">
            <v>1</v>
          </cell>
          <cell r="AE9">
            <v>49.523918151855469</v>
          </cell>
          <cell r="AF9">
            <v>49.941879272460937</v>
          </cell>
          <cell r="AG9">
            <v>45.003433227539063</v>
          </cell>
          <cell r="AH9">
            <v>33.975357055664063</v>
          </cell>
          <cell r="AI9">
            <v>4729.6708984375</v>
          </cell>
        </row>
        <row r="10">
          <cell r="A10">
            <v>41094</v>
          </cell>
          <cell r="B10">
            <v>100</v>
          </cell>
          <cell r="C10">
            <v>54.282444000244141</v>
          </cell>
          <cell r="D10">
            <v>63.096054077148437</v>
          </cell>
          <cell r="E10">
            <v>68.580909729003906</v>
          </cell>
          <cell r="F10">
            <v>100</v>
          </cell>
          <cell r="G10">
            <v>74.821853637695313</v>
          </cell>
          <cell r="H10">
            <v>75.265129089355469</v>
          </cell>
          <cell r="I10">
            <v>55.088882446289063</v>
          </cell>
          <cell r="J10">
            <v>54.834770202636719</v>
          </cell>
          <cell r="K10">
            <v>80.852981567382813</v>
          </cell>
          <cell r="L10">
            <v>45.133132934570313</v>
          </cell>
          <cell r="M10">
            <v>40.203411102294922</v>
          </cell>
          <cell r="N10">
            <v>0</v>
          </cell>
          <cell r="O10">
            <v>35.439842224121094</v>
          </cell>
          <cell r="P10">
            <v>64.861526489257813</v>
          </cell>
          <cell r="Q10">
            <v>58.461891174316406</v>
          </cell>
          <cell r="R10">
            <v>44.312961578369141</v>
          </cell>
          <cell r="S10">
            <v>24.660104751586914</v>
          </cell>
          <cell r="T10">
            <v>65.310142517089844</v>
          </cell>
          <cell r="U10">
            <v>76.16387939453125</v>
          </cell>
          <cell r="V10">
            <v>49.694053649902344</v>
          </cell>
          <cell r="W10">
            <v>41.517509460449219</v>
          </cell>
          <cell r="X10">
            <v>31.165788650512695</v>
          </cell>
          <cell r="Y10">
            <v>4.2349605560302734</v>
          </cell>
          <cell r="Z10">
            <v>37.326618194580078</v>
          </cell>
          <cell r="AA10">
            <v>21.618982315063477</v>
          </cell>
          <cell r="AB10">
            <v>94.140037536621094</v>
          </cell>
          <cell r="AC10">
            <v>8</v>
          </cell>
          <cell r="AD10">
            <v>1</v>
          </cell>
          <cell r="AE10">
            <v>49.94049072265625</v>
          </cell>
          <cell r="AF10">
            <v>49.986030578613281</v>
          </cell>
          <cell r="AG10">
            <v>45.008010864257813</v>
          </cell>
          <cell r="AH10">
            <v>33.697261810302734</v>
          </cell>
          <cell r="AI10">
            <v>4812.3369140625</v>
          </cell>
        </row>
        <row r="11">
          <cell r="A11">
            <v>41095</v>
          </cell>
          <cell r="B11">
            <v>100</v>
          </cell>
          <cell r="C11">
            <v>57.616539001464844</v>
          </cell>
          <cell r="D11">
            <v>59.179065704345703</v>
          </cell>
          <cell r="E11">
            <v>69.764251708984375</v>
          </cell>
          <cell r="F11">
            <v>99.530784606933594</v>
          </cell>
          <cell r="G11">
            <v>74.12603759765625</v>
          </cell>
          <cell r="H11">
            <v>74.351112365722656</v>
          </cell>
          <cell r="I11">
            <v>54.947738647460938</v>
          </cell>
          <cell r="J11">
            <v>54.719161987304688</v>
          </cell>
          <cell r="K11">
            <v>76.4703369140625</v>
          </cell>
          <cell r="L11">
            <v>44.622718811035156</v>
          </cell>
          <cell r="M11">
            <v>49.040607452392578</v>
          </cell>
          <cell r="N11">
            <v>0</v>
          </cell>
          <cell r="O11">
            <v>35.181961059570312</v>
          </cell>
          <cell r="P11">
            <v>64.892044067382812</v>
          </cell>
          <cell r="Q11">
            <v>61.256580352783203</v>
          </cell>
          <cell r="R11">
            <v>45.213245391845703</v>
          </cell>
          <cell r="S11">
            <v>24.969863891601563</v>
          </cell>
          <cell r="T11">
            <v>56.896316528320312</v>
          </cell>
          <cell r="U11">
            <v>72.564277648925781</v>
          </cell>
          <cell r="V11">
            <v>49.920654296875</v>
          </cell>
          <cell r="W11">
            <v>40.398262023925781</v>
          </cell>
          <cell r="X11">
            <v>30.417335510253906</v>
          </cell>
          <cell r="Y11">
            <v>5.0404996871948242</v>
          </cell>
          <cell r="Z11">
            <v>35.351337432861328</v>
          </cell>
          <cell r="AA11">
            <v>99.857330322265625</v>
          </cell>
          <cell r="AB11">
            <v>0.23129081726074219</v>
          </cell>
          <cell r="AC11">
            <v>1</v>
          </cell>
          <cell r="AD11">
            <v>10</v>
          </cell>
          <cell r="AE11">
            <v>50.139621734619141</v>
          </cell>
          <cell r="AF11">
            <v>50.014389038085938</v>
          </cell>
          <cell r="AG11">
            <v>39.999237060546875</v>
          </cell>
          <cell r="AH11">
            <v>31.592277526855469</v>
          </cell>
          <cell r="AI11">
            <v>4856.50244140625</v>
          </cell>
        </row>
        <row r="12">
          <cell r="A12">
            <v>41096</v>
          </cell>
          <cell r="B12">
            <v>100</v>
          </cell>
          <cell r="C12">
            <v>39.844356536865234</v>
          </cell>
          <cell r="D12">
            <v>43.916229248046875</v>
          </cell>
          <cell r="E12">
            <v>69.377433776855469</v>
          </cell>
          <cell r="F12">
            <v>98.878463745117188</v>
          </cell>
          <cell r="G12">
            <v>73.278396606445313</v>
          </cell>
          <cell r="H12">
            <v>75.095748901367188</v>
          </cell>
          <cell r="I12">
            <v>55.111007690429688</v>
          </cell>
          <cell r="J12">
            <v>54.916831970214844</v>
          </cell>
          <cell r="K12">
            <v>78.414588928222656</v>
          </cell>
          <cell r="L12">
            <v>44.606697082519531</v>
          </cell>
          <cell r="M12">
            <v>39.608749389648438</v>
          </cell>
          <cell r="N12">
            <v>0</v>
          </cell>
          <cell r="O12">
            <v>35.033187866210937</v>
          </cell>
          <cell r="P12">
            <v>64.815750122070312</v>
          </cell>
          <cell r="Q12">
            <v>59.86114501953125</v>
          </cell>
          <cell r="R12">
            <v>44.720378875732422</v>
          </cell>
          <cell r="S12">
            <v>24.88746452331543</v>
          </cell>
          <cell r="T12">
            <v>63.782711029052734</v>
          </cell>
          <cell r="U12">
            <v>72.613105773925781</v>
          </cell>
          <cell r="V12">
            <v>49.924468994140625</v>
          </cell>
          <cell r="W12">
            <v>45.954833984375</v>
          </cell>
          <cell r="X12">
            <v>43.360038757324219</v>
          </cell>
          <cell r="Y12">
            <v>5.0876049995422363</v>
          </cell>
          <cell r="Z12">
            <v>43.874263763427734</v>
          </cell>
          <cell r="AA12">
            <v>99.8321533203125</v>
          </cell>
          <cell r="AB12">
            <v>2.7340068817138672</v>
          </cell>
          <cell r="AC12">
            <v>1</v>
          </cell>
          <cell r="AD12">
            <v>5</v>
          </cell>
          <cell r="AE12">
            <v>49.912261962890625</v>
          </cell>
          <cell r="AF12">
            <v>50.013351440429688</v>
          </cell>
          <cell r="AG12">
            <v>40.0213623046875</v>
          </cell>
          <cell r="AH12">
            <v>32.937362670898438</v>
          </cell>
          <cell r="AI12">
            <v>4901.06689453125</v>
          </cell>
        </row>
        <row r="13">
          <cell r="A13">
            <v>41097</v>
          </cell>
          <cell r="B13">
            <v>100</v>
          </cell>
          <cell r="C13">
            <v>61.595329284667969</v>
          </cell>
          <cell r="D13">
            <v>52.204929351806641</v>
          </cell>
          <cell r="E13">
            <v>74.649429321289063</v>
          </cell>
          <cell r="F13">
            <v>99.321731567382813</v>
          </cell>
          <cell r="G13">
            <v>73.662162780761719</v>
          </cell>
          <cell r="H13">
            <v>72.797744750976563</v>
          </cell>
          <cell r="I13">
            <v>54.977493286132813</v>
          </cell>
          <cell r="J13">
            <v>55.226001739501953</v>
          </cell>
          <cell r="K13">
            <v>80.244903564453125</v>
          </cell>
          <cell r="L13">
            <v>45.247577667236328</v>
          </cell>
          <cell r="M13">
            <v>42.387489318847656</v>
          </cell>
          <cell r="N13">
            <v>0</v>
          </cell>
          <cell r="O13">
            <v>34.881362915039062</v>
          </cell>
          <cell r="P13">
            <v>64.719619750976563</v>
          </cell>
          <cell r="Q13">
            <v>60.220493316650391</v>
          </cell>
          <cell r="R13">
            <v>44.573890686035156</v>
          </cell>
          <cell r="S13">
            <v>24.746318817138672</v>
          </cell>
          <cell r="T13">
            <v>56.970321655273437</v>
          </cell>
          <cell r="U13">
            <v>70.769058227539062</v>
          </cell>
          <cell r="V13">
            <v>49.968719482421875</v>
          </cell>
          <cell r="W13">
            <v>46.788738250732422</v>
          </cell>
          <cell r="X13">
            <v>49.251544952392578</v>
          </cell>
          <cell r="Y13">
            <v>5.4644646644592285</v>
          </cell>
          <cell r="Z13">
            <v>27.01800537109375</v>
          </cell>
          <cell r="AA13">
            <v>98.887619018554688</v>
          </cell>
          <cell r="AB13">
            <v>33.248485565185547</v>
          </cell>
          <cell r="AC13">
            <v>1</v>
          </cell>
          <cell r="AD13">
            <v>8</v>
          </cell>
          <cell r="AE13">
            <v>49.851985931396484</v>
          </cell>
          <cell r="AF13">
            <v>50.055049896240234</v>
          </cell>
          <cell r="AG13">
            <v>39.98016357421875</v>
          </cell>
          <cell r="AH13">
            <v>30.672159194946289</v>
          </cell>
          <cell r="AI13">
            <v>4944.58154296875</v>
          </cell>
        </row>
        <row r="14">
          <cell r="A14">
            <v>41098</v>
          </cell>
          <cell r="B14">
            <v>92.933547973632813</v>
          </cell>
          <cell r="C14">
            <v>72.207977294921875</v>
          </cell>
          <cell r="D14">
            <v>62.873275756835937</v>
          </cell>
          <cell r="E14">
            <v>76.984817504882813</v>
          </cell>
          <cell r="F14">
            <v>100</v>
          </cell>
          <cell r="G14">
            <v>75.70306396484375</v>
          </cell>
          <cell r="H14">
            <v>72.967117309570313</v>
          </cell>
          <cell r="I14">
            <v>54.882125854492188</v>
          </cell>
          <cell r="J14">
            <v>55.122314453125</v>
          </cell>
          <cell r="K14">
            <v>80.617225646972656</v>
          </cell>
          <cell r="L14">
            <v>45.322345733642578</v>
          </cell>
          <cell r="M14">
            <v>27.729045867919922</v>
          </cell>
          <cell r="N14">
            <v>0</v>
          </cell>
          <cell r="O14">
            <v>35.076675415039062</v>
          </cell>
          <cell r="P14">
            <v>65.002670288085938</v>
          </cell>
          <cell r="Q14">
            <v>59.672691345214844</v>
          </cell>
          <cell r="R14">
            <v>45.228500366210937</v>
          </cell>
          <cell r="S14">
            <v>25.316242218017578</v>
          </cell>
          <cell r="T14">
            <v>75.029373168945313</v>
          </cell>
          <cell r="U14">
            <v>76.858169555664063</v>
          </cell>
          <cell r="V14">
            <v>50.352485656738281</v>
          </cell>
          <cell r="W14">
            <v>34.222934722900391</v>
          </cell>
          <cell r="X14">
            <v>25.268177032470703</v>
          </cell>
          <cell r="Y14">
            <v>4.8662004470825195</v>
          </cell>
          <cell r="Z14">
            <v>20.234989166259766</v>
          </cell>
          <cell r="AA14">
            <v>99.8291015625</v>
          </cell>
          <cell r="AB14">
            <v>13.847043991088867</v>
          </cell>
          <cell r="AC14">
            <v>1</v>
          </cell>
          <cell r="AD14">
            <v>10</v>
          </cell>
          <cell r="AE14">
            <v>50.1312255859375</v>
          </cell>
          <cell r="AF14">
            <v>50.143482208251953</v>
          </cell>
          <cell r="AG14">
            <v>40.03509521484375</v>
          </cell>
          <cell r="AH14">
            <v>28.911270141601563</v>
          </cell>
          <cell r="AI14">
            <v>5004.1142578125</v>
          </cell>
        </row>
        <row r="15">
          <cell r="A15">
            <v>41099</v>
          </cell>
          <cell r="B15">
            <v>100</v>
          </cell>
          <cell r="C15">
            <v>73.75982666015625</v>
          </cell>
          <cell r="D15">
            <v>57.177841186523437</v>
          </cell>
          <cell r="E15">
            <v>78.446632385253906</v>
          </cell>
          <cell r="F15">
            <v>98.847183227539063</v>
          </cell>
          <cell r="G15">
            <v>74.117645263671875</v>
          </cell>
          <cell r="H15">
            <v>73.664451599121094</v>
          </cell>
          <cell r="I15">
            <v>54.895858764648438</v>
          </cell>
          <cell r="J15">
            <v>54.969413757324219</v>
          </cell>
          <cell r="K15">
            <v>81.765464782714844</v>
          </cell>
          <cell r="L15">
            <v>45.648124694824219</v>
          </cell>
          <cell r="M15">
            <v>28.252307891845703</v>
          </cell>
          <cell r="N15">
            <v>0</v>
          </cell>
          <cell r="O15">
            <v>33.632411956787109</v>
          </cell>
          <cell r="P15">
            <v>65.66339111328125</v>
          </cell>
          <cell r="Q15">
            <v>59.965667724609375</v>
          </cell>
          <cell r="R15">
            <v>44.975204467773438</v>
          </cell>
          <cell r="S15">
            <v>24.87067985534668</v>
          </cell>
          <cell r="T15">
            <v>64.679176330566406</v>
          </cell>
          <cell r="U15">
            <v>73.9871826171875</v>
          </cell>
          <cell r="V15">
            <v>50.225833892822266</v>
          </cell>
          <cell r="W15">
            <v>62.827495574951172</v>
          </cell>
          <cell r="X15">
            <v>46.514076232910156</v>
          </cell>
          <cell r="Y15">
            <v>5.1771106719970703</v>
          </cell>
          <cell r="Z15">
            <v>32.141605377197266</v>
          </cell>
          <cell r="AA15">
            <v>0</v>
          </cell>
          <cell r="AB15">
            <v>94.277435302734375</v>
          </cell>
          <cell r="AC15">
            <v>10</v>
          </cell>
          <cell r="AD15">
            <v>1</v>
          </cell>
          <cell r="AE15">
            <v>49.83062744140625</v>
          </cell>
          <cell r="AF15">
            <v>49.900337219238281</v>
          </cell>
          <cell r="AG15">
            <v>77.74700927734375</v>
          </cell>
          <cell r="AH15">
            <v>25.92279052734375</v>
          </cell>
          <cell r="AI15">
            <v>5059.52978515625</v>
          </cell>
        </row>
        <row r="16">
          <cell r="A16">
            <v>41100</v>
          </cell>
          <cell r="B16">
            <v>100</v>
          </cell>
          <cell r="C16">
            <v>57.662319183349609</v>
          </cell>
          <cell r="D16">
            <v>67.596702575683594</v>
          </cell>
          <cell r="E16">
            <v>73.934539794921875</v>
          </cell>
          <cell r="F16">
            <v>99.320213317871094</v>
          </cell>
          <cell r="G16">
            <v>76.086822509765625</v>
          </cell>
          <cell r="H16">
            <v>74.913658142089844</v>
          </cell>
          <cell r="I16">
            <v>55.113296508789063</v>
          </cell>
          <cell r="J16">
            <v>54.864341735839844</v>
          </cell>
          <cell r="K16">
            <v>79.459831237792969</v>
          </cell>
          <cell r="L16">
            <v>45.506217956542969</v>
          </cell>
          <cell r="M16">
            <v>55.31707763671875</v>
          </cell>
          <cell r="N16">
            <v>0</v>
          </cell>
          <cell r="O16">
            <v>45.142292022705078</v>
          </cell>
          <cell r="P16">
            <v>65.125885009765625</v>
          </cell>
          <cell r="Q16">
            <v>60.169376373291016</v>
          </cell>
          <cell r="R16">
            <v>44.725719451904297</v>
          </cell>
          <cell r="S16">
            <v>25.063705444335938</v>
          </cell>
          <cell r="T16">
            <v>68.802932739257812</v>
          </cell>
          <cell r="U16">
            <v>74.15655517578125</v>
          </cell>
          <cell r="V16">
            <v>50.05035400390625</v>
          </cell>
          <cell r="W16">
            <v>56.647594451904297</v>
          </cell>
          <cell r="X16">
            <v>40.869762420654297</v>
          </cell>
          <cell r="Y16">
            <v>5.3608298301696777</v>
          </cell>
          <cell r="Z16">
            <v>29.930570602416992</v>
          </cell>
          <cell r="AA16">
            <v>61.980621337890625</v>
          </cell>
          <cell r="AB16">
            <v>93.8917236328125</v>
          </cell>
          <cell r="AC16">
            <v>10</v>
          </cell>
          <cell r="AD16">
            <v>1</v>
          </cell>
          <cell r="AE16">
            <v>49.848934173583984</v>
          </cell>
          <cell r="AF16">
            <v>49.804763793945313</v>
          </cell>
          <cell r="AG16">
            <v>34.969863891601563</v>
          </cell>
          <cell r="AH16">
            <v>24.762340545654297</v>
          </cell>
          <cell r="AI16">
            <v>5135.5634765625</v>
          </cell>
        </row>
        <row r="17">
          <cell r="A17">
            <v>41101</v>
          </cell>
          <cell r="B17">
            <v>100</v>
          </cell>
          <cell r="C17">
            <v>53.376060485839844</v>
          </cell>
          <cell r="D17">
            <v>61.989013671875</v>
          </cell>
          <cell r="E17">
            <v>81.209274291992188</v>
          </cell>
          <cell r="F17">
            <v>99.024948120117188</v>
          </cell>
          <cell r="G17">
            <v>75.159072875976563</v>
          </cell>
          <cell r="H17">
            <v>76.731132507324219</v>
          </cell>
          <cell r="I17">
            <v>55.040817260742188</v>
          </cell>
          <cell r="J17">
            <v>55.226486206054688</v>
          </cell>
          <cell r="K17">
            <v>79.552909851074219</v>
          </cell>
          <cell r="L17">
            <v>45.169376373291016</v>
          </cell>
          <cell r="M17">
            <v>36.131973266601563</v>
          </cell>
          <cell r="N17">
            <v>0</v>
          </cell>
          <cell r="O17">
            <v>45.250629425048828</v>
          </cell>
          <cell r="P17">
            <v>59.8504638671875</v>
          </cell>
          <cell r="Q17">
            <v>59.591819763183594</v>
          </cell>
          <cell r="R17">
            <v>44.979400634765625</v>
          </cell>
          <cell r="S17">
            <v>24.857709884643555</v>
          </cell>
          <cell r="T17">
            <v>64.509803771972656</v>
          </cell>
          <cell r="U17">
            <v>75.295646667480469</v>
          </cell>
          <cell r="V17">
            <v>50.19378662109375</v>
          </cell>
          <cell r="W17">
            <v>55.039291381835938</v>
          </cell>
          <cell r="X17">
            <v>45.101852416992188</v>
          </cell>
          <cell r="Y17">
            <v>5.1252932548522949</v>
          </cell>
          <cell r="Z17">
            <v>34.106964111328125</v>
          </cell>
          <cell r="AA17">
            <v>64.760818481445313</v>
          </cell>
          <cell r="AB17">
            <v>95.343307495117187</v>
          </cell>
          <cell r="AC17">
            <v>10</v>
          </cell>
          <cell r="AD17">
            <v>1</v>
          </cell>
          <cell r="AE17">
            <v>49.99237060546875</v>
          </cell>
          <cell r="AF17">
            <v>50.125083923339844</v>
          </cell>
          <cell r="AG17">
            <v>35.052261352539062</v>
          </cell>
          <cell r="AH17">
            <v>0</v>
          </cell>
          <cell r="AI17">
            <v>5181.1279296875</v>
          </cell>
        </row>
        <row r="18">
          <cell r="A18">
            <v>41102</v>
          </cell>
          <cell r="B18">
            <v>99.447624206542969</v>
          </cell>
          <cell r="C18">
            <v>49.105819702148438</v>
          </cell>
          <cell r="D18">
            <v>64.12451171875</v>
          </cell>
          <cell r="E18">
            <v>70.912490844726563</v>
          </cell>
          <cell r="F18">
            <v>99.017318725585938</v>
          </cell>
          <cell r="G18">
            <v>76.317230224609375</v>
          </cell>
          <cell r="H18">
            <v>76.0006103515625</v>
          </cell>
          <cell r="I18">
            <v>54.888229370117188</v>
          </cell>
          <cell r="J18">
            <v>54.956916809082031</v>
          </cell>
          <cell r="K18">
            <v>79.920654296875</v>
          </cell>
          <cell r="L18">
            <v>44.957656860351563</v>
          </cell>
          <cell r="M18">
            <v>40.973297119140625</v>
          </cell>
          <cell r="N18">
            <v>0</v>
          </cell>
          <cell r="O18">
            <v>38.301673889160156</v>
          </cell>
          <cell r="P18">
            <v>60.341037750244141</v>
          </cell>
          <cell r="Q18">
            <v>60.849929809570313</v>
          </cell>
          <cell r="R18">
            <v>44.843215942382813</v>
          </cell>
          <cell r="S18">
            <v>24.969482421875</v>
          </cell>
          <cell r="T18">
            <v>70.425346374511719</v>
          </cell>
          <cell r="U18">
            <v>78.05523681640625</v>
          </cell>
          <cell r="V18">
            <v>49.8992919921875</v>
          </cell>
          <cell r="W18">
            <v>55.88922119140625</v>
          </cell>
          <cell r="X18">
            <v>44.443428039550781</v>
          </cell>
          <cell r="Y18">
            <v>5.1017389297485352</v>
          </cell>
          <cell r="Z18">
            <v>28.969253540039063</v>
          </cell>
          <cell r="AA18">
            <v>98.23681640625</v>
          </cell>
          <cell r="AB18">
            <v>90.210281372070313</v>
          </cell>
          <cell r="AC18">
            <v>1</v>
          </cell>
          <cell r="AD18">
            <v>10</v>
          </cell>
          <cell r="AE18">
            <v>50.098419189453125</v>
          </cell>
          <cell r="AF18">
            <v>50.154319763183594</v>
          </cell>
          <cell r="AG18">
            <v>35.011062622070312</v>
          </cell>
          <cell r="AH18">
            <v>6.9710841178894043</v>
          </cell>
          <cell r="AI18">
            <v>5231.5556640625</v>
          </cell>
        </row>
        <row r="19">
          <cell r="A19">
            <v>41103</v>
          </cell>
          <cell r="B19">
            <v>100</v>
          </cell>
          <cell r="C19">
            <v>22.503242492675781</v>
          </cell>
          <cell r="D19">
            <v>58.883804321289063</v>
          </cell>
          <cell r="E19">
            <v>70.0152587890625</v>
          </cell>
          <cell r="F19">
            <v>100</v>
          </cell>
          <cell r="G19">
            <v>77.447158813476562</v>
          </cell>
          <cell r="H19">
            <v>78.052947998046875</v>
          </cell>
          <cell r="I19">
            <v>55.028610229492188</v>
          </cell>
          <cell r="J19">
            <v>55.326648712158203</v>
          </cell>
          <cell r="K19">
            <v>81.144424438476563</v>
          </cell>
          <cell r="L19">
            <v>45.364311218261719</v>
          </cell>
          <cell r="M19">
            <v>26.061813354492188</v>
          </cell>
          <cell r="N19">
            <v>0</v>
          </cell>
          <cell r="O19">
            <v>34.504463195800781</v>
          </cell>
          <cell r="P19">
            <v>59.994659423828125</v>
          </cell>
          <cell r="Q19">
            <v>59.431602478027344</v>
          </cell>
          <cell r="R19">
            <v>44.973678588867188</v>
          </cell>
          <cell r="S19">
            <v>25.053787231445313</v>
          </cell>
          <cell r="T19">
            <v>70.637825012207031</v>
          </cell>
          <cell r="U19">
            <v>78.556495666503906</v>
          </cell>
          <cell r="V19">
            <v>49.9481201171875</v>
          </cell>
          <cell r="W19">
            <v>54.723430633544922</v>
          </cell>
          <cell r="X19">
            <v>45.023269653320313</v>
          </cell>
          <cell r="Y19">
            <v>4.8190937042236328</v>
          </cell>
          <cell r="Z19">
            <v>33.640583038330078</v>
          </cell>
          <cell r="AA19">
            <v>99.83367919921875</v>
          </cell>
          <cell r="AB19">
            <v>93.482467651367188</v>
          </cell>
          <cell r="AC19">
            <v>1</v>
          </cell>
          <cell r="AD19">
            <v>1</v>
          </cell>
          <cell r="AE19">
            <v>49.91912841796875</v>
          </cell>
          <cell r="AF19">
            <v>49.995082855224609</v>
          </cell>
          <cell r="AG19">
            <v>35.014114379882812</v>
          </cell>
          <cell r="AH19">
            <v>10.572977066040039</v>
          </cell>
          <cell r="AI19">
            <v>5273.93017578125</v>
          </cell>
        </row>
        <row r="20">
          <cell r="A20">
            <v>41104</v>
          </cell>
          <cell r="B20">
            <v>95.929656982421875</v>
          </cell>
          <cell r="C20">
            <v>35.999847412109375</v>
          </cell>
          <cell r="D20">
            <v>68.0445556640625</v>
          </cell>
          <cell r="E20">
            <v>77.551689147949219</v>
          </cell>
          <cell r="F20">
            <v>99.9725341796875</v>
          </cell>
          <cell r="G20">
            <v>78.321502685546875</v>
          </cell>
          <cell r="H20">
            <v>77.845428466796875</v>
          </cell>
          <cell r="I20">
            <v>54.540321350097656</v>
          </cell>
          <cell r="J20">
            <v>54.512237548828125</v>
          </cell>
          <cell r="K20">
            <v>80.574501037597656</v>
          </cell>
          <cell r="L20">
            <v>44.489204406738281</v>
          </cell>
          <cell r="M20">
            <v>31.122091293334961</v>
          </cell>
          <cell r="N20">
            <v>0</v>
          </cell>
          <cell r="O20">
            <v>35.070571899414062</v>
          </cell>
          <cell r="P20">
            <v>59.94659423828125</v>
          </cell>
          <cell r="Q20">
            <v>60.121307373046875</v>
          </cell>
          <cell r="R20">
            <v>44.988937377929688</v>
          </cell>
          <cell r="S20">
            <v>25.385671615600586</v>
          </cell>
          <cell r="T20">
            <v>71.410697937011719</v>
          </cell>
          <cell r="U20">
            <v>74.00244140625</v>
          </cell>
          <cell r="V20">
            <v>49.951171875</v>
          </cell>
          <cell r="W20">
            <v>48.910507202148438</v>
          </cell>
          <cell r="X20">
            <v>44.12908935546875</v>
          </cell>
          <cell r="Y20">
            <v>4.9274396896362305</v>
          </cell>
          <cell r="Z20">
            <v>34.823223114013672</v>
          </cell>
          <cell r="AA20">
            <v>52.567329406738281</v>
          </cell>
          <cell r="AB20">
            <v>10.721103668212891</v>
          </cell>
          <cell r="AC20">
            <v>5</v>
          </cell>
          <cell r="AD20">
            <v>1</v>
          </cell>
          <cell r="AE20">
            <v>50.281528472900391</v>
          </cell>
          <cell r="AF20">
            <v>49.399917602539063</v>
          </cell>
          <cell r="AG20">
            <v>35.005722045898437</v>
          </cell>
          <cell r="AH20">
            <v>5.3620204925537109</v>
          </cell>
          <cell r="AI20">
            <v>5332.859375</v>
          </cell>
        </row>
        <row r="21">
          <cell r="A21">
            <v>41105</v>
          </cell>
          <cell r="B21">
            <v>100</v>
          </cell>
          <cell r="C21">
            <v>43.849853515625</v>
          </cell>
          <cell r="D21">
            <v>70.121307373046875</v>
          </cell>
          <cell r="E21">
            <v>68.233001708984375</v>
          </cell>
          <cell r="F21">
            <v>99.162277221679688</v>
          </cell>
          <cell r="G21">
            <v>78.574043273925781</v>
          </cell>
          <cell r="H21">
            <v>77.657737731933594</v>
          </cell>
          <cell r="I21">
            <v>55.091171264648438</v>
          </cell>
          <cell r="J21">
            <v>54.704524993896484</v>
          </cell>
          <cell r="K21">
            <v>79.092086791992188</v>
          </cell>
          <cell r="L21">
            <v>45.204090118408203</v>
          </cell>
          <cell r="M21">
            <v>41.391807556152344</v>
          </cell>
          <cell r="N21">
            <v>0</v>
          </cell>
          <cell r="O21">
            <v>34.646369934082031</v>
          </cell>
          <cell r="P21">
            <v>59.913787841796875</v>
          </cell>
          <cell r="Q21">
            <v>59.691768646240234</v>
          </cell>
          <cell r="R21">
            <v>44.831771850585938</v>
          </cell>
          <cell r="S21">
            <v>24.856945037841797</v>
          </cell>
          <cell r="T21">
            <v>63.801021575927734</v>
          </cell>
          <cell r="U21">
            <v>68.545051574707031</v>
          </cell>
          <cell r="V21">
            <v>49.801631927490234</v>
          </cell>
          <cell r="W21">
            <v>58.08880615234375</v>
          </cell>
          <cell r="X21">
            <v>39.623100280761719</v>
          </cell>
          <cell r="Y21">
            <v>4.7625646591186523</v>
          </cell>
          <cell r="Z21">
            <v>27.927825927734375</v>
          </cell>
          <cell r="AA21">
            <v>99.462120056152344</v>
          </cell>
          <cell r="AB21">
            <v>24.173934936523438</v>
          </cell>
          <cell r="AC21">
            <v>1</v>
          </cell>
          <cell r="AD21">
            <v>5</v>
          </cell>
          <cell r="AE21">
            <v>50.045013427734375</v>
          </cell>
          <cell r="AF21">
            <v>50.202133178710938</v>
          </cell>
          <cell r="AG21">
            <v>34.979782104492187</v>
          </cell>
          <cell r="AH21">
            <v>8.7796592712402344</v>
          </cell>
          <cell r="AI21">
            <v>5372.52490234375</v>
          </cell>
        </row>
        <row r="22">
          <cell r="A22">
            <v>41106</v>
          </cell>
          <cell r="B22">
            <v>100</v>
          </cell>
          <cell r="C22">
            <v>48.865493774414063</v>
          </cell>
          <cell r="D22">
            <v>58.489356994628906</v>
          </cell>
          <cell r="E22">
            <v>66.845962524414063</v>
          </cell>
          <cell r="F22">
            <v>99.589530944824219</v>
          </cell>
          <cell r="G22">
            <v>79.343093872070313</v>
          </cell>
          <cell r="H22">
            <v>78.062103271484375</v>
          </cell>
          <cell r="I22">
            <v>54.860759735107422</v>
          </cell>
          <cell r="J22">
            <v>54.829925537109375</v>
          </cell>
          <cell r="K22">
            <v>79.689476013183594</v>
          </cell>
          <cell r="L22">
            <v>44.713512420654297</v>
          </cell>
          <cell r="M22">
            <v>41.582321166992188</v>
          </cell>
          <cell r="N22">
            <v>0</v>
          </cell>
          <cell r="O22">
            <v>35.869384765625</v>
          </cell>
          <cell r="P22">
            <v>60.0396728515625</v>
          </cell>
          <cell r="Q22">
            <v>59.635307312011719</v>
          </cell>
          <cell r="R22">
            <v>45.037765502929688</v>
          </cell>
          <cell r="S22">
            <v>24.88746452331543</v>
          </cell>
          <cell r="T22">
            <v>55.996795654296875</v>
          </cell>
          <cell r="U22">
            <v>74.789047241210938</v>
          </cell>
          <cell r="V22">
            <v>50.031280517578125</v>
          </cell>
          <cell r="W22">
            <v>54.964523315429688</v>
          </cell>
          <cell r="X22">
            <v>44.693675994873047</v>
          </cell>
          <cell r="Y22">
            <v>4.6023998260498047</v>
          </cell>
          <cell r="Z22">
            <v>21.319143295288086</v>
          </cell>
          <cell r="AA22">
            <v>99.822235107421875</v>
          </cell>
          <cell r="AB22">
            <v>0.14197731018066406</v>
          </cell>
          <cell r="AC22">
            <v>1</v>
          </cell>
          <cell r="AD22">
            <v>10</v>
          </cell>
          <cell r="AE22">
            <v>50.213626861572266</v>
          </cell>
          <cell r="AF22">
            <v>49.860553741455078</v>
          </cell>
          <cell r="AG22">
            <v>34.982833862304687</v>
          </cell>
          <cell r="AH22">
            <v>4.6677350997924805</v>
          </cell>
          <cell r="AI22">
            <v>5415.466796875</v>
          </cell>
        </row>
        <row r="23">
          <cell r="A23">
            <v>41107</v>
          </cell>
          <cell r="B23">
            <v>100</v>
          </cell>
          <cell r="C23">
            <v>59.700923919677734</v>
          </cell>
          <cell r="D23">
            <v>54.792095184326172</v>
          </cell>
          <cell r="E23">
            <v>64.833297729492187</v>
          </cell>
          <cell r="F23">
            <v>98.952468872070313</v>
          </cell>
          <cell r="G23">
            <v>78.366523742675781</v>
          </cell>
          <cell r="H23">
            <v>78.233001708984375</v>
          </cell>
          <cell r="I23">
            <v>54.9420166015625</v>
          </cell>
          <cell r="J23">
            <v>54.9530029296875</v>
          </cell>
          <cell r="K23">
            <v>79.412528991699219</v>
          </cell>
          <cell r="L23">
            <v>45.065994262695313</v>
          </cell>
          <cell r="M23">
            <v>25.864963531494141</v>
          </cell>
          <cell r="N23">
            <v>0</v>
          </cell>
          <cell r="O23">
            <v>34.460975646972656</v>
          </cell>
          <cell r="P23">
            <v>60.708782196044922</v>
          </cell>
          <cell r="Q23">
            <v>59.464408874511719</v>
          </cell>
          <cell r="R23">
            <v>45.242237091064453</v>
          </cell>
          <cell r="S23">
            <v>25.258258819580078</v>
          </cell>
          <cell r="T23">
            <v>56.565193176269531</v>
          </cell>
          <cell r="U23">
            <v>75.642784118652344</v>
          </cell>
          <cell r="V23">
            <v>49.93896484375</v>
          </cell>
          <cell r="W23">
            <v>48.707561492919922</v>
          </cell>
          <cell r="X23">
            <v>43.224994659423828</v>
          </cell>
          <cell r="Y23">
            <v>4.899177074432373</v>
          </cell>
          <cell r="Z23">
            <v>26.226444244384766</v>
          </cell>
          <cell r="AA23">
            <v>99.711601257324219</v>
          </cell>
          <cell r="AB23">
            <v>0.80838775634765625</v>
          </cell>
          <cell r="AC23">
            <v>1</v>
          </cell>
          <cell r="AD23">
            <v>7</v>
          </cell>
          <cell r="AE23">
            <v>50.034332275390625</v>
          </cell>
          <cell r="AF23">
            <v>50.109642028808594</v>
          </cell>
          <cell r="AG23">
            <v>35.934234619140625</v>
          </cell>
          <cell r="AH23">
            <v>20.905622482299805</v>
          </cell>
          <cell r="AI23">
            <v>5468.6640625</v>
          </cell>
        </row>
        <row r="24">
          <cell r="A24">
            <v>41108</v>
          </cell>
          <cell r="B24">
            <v>99.872589111328125</v>
          </cell>
          <cell r="C24">
            <v>46.517890930175781</v>
          </cell>
          <cell r="D24">
            <v>68.17425537109375</v>
          </cell>
          <cell r="E24">
            <v>66.095977783203125</v>
          </cell>
          <cell r="F24">
            <v>99.513236999511719</v>
          </cell>
          <cell r="G24">
            <v>78.279541015625</v>
          </cell>
          <cell r="H24">
            <v>78.269630432128906</v>
          </cell>
          <cell r="I24">
            <v>54.957656860351563</v>
          </cell>
          <cell r="J24">
            <v>55.064643859863281</v>
          </cell>
          <cell r="K24">
            <v>79.96795654296875</v>
          </cell>
          <cell r="L24">
            <v>44.572364807128906</v>
          </cell>
          <cell r="M24">
            <v>31.698036193847656</v>
          </cell>
          <cell r="N24">
            <v>0</v>
          </cell>
          <cell r="O24">
            <v>33.392845153808594</v>
          </cell>
          <cell r="P24">
            <v>59.716182708740234</v>
          </cell>
          <cell r="Q24">
            <v>61.965362548828125</v>
          </cell>
          <cell r="R24">
            <v>44.860000610351563</v>
          </cell>
          <cell r="S24">
            <v>24.380865097045898</v>
          </cell>
          <cell r="T24">
            <v>53.335624694824219</v>
          </cell>
          <cell r="U24">
            <v>73.75067138671875</v>
          </cell>
          <cell r="V24">
            <v>49.744411468505859</v>
          </cell>
          <cell r="W24">
            <v>53.661403656005859</v>
          </cell>
          <cell r="X24">
            <v>45.706111907958984</v>
          </cell>
          <cell r="Y24">
            <v>5.172398567199707</v>
          </cell>
          <cell r="Z24">
            <v>21.319524765014648</v>
          </cell>
          <cell r="AA24">
            <v>37.486076354980469</v>
          </cell>
          <cell r="AB24">
            <v>94.812332153320312</v>
          </cell>
          <cell r="AC24">
            <v>8</v>
          </cell>
          <cell r="AD24">
            <v>1</v>
          </cell>
          <cell r="AE24">
            <v>50.0213623046875</v>
          </cell>
          <cell r="AF24">
            <v>50.033576965332031</v>
          </cell>
          <cell r="AG24">
            <v>34.998092651367188</v>
          </cell>
          <cell r="AH24">
            <v>27.358282089233398</v>
          </cell>
          <cell r="AI24">
            <v>5522.70654296875</v>
          </cell>
        </row>
        <row r="25">
          <cell r="A25">
            <v>41109</v>
          </cell>
          <cell r="B25">
            <v>100</v>
          </cell>
          <cell r="C25">
            <v>51.722743988037109</v>
          </cell>
          <cell r="D25">
            <v>60.674449920654297</v>
          </cell>
          <cell r="E25">
            <v>65.92279052734375</v>
          </cell>
          <cell r="F25">
            <v>98.509193420410156</v>
          </cell>
          <cell r="G25">
            <v>78.210113525390625</v>
          </cell>
          <cell r="H25">
            <v>78.251319885253906</v>
          </cell>
          <cell r="I25">
            <v>54.762340545654297</v>
          </cell>
          <cell r="J25">
            <v>55.517318725585937</v>
          </cell>
          <cell r="K25">
            <v>78.866256713867188</v>
          </cell>
          <cell r="L25">
            <v>45.234607696533203</v>
          </cell>
          <cell r="M25">
            <v>37.882961273193359</v>
          </cell>
          <cell r="N25">
            <v>0</v>
          </cell>
          <cell r="O25">
            <v>34.764629364013672</v>
          </cell>
          <cell r="P25">
            <v>60.06103515625</v>
          </cell>
          <cell r="Q25">
            <v>64.706642150878906</v>
          </cell>
          <cell r="R25">
            <v>45.145339965820313</v>
          </cell>
          <cell r="S25">
            <v>24.880598068237305</v>
          </cell>
          <cell r="T25">
            <v>51.364154815673828</v>
          </cell>
          <cell r="U25">
            <v>72.284271240234375</v>
          </cell>
          <cell r="V25">
            <v>49.754329681396484</v>
          </cell>
          <cell r="W25">
            <v>35.606163024902344</v>
          </cell>
          <cell r="X25">
            <v>44.957656860351563</v>
          </cell>
          <cell r="Y25">
            <v>5.012235164642334</v>
          </cell>
          <cell r="Z25">
            <v>21.983673095703125</v>
          </cell>
          <cell r="AA25">
            <v>97.445640563964844</v>
          </cell>
          <cell r="AB25">
            <v>0.17240333557128906</v>
          </cell>
          <cell r="AC25">
            <v>1</v>
          </cell>
          <cell r="AD25">
            <v>10</v>
          </cell>
          <cell r="AE25">
            <v>50.246433258056641</v>
          </cell>
          <cell r="AF25">
            <v>49.570205688476563</v>
          </cell>
          <cell r="AG25">
            <v>50.01678466796875</v>
          </cell>
          <cell r="AH25">
            <v>19.234760284423828</v>
          </cell>
          <cell r="AI25">
            <v>5571.49853515625</v>
          </cell>
        </row>
        <row r="26">
          <cell r="A26">
            <v>41110</v>
          </cell>
          <cell r="B26">
            <v>100</v>
          </cell>
          <cell r="C26">
            <v>52.338443756103516</v>
          </cell>
          <cell r="D26">
            <v>55.381858825683594</v>
          </cell>
          <cell r="E26">
            <v>70.156402587890625</v>
          </cell>
          <cell r="F26">
            <v>98.993667602539063</v>
          </cell>
          <cell r="G26">
            <v>77.147323608398438</v>
          </cell>
          <cell r="H26">
            <v>77.865264892578125</v>
          </cell>
          <cell r="I26">
            <v>55.030899047851563</v>
          </cell>
          <cell r="J26">
            <v>54.796073913574219</v>
          </cell>
          <cell r="K26">
            <v>81.445793151855469</v>
          </cell>
          <cell r="L26">
            <v>45.082778930664063</v>
          </cell>
          <cell r="M26">
            <v>32.503475189208984</v>
          </cell>
          <cell r="N26">
            <v>0</v>
          </cell>
          <cell r="O26">
            <v>34.460975646972656</v>
          </cell>
          <cell r="P26">
            <v>60.411994934082031</v>
          </cell>
          <cell r="Q26">
            <v>62.00732421875</v>
          </cell>
          <cell r="R26">
            <v>45.217060089111328</v>
          </cell>
          <cell r="S26">
            <v>25.001144409179688</v>
          </cell>
          <cell r="T26">
            <v>41.099411010742187</v>
          </cell>
          <cell r="U26">
            <v>71.126113891601562</v>
          </cell>
          <cell r="V26">
            <v>49.826812744140625</v>
          </cell>
          <cell r="W26">
            <v>33.012893676757813</v>
          </cell>
          <cell r="X26">
            <v>44.947738647460938</v>
          </cell>
          <cell r="Y26">
            <v>5.1064491271972656</v>
          </cell>
          <cell r="Z26">
            <v>22.247653961181641</v>
          </cell>
          <cell r="AA26">
            <v>0</v>
          </cell>
          <cell r="AB26">
            <v>95.147010803222656</v>
          </cell>
          <cell r="AC26">
            <v>10</v>
          </cell>
          <cell r="AD26">
            <v>1</v>
          </cell>
          <cell r="AE26">
            <v>49.798580169677734</v>
          </cell>
          <cell r="AF26">
            <v>49.796260833740234</v>
          </cell>
          <cell r="AG26">
            <v>50.0091552734375</v>
          </cell>
          <cell r="AH26">
            <v>16.548408508300781</v>
          </cell>
          <cell r="AI26">
            <v>5619.5068359375</v>
          </cell>
        </row>
        <row r="27">
          <cell r="A27">
            <v>41111</v>
          </cell>
          <cell r="B27">
            <v>98.04608154296875</v>
          </cell>
          <cell r="C27">
            <v>68.157470703125</v>
          </cell>
          <cell r="D27">
            <v>53.610282897949219</v>
          </cell>
          <cell r="E27">
            <v>72.674140930175781</v>
          </cell>
          <cell r="F27">
            <v>99.117263793945313</v>
          </cell>
          <cell r="G27">
            <v>78.525978088378906</v>
          </cell>
          <cell r="H27">
            <v>78.628211975097656</v>
          </cell>
          <cell r="I27">
            <v>55.207138061523438</v>
          </cell>
          <cell r="J27">
            <v>54.61810302734375</v>
          </cell>
          <cell r="K27">
            <v>79.412528991699219</v>
          </cell>
          <cell r="L27">
            <v>45.486381530761719</v>
          </cell>
          <cell r="M27">
            <v>28.759773254394531</v>
          </cell>
          <cell r="N27">
            <v>0</v>
          </cell>
          <cell r="O27">
            <v>35.462730407714844</v>
          </cell>
          <cell r="P27">
            <v>60.121307373046875</v>
          </cell>
          <cell r="Q27">
            <v>62.201877593994141</v>
          </cell>
          <cell r="R27">
            <v>44.811935424804688</v>
          </cell>
          <cell r="S27">
            <v>24.87220573425293</v>
          </cell>
          <cell r="T27">
            <v>56.219577789306641</v>
          </cell>
          <cell r="U27">
            <v>74.374000549316406</v>
          </cell>
          <cell r="V27">
            <v>49.98626708984375</v>
          </cell>
          <cell r="W27">
            <v>34.656288146972656</v>
          </cell>
          <cell r="X27">
            <v>44.886699676513672</v>
          </cell>
          <cell r="Y27">
            <v>5.1394238471984863</v>
          </cell>
          <cell r="Z27">
            <v>21.121156692504883</v>
          </cell>
          <cell r="AA27">
            <v>99.136337280273438</v>
          </cell>
          <cell r="AB27">
            <v>0.35888099670410156</v>
          </cell>
          <cell r="AC27">
            <v>1</v>
          </cell>
          <cell r="AD27">
            <v>10</v>
          </cell>
          <cell r="AE27">
            <v>50.05950927734375</v>
          </cell>
          <cell r="AF27">
            <v>50.343170166015625</v>
          </cell>
          <cell r="AG27">
            <v>49.98626708984375</v>
          </cell>
          <cell r="AH27">
            <v>14.83100700378418</v>
          </cell>
          <cell r="AI27">
            <v>5692.46240234375</v>
          </cell>
        </row>
        <row r="28">
          <cell r="A28">
            <v>41112</v>
          </cell>
          <cell r="B28">
            <v>100</v>
          </cell>
          <cell r="C28">
            <v>68.008316040039063</v>
          </cell>
          <cell r="D28">
            <v>53.707942962646484</v>
          </cell>
          <cell r="E28">
            <v>65.124740600585937</v>
          </cell>
          <cell r="F28">
            <v>99.005111694335938</v>
          </cell>
          <cell r="G28">
            <v>77.174026489257813</v>
          </cell>
          <cell r="H28">
            <v>77.497520446777344</v>
          </cell>
          <cell r="I28">
            <v>55.038528442382813</v>
          </cell>
          <cell r="J28">
            <v>55.055084228515625</v>
          </cell>
          <cell r="K28">
            <v>79.96795654296875</v>
          </cell>
          <cell r="L28">
            <v>44.414436340332031</v>
          </cell>
          <cell r="M28">
            <v>32.456405639648437</v>
          </cell>
          <cell r="N28">
            <v>0</v>
          </cell>
          <cell r="O28">
            <v>34.689861297607422</v>
          </cell>
          <cell r="P28">
            <v>59.970245361328125</v>
          </cell>
          <cell r="Q28">
            <v>61.573204040527344</v>
          </cell>
          <cell r="R28">
            <v>44.769969940185547</v>
          </cell>
          <cell r="S28">
            <v>25.020980834960938</v>
          </cell>
          <cell r="T28">
            <v>68.179595947265625</v>
          </cell>
          <cell r="U28">
            <v>74.0787353515625</v>
          </cell>
          <cell r="V28">
            <v>50.216678619384766</v>
          </cell>
          <cell r="W28">
            <v>43.85595703125</v>
          </cell>
          <cell r="X28">
            <v>44.939346313476562</v>
          </cell>
          <cell r="Y28">
            <v>4.8614888191223145</v>
          </cell>
          <cell r="Z28">
            <v>38.524452209472656</v>
          </cell>
          <cell r="AA28">
            <v>100</v>
          </cell>
          <cell r="AB28">
            <v>0.46978569030761719</v>
          </cell>
          <cell r="AC28">
            <v>1</v>
          </cell>
          <cell r="AD28">
            <v>10</v>
          </cell>
          <cell r="AE28">
            <v>49.94659423828125</v>
          </cell>
          <cell r="AF28">
            <v>49.864707946777344</v>
          </cell>
          <cell r="AG28">
            <v>50.01220703125</v>
          </cell>
          <cell r="AH28">
            <v>16.633859634399414</v>
          </cell>
          <cell r="AI28">
            <v>5769.501953125</v>
          </cell>
        </row>
        <row r="29">
          <cell r="A29">
            <v>41113</v>
          </cell>
          <cell r="B29">
            <v>100</v>
          </cell>
          <cell r="C29">
            <v>49.044784545898438</v>
          </cell>
          <cell r="D29">
            <v>73.488212585449219</v>
          </cell>
          <cell r="E29">
            <v>69.265274047851562</v>
          </cell>
          <cell r="F29">
            <v>98.23223876953125</v>
          </cell>
          <cell r="G29">
            <v>79.464401245117188</v>
          </cell>
          <cell r="H29">
            <v>78.242156982421875</v>
          </cell>
          <cell r="I29">
            <v>55.019454956054688</v>
          </cell>
          <cell r="J29">
            <v>54.971183776855469</v>
          </cell>
          <cell r="K29">
            <v>80.715652465820313</v>
          </cell>
          <cell r="L29">
            <v>44.827190399169922</v>
          </cell>
          <cell r="M29">
            <v>11.58482837677002</v>
          </cell>
          <cell r="N29">
            <v>0</v>
          </cell>
          <cell r="O29">
            <v>34.849319458007812</v>
          </cell>
          <cell r="P29">
            <v>59.847408294677734</v>
          </cell>
          <cell r="Q29">
            <v>60.622566223144531</v>
          </cell>
          <cell r="R29">
            <v>45.009536743164063</v>
          </cell>
          <cell r="S29">
            <v>24.723430633544922</v>
          </cell>
          <cell r="T29">
            <v>73.180740356445313</v>
          </cell>
          <cell r="U29">
            <v>72.930496215820313</v>
          </cell>
          <cell r="V29">
            <v>50.271610260009766</v>
          </cell>
          <cell r="W29">
            <v>29.539939880371094</v>
          </cell>
          <cell r="X29">
            <v>45.156021118164063</v>
          </cell>
          <cell r="Y29">
            <v>4.7060337066650391</v>
          </cell>
          <cell r="Z29">
            <v>34.479286193847656</v>
          </cell>
          <cell r="AA29">
            <v>100</v>
          </cell>
          <cell r="AB29">
            <v>1.9900627136230469</v>
          </cell>
          <cell r="AC29">
            <v>1</v>
          </cell>
          <cell r="AD29">
            <v>3</v>
          </cell>
          <cell r="AE29">
            <v>50.302127838134766</v>
          </cell>
          <cell r="AF29">
            <v>50.892467498779297</v>
          </cell>
          <cell r="AG29">
            <v>49.98931884765625</v>
          </cell>
          <cell r="AH29">
            <v>19.13023567199707</v>
          </cell>
          <cell r="AI29">
            <v>5825.48974609375</v>
          </cell>
        </row>
        <row r="30">
          <cell r="A30">
            <v>41114</v>
          </cell>
          <cell r="B30">
            <v>100</v>
          </cell>
          <cell r="C30">
            <v>70.811782836914062</v>
          </cell>
          <cell r="D30">
            <v>60.133514404296875</v>
          </cell>
          <cell r="E30">
            <v>71.672386169433594</v>
          </cell>
          <cell r="F30">
            <v>97.796600341796875</v>
          </cell>
          <cell r="G30">
            <v>79.551383972167969</v>
          </cell>
          <cell r="H30">
            <v>78.458839416503906</v>
          </cell>
          <cell r="I30">
            <v>55.110244750976563</v>
          </cell>
          <cell r="J30">
            <v>54.961189270019531</v>
          </cell>
          <cell r="K30">
            <v>79.412528991699219</v>
          </cell>
          <cell r="L30">
            <v>45.543601989746094</v>
          </cell>
          <cell r="M30">
            <v>27.499050140380859</v>
          </cell>
          <cell r="N30">
            <v>0</v>
          </cell>
          <cell r="O30">
            <v>34.03448486328125</v>
          </cell>
          <cell r="P30">
            <v>60.197601318359375</v>
          </cell>
          <cell r="Q30">
            <v>45.509269714355469</v>
          </cell>
          <cell r="R30">
            <v>45.098037719726563</v>
          </cell>
          <cell r="S30">
            <v>25.10185432434082</v>
          </cell>
          <cell r="T30">
            <v>69.140151977539062</v>
          </cell>
          <cell r="U30">
            <v>77.297630310058594</v>
          </cell>
          <cell r="V30">
            <v>50.06103515625</v>
          </cell>
          <cell r="W30">
            <v>28.358890533447266</v>
          </cell>
          <cell r="X30">
            <v>43.215835571289063</v>
          </cell>
          <cell r="Y30">
            <v>-0.62181800603866577</v>
          </cell>
          <cell r="Z30">
            <v>28.02166748046875</v>
          </cell>
          <cell r="AA30">
            <v>0</v>
          </cell>
          <cell r="AB30">
            <v>94.990959167480469</v>
          </cell>
          <cell r="AC30">
            <v>10</v>
          </cell>
          <cell r="AD30">
            <v>1</v>
          </cell>
          <cell r="AE30">
            <v>49.970245361328125</v>
          </cell>
          <cell r="AF30">
            <v>50.455726623535156</v>
          </cell>
          <cell r="AG30">
            <v>49.98016357421875</v>
          </cell>
          <cell r="AH30">
            <v>13.739986419677734</v>
          </cell>
          <cell r="AI30">
            <v>5880.75634765625</v>
          </cell>
        </row>
        <row r="31">
          <cell r="A31">
            <v>41115</v>
          </cell>
          <cell r="B31">
            <v>100</v>
          </cell>
          <cell r="C31">
            <v>19.681850433349609</v>
          </cell>
          <cell r="D31">
            <v>62.920578002929687</v>
          </cell>
          <cell r="E31">
            <v>71.682304382324219</v>
          </cell>
          <cell r="F31">
            <v>99.040206909179688</v>
          </cell>
          <cell r="G31">
            <v>76.402687072753906</v>
          </cell>
          <cell r="H31">
            <v>77.129776000976563</v>
          </cell>
          <cell r="I31">
            <v>54.885940551757813</v>
          </cell>
          <cell r="J31">
            <v>54.791793823242188</v>
          </cell>
          <cell r="K31">
            <v>79.8260498046875</v>
          </cell>
          <cell r="L31">
            <v>45.075912475585938</v>
          </cell>
          <cell r="M31">
            <v>39.0789794921875</v>
          </cell>
          <cell r="N31">
            <v>0</v>
          </cell>
          <cell r="O31">
            <v>34.346534729003906</v>
          </cell>
          <cell r="P31">
            <v>60.270084381103516</v>
          </cell>
          <cell r="Q31">
            <v>67.472343444824219</v>
          </cell>
          <cell r="R31">
            <v>44.984359741210937</v>
          </cell>
          <cell r="S31">
            <v>24.988937377929688</v>
          </cell>
          <cell r="T31">
            <v>52.215610504150391</v>
          </cell>
          <cell r="U31">
            <v>75.387199401855469</v>
          </cell>
          <cell r="V31">
            <v>49.903106689453125</v>
          </cell>
          <cell r="W31">
            <v>25.703823089599609</v>
          </cell>
          <cell r="X31">
            <v>45.673301696777344</v>
          </cell>
          <cell r="Y31">
            <v>-0.62181800603866577</v>
          </cell>
          <cell r="Z31">
            <v>31.226825714111328</v>
          </cell>
          <cell r="AA31">
            <v>0</v>
          </cell>
          <cell r="AB31">
            <v>67.643638610839844</v>
          </cell>
          <cell r="AC31">
            <v>0</v>
          </cell>
          <cell r="AD31">
            <v>1</v>
          </cell>
          <cell r="AE31">
            <v>49.813076019287109</v>
          </cell>
          <cell r="AF31">
            <v>50.285415649414063</v>
          </cell>
          <cell r="AG31">
            <v>49.9847412109375</v>
          </cell>
          <cell r="AH31">
            <v>18.479438781738281</v>
          </cell>
          <cell r="AI31">
            <v>5928.63037109375</v>
          </cell>
        </row>
        <row r="32">
          <cell r="A32">
            <v>41116</v>
          </cell>
          <cell r="B32">
            <v>100</v>
          </cell>
          <cell r="C32">
            <v>51.619743347167969</v>
          </cell>
          <cell r="D32">
            <v>53.484397888183594</v>
          </cell>
          <cell r="E32">
            <v>69.573509216308594</v>
          </cell>
          <cell r="F32">
            <v>98.690773010253906</v>
          </cell>
          <cell r="G32">
            <v>78.644996643066406</v>
          </cell>
          <cell r="H32">
            <v>78.242156982421875</v>
          </cell>
          <cell r="I32">
            <v>54.847789764404297</v>
          </cell>
          <cell r="J32">
            <v>55.071601867675781</v>
          </cell>
          <cell r="K32">
            <v>79.731437683105469</v>
          </cell>
          <cell r="L32">
            <v>46.085296630859375</v>
          </cell>
          <cell r="M32">
            <v>22.753379821777344</v>
          </cell>
          <cell r="N32">
            <v>0</v>
          </cell>
          <cell r="O32">
            <v>35.441368103027344</v>
          </cell>
          <cell r="P32">
            <v>59.818416595458984</v>
          </cell>
          <cell r="Q32">
            <v>60.19683837890625</v>
          </cell>
          <cell r="R32">
            <v>45.179676055908203</v>
          </cell>
          <cell r="S32">
            <v>24.816509246826172</v>
          </cell>
          <cell r="T32">
            <v>70.040435791015625</v>
          </cell>
          <cell r="U32">
            <v>78.194854736328125</v>
          </cell>
          <cell r="V32">
            <v>50.152587890625</v>
          </cell>
          <cell r="W32">
            <v>27.271686553955078</v>
          </cell>
          <cell r="X32">
            <v>45.140762329101563</v>
          </cell>
          <cell r="Y32">
            <v>-0.62181800603866577</v>
          </cell>
          <cell r="Z32">
            <v>37.807277679443359</v>
          </cell>
          <cell r="AA32">
            <v>100</v>
          </cell>
          <cell r="AB32">
            <v>0.32649421691894531</v>
          </cell>
          <cell r="AC32">
            <v>1</v>
          </cell>
          <cell r="AD32">
            <v>10</v>
          </cell>
          <cell r="AE32">
            <v>49.954986572265625</v>
          </cell>
          <cell r="AF32">
            <v>49.992195129394531</v>
          </cell>
          <cell r="AG32">
            <v>50.049591064453125</v>
          </cell>
          <cell r="AH32">
            <v>17.016098022460938</v>
          </cell>
          <cell r="AI32">
            <v>5974.51171875</v>
          </cell>
        </row>
        <row r="33">
          <cell r="A33">
            <v>41117</v>
          </cell>
          <cell r="B33">
            <v>98.828109741210938</v>
          </cell>
          <cell r="C33">
            <v>54.1947021484375</v>
          </cell>
          <cell r="D33">
            <v>63.089187622070312</v>
          </cell>
          <cell r="E33">
            <v>70.560768127441406</v>
          </cell>
          <cell r="F33">
            <v>100</v>
          </cell>
          <cell r="G33">
            <v>78.963912963867188</v>
          </cell>
          <cell r="H33">
            <v>77.290000915527344</v>
          </cell>
          <cell r="I33">
            <v>55.150684356689453</v>
          </cell>
          <cell r="J33">
            <v>54.770378112792969</v>
          </cell>
          <cell r="K33">
            <v>80.10833740234375</v>
          </cell>
          <cell r="L33">
            <v>44.293888092041016</v>
          </cell>
          <cell r="M33">
            <v>59.899574279785156</v>
          </cell>
          <cell r="N33">
            <v>0</v>
          </cell>
          <cell r="O33">
            <v>34.901199340820312</v>
          </cell>
          <cell r="P33">
            <v>60.005340576171875</v>
          </cell>
          <cell r="Q33">
            <v>60.064849853515625</v>
          </cell>
          <cell r="R33">
            <v>45.004196166992188</v>
          </cell>
          <cell r="S33">
            <v>24.946975708007813</v>
          </cell>
          <cell r="T33">
            <v>88.27801513671875</v>
          </cell>
          <cell r="U33">
            <v>85.842681884765625</v>
          </cell>
          <cell r="V33">
            <v>50.0213623046875</v>
          </cell>
          <cell r="W33">
            <v>43.102920532226563</v>
          </cell>
          <cell r="X33">
            <v>45.173572540283203</v>
          </cell>
          <cell r="Y33">
            <v>14.876535415649414</v>
          </cell>
          <cell r="Z33">
            <v>26.650646209716797</v>
          </cell>
          <cell r="AA33">
            <v>99.83062744140625</v>
          </cell>
          <cell r="AB33">
            <v>89.589996337890625</v>
          </cell>
          <cell r="AC33">
            <v>1</v>
          </cell>
          <cell r="AD33">
            <v>10</v>
          </cell>
          <cell r="AE33">
            <v>50.03662109375</v>
          </cell>
          <cell r="AF33">
            <v>50.340492248535156</v>
          </cell>
          <cell r="AG33">
            <v>64.030670166015625</v>
          </cell>
          <cell r="AH33">
            <v>16.667047500610352</v>
          </cell>
          <cell r="AI33">
            <v>6079.63818359375</v>
          </cell>
        </row>
        <row r="34">
          <cell r="A34">
            <v>41118</v>
          </cell>
          <cell r="B34">
            <v>100</v>
          </cell>
          <cell r="C34">
            <v>71.212326049804687</v>
          </cell>
          <cell r="D34">
            <v>63.017471313476562</v>
          </cell>
          <cell r="E34">
            <v>70.576789855957031</v>
          </cell>
          <cell r="F34">
            <v>99.661247253417969</v>
          </cell>
          <cell r="G34">
            <v>76.074615478515625</v>
          </cell>
          <cell r="H34">
            <v>76.932937622070312</v>
          </cell>
          <cell r="I34">
            <v>55.131607055664063</v>
          </cell>
          <cell r="J34">
            <v>54.591419219970703</v>
          </cell>
          <cell r="K34">
            <v>79.459068298339844</v>
          </cell>
          <cell r="L34">
            <v>47.984283447265625</v>
          </cell>
          <cell r="M34">
            <v>47.025421142578125</v>
          </cell>
          <cell r="N34">
            <v>0</v>
          </cell>
          <cell r="O34">
            <v>41.82879638671875</v>
          </cell>
          <cell r="P34">
            <v>59.744411468505859</v>
          </cell>
          <cell r="Q34">
            <v>59.866485595703125</v>
          </cell>
          <cell r="R34">
            <v>45.200275421142578</v>
          </cell>
          <cell r="S34">
            <v>24.762340545654297</v>
          </cell>
          <cell r="T34">
            <v>77.242691040039063</v>
          </cell>
          <cell r="U34">
            <v>88.351264953613281</v>
          </cell>
          <cell r="V34">
            <v>50.08087158203125</v>
          </cell>
          <cell r="W34">
            <v>31.612876892089844</v>
          </cell>
          <cell r="X34">
            <v>40.781261444091797</v>
          </cell>
          <cell r="Y34">
            <v>57.244979858398437</v>
          </cell>
          <cell r="Z34">
            <v>26.164644241333008</v>
          </cell>
          <cell r="AA34">
            <v>100</v>
          </cell>
          <cell r="AB34">
            <v>16.587272644042969</v>
          </cell>
          <cell r="AC34">
            <v>1</v>
          </cell>
          <cell r="AD34">
            <v>10</v>
          </cell>
          <cell r="AE34">
            <v>50.020599365234375</v>
          </cell>
          <cell r="AF34">
            <v>49.712551116943359</v>
          </cell>
          <cell r="AG34">
            <v>35.015640258789063</v>
          </cell>
          <cell r="AH34">
            <v>23.629358291625977</v>
          </cell>
          <cell r="AI34">
            <v>6190.6787109375</v>
          </cell>
        </row>
        <row r="35">
          <cell r="A35">
            <v>41119</v>
          </cell>
          <cell r="B35">
            <v>100</v>
          </cell>
          <cell r="C35">
            <v>41.060501098632812</v>
          </cell>
          <cell r="D35">
            <v>60.663002014160156</v>
          </cell>
          <cell r="E35">
            <v>71.293968200683594</v>
          </cell>
          <cell r="F35">
            <v>99.7283935546875</v>
          </cell>
          <cell r="G35">
            <v>78.03082275390625</v>
          </cell>
          <cell r="H35">
            <v>77.874420166015625</v>
          </cell>
          <cell r="I35">
            <v>54.968338012695313</v>
          </cell>
          <cell r="J35">
            <v>54.97967529296875</v>
          </cell>
          <cell r="K35">
            <v>79.642936706542969</v>
          </cell>
          <cell r="L35">
            <v>49.762340545654297</v>
          </cell>
          <cell r="M35">
            <v>27.781970977783203</v>
          </cell>
          <cell r="N35">
            <v>0</v>
          </cell>
          <cell r="O35">
            <v>40.2044677734375</v>
          </cell>
          <cell r="P35">
            <v>59.948883056640625</v>
          </cell>
          <cell r="Q35">
            <v>58.160526275634766</v>
          </cell>
          <cell r="R35">
            <v>44.753948211669922</v>
          </cell>
          <cell r="S35">
            <v>25.013351440429688</v>
          </cell>
          <cell r="T35">
            <v>62.532997131347656</v>
          </cell>
          <cell r="U35">
            <v>78.330665588378906</v>
          </cell>
          <cell r="V35">
            <v>49.79705810546875</v>
          </cell>
          <cell r="W35">
            <v>27.801937103271484</v>
          </cell>
          <cell r="X35">
            <v>43.125808715820313</v>
          </cell>
          <cell r="Y35">
            <v>53.311508178710938</v>
          </cell>
          <cell r="Z35">
            <v>37.241931915283203</v>
          </cell>
          <cell r="AA35">
            <v>0</v>
          </cell>
          <cell r="AB35">
            <v>95.818328857421875</v>
          </cell>
          <cell r="AC35">
            <v>1</v>
          </cell>
          <cell r="AD35">
            <v>1</v>
          </cell>
          <cell r="AE35">
            <v>50.04119873046875</v>
          </cell>
          <cell r="AF35">
            <v>49.959938049316406</v>
          </cell>
          <cell r="AG35">
            <v>35.004959106445313</v>
          </cell>
          <cell r="AH35">
            <v>22.539100646972656</v>
          </cell>
          <cell r="AI35">
            <v>6217.1357421875</v>
          </cell>
        </row>
        <row r="36">
          <cell r="A36">
            <v>41120</v>
          </cell>
          <cell r="B36">
            <v>96.373687744140625</v>
          </cell>
          <cell r="C36">
            <v>53.925384521484375</v>
          </cell>
          <cell r="D36">
            <v>47.241168975830078</v>
          </cell>
          <cell r="E36">
            <v>70.988784790039063</v>
          </cell>
          <cell r="F36">
            <v>99.531547546386719</v>
          </cell>
          <cell r="G36">
            <v>77.387649536132813</v>
          </cell>
          <cell r="H36">
            <v>77.129776000976563</v>
          </cell>
          <cell r="I36">
            <v>54.668498992919922</v>
          </cell>
          <cell r="J36">
            <v>55.061740875244141</v>
          </cell>
          <cell r="K36">
            <v>79.9725341796875</v>
          </cell>
          <cell r="L36">
            <v>44.0726318359375</v>
          </cell>
          <cell r="M36">
            <v>27.111902236938477</v>
          </cell>
          <cell r="N36">
            <v>0</v>
          </cell>
          <cell r="O36">
            <v>39.121078491210937</v>
          </cell>
          <cell r="P36">
            <v>59.665065765380859</v>
          </cell>
          <cell r="Q36">
            <v>61.638820648193359</v>
          </cell>
          <cell r="R36">
            <v>43.336387634277344</v>
          </cell>
          <cell r="S36">
            <v>24.967575073242188</v>
          </cell>
          <cell r="T36">
            <v>62.825210571289062</v>
          </cell>
          <cell r="U36">
            <v>73.253982543945313</v>
          </cell>
          <cell r="V36">
            <v>49.892425537109375</v>
          </cell>
          <cell r="W36">
            <v>34.302284240722656</v>
          </cell>
          <cell r="X36">
            <v>46.577400207519531</v>
          </cell>
          <cell r="Y36">
            <v>49.85382080078125</v>
          </cell>
          <cell r="Z36">
            <v>38.084991455078125</v>
          </cell>
          <cell r="AA36">
            <v>46.733043670654297</v>
          </cell>
          <cell r="AB36">
            <v>95.009613037109375</v>
          </cell>
          <cell r="AC36">
            <v>8</v>
          </cell>
          <cell r="AD36">
            <v>1</v>
          </cell>
          <cell r="AE36">
            <v>50.177005767822266</v>
          </cell>
          <cell r="AF36">
            <v>49.463920593261719</v>
          </cell>
          <cell r="AG36">
            <v>34.980545043945313</v>
          </cell>
          <cell r="AH36">
            <v>19.088272094726562</v>
          </cell>
          <cell r="AI36">
            <v>6241.65234375</v>
          </cell>
        </row>
        <row r="37">
          <cell r="A37">
            <v>41121</v>
          </cell>
          <cell r="B37">
            <v>100</v>
          </cell>
          <cell r="C37">
            <v>54.0390625</v>
          </cell>
          <cell r="D37">
            <v>50.061798095703125</v>
          </cell>
          <cell r="E37">
            <v>69.447624206542969</v>
          </cell>
          <cell r="F37">
            <v>99.283203125</v>
          </cell>
          <cell r="G37">
            <v>78.525215148925781</v>
          </cell>
          <cell r="H37">
            <v>78.260475158691406</v>
          </cell>
          <cell r="I37">
            <v>55.001907348632813</v>
          </cell>
          <cell r="J37">
            <v>55.175006866455078</v>
          </cell>
          <cell r="K37">
            <v>79.412528991699219</v>
          </cell>
          <cell r="L37">
            <v>45.720607757568359</v>
          </cell>
          <cell r="M37">
            <v>25.153467178344727</v>
          </cell>
          <cell r="N37">
            <v>0</v>
          </cell>
          <cell r="O37">
            <v>35.564964294433594</v>
          </cell>
          <cell r="P37">
            <v>59.884796142578125</v>
          </cell>
          <cell r="Q37">
            <v>59.786376953125</v>
          </cell>
          <cell r="R37">
            <v>45.333789825439453</v>
          </cell>
          <cell r="S37">
            <v>24.948501586914063</v>
          </cell>
          <cell r="T37">
            <v>58.386360168457031</v>
          </cell>
          <cell r="U37">
            <v>73.74151611328125</v>
          </cell>
          <cell r="V37">
            <v>49.96795654296875</v>
          </cell>
          <cell r="W37">
            <v>40.998703002929687</v>
          </cell>
          <cell r="X37">
            <v>37.170211791992188</v>
          </cell>
          <cell r="Y37">
            <v>46.372581481933594</v>
          </cell>
          <cell r="Z37">
            <v>23.181507110595703</v>
          </cell>
          <cell r="AA37">
            <v>91.71588134765625</v>
          </cell>
          <cell r="AB37">
            <v>94.876129150390625</v>
          </cell>
          <cell r="AC37">
            <v>1</v>
          </cell>
          <cell r="AD37">
            <v>1</v>
          </cell>
          <cell r="AE37">
            <v>50.0335693359375</v>
          </cell>
          <cell r="AF37">
            <v>49.861907958984375</v>
          </cell>
          <cell r="AG37">
            <v>34.988174438476562</v>
          </cell>
          <cell r="AH37">
            <v>17.676815032958984</v>
          </cell>
          <cell r="AI37">
            <v>6273.23388671875</v>
          </cell>
        </row>
        <row r="38">
          <cell r="A38">
            <v>41122</v>
          </cell>
          <cell r="B38">
            <v>100</v>
          </cell>
          <cell r="C38">
            <v>0</v>
          </cell>
          <cell r="D38">
            <v>62.369728088378906</v>
          </cell>
          <cell r="E38">
            <v>66.526283264160156</v>
          </cell>
          <cell r="F38">
            <v>98.825057983398438</v>
          </cell>
          <cell r="G38">
            <v>29.12565803527832</v>
          </cell>
          <cell r="H38">
            <v>27.17326545715332</v>
          </cell>
          <cell r="I38">
            <v>100</v>
          </cell>
          <cell r="J38">
            <v>88.790748596191406</v>
          </cell>
          <cell r="K38">
            <v>74.474708557128906</v>
          </cell>
          <cell r="L38">
            <v>27.824825286865234</v>
          </cell>
          <cell r="M38">
            <v>46.022117614746094</v>
          </cell>
          <cell r="N38">
            <v>0</v>
          </cell>
          <cell r="O38">
            <v>18.864728927612305</v>
          </cell>
          <cell r="P38">
            <v>38.549324035644531</v>
          </cell>
          <cell r="Q38">
            <v>42.294956207275391</v>
          </cell>
          <cell r="R38">
            <v>44.772258758544922</v>
          </cell>
          <cell r="S38">
            <v>24.998855590820313</v>
          </cell>
          <cell r="T38">
            <v>58.332187652587891</v>
          </cell>
          <cell r="U38">
            <v>80.395210266113281</v>
          </cell>
          <cell r="V38">
            <v>48.895248413085938</v>
          </cell>
          <cell r="W38">
            <v>29.787899017333984</v>
          </cell>
          <cell r="X38">
            <v>39.350727081298828</v>
          </cell>
          <cell r="Y38">
            <v>44.3846435546875</v>
          </cell>
          <cell r="Z38">
            <v>22.922103881835938</v>
          </cell>
          <cell r="AA38">
            <v>100</v>
          </cell>
          <cell r="AB38">
            <v>89.269065856933594</v>
          </cell>
          <cell r="AC38">
            <v>0</v>
          </cell>
          <cell r="AD38">
            <v>0</v>
          </cell>
          <cell r="AE38">
            <v>90.194549560546875</v>
          </cell>
          <cell r="AF38">
            <v>49.989242553710937</v>
          </cell>
          <cell r="AG38">
            <v>35.020980834960937</v>
          </cell>
          <cell r="AH38">
            <v>50.449378967285156</v>
          </cell>
          <cell r="AI38">
            <v>6289.77783203125</v>
          </cell>
        </row>
      </sheetData>
      <sheetData sheetId="3">
        <row r="7">
          <cell r="A7" t="str">
            <v/>
          </cell>
          <cell r="B7" t="str">
            <v>LIC1603</v>
          </cell>
          <cell r="C7" t="str">
            <v>LIC1633</v>
          </cell>
          <cell r="D7" t="str">
            <v>LI1661</v>
          </cell>
          <cell r="E7" t="str">
            <v>LIC1662</v>
          </cell>
          <cell r="F7" t="str">
            <v>LIC1663</v>
          </cell>
          <cell r="G7" t="str">
            <v>FI0103_TOTAL</v>
          </cell>
          <cell r="H7" t="str">
            <v>LIC1605</v>
          </cell>
        </row>
        <row r="8">
          <cell r="A8" t="str">
            <v>Timestamp</v>
          </cell>
          <cell r="B8" t="str">
            <v>LIC1603 - SnapShot</v>
          </cell>
          <cell r="C8" t="str">
            <v>LIC1633 - SnapShot</v>
          </cell>
          <cell r="D8" t="str">
            <v>LI1661 - SnapShot</v>
          </cell>
          <cell r="E8" t="str">
            <v>LIC1662 - SnapShot</v>
          </cell>
          <cell r="F8" t="str">
            <v>LIC1663 - SnapShot</v>
          </cell>
          <cell r="G8" t="str">
            <v>FI0103_TOTAL - SnapShot</v>
          </cell>
          <cell r="H8" t="str">
            <v>LIC1605 - SnapShot</v>
          </cell>
        </row>
        <row r="9">
          <cell r="A9">
            <v>41091</v>
          </cell>
          <cell r="B9">
            <v>4.6181430816650391</v>
          </cell>
          <cell r="C9">
            <v>56.342025756835938</v>
          </cell>
          <cell r="D9">
            <v>62.716869354248047</v>
          </cell>
          <cell r="E9">
            <v>43.321125030517578</v>
          </cell>
          <cell r="F9">
            <v>44.130615234375</v>
          </cell>
          <cell r="G9">
            <v>278.888916015625</v>
          </cell>
          <cell r="H9">
            <v>75.709922790527344</v>
          </cell>
        </row>
        <row r="10">
          <cell r="A10">
            <v>41092</v>
          </cell>
          <cell r="B10">
            <v>2.9045548439025879</v>
          </cell>
          <cell r="C10">
            <v>78.793724060058594</v>
          </cell>
          <cell r="D10">
            <v>48.554969787597656</v>
          </cell>
          <cell r="E10">
            <v>49.215686798095703</v>
          </cell>
          <cell r="F10">
            <v>40.128936767578125</v>
          </cell>
          <cell r="G10">
            <v>280.03070068359375</v>
          </cell>
          <cell r="H10">
            <v>74.766159057617188</v>
          </cell>
        </row>
        <row r="11">
          <cell r="A11">
            <v>41093</v>
          </cell>
          <cell r="B11">
            <v>3.992523193359375</v>
          </cell>
          <cell r="C11">
            <v>80.765579223632812</v>
          </cell>
          <cell r="D11">
            <v>45.880828857421875</v>
          </cell>
          <cell r="E11">
            <v>48.644237518310547</v>
          </cell>
          <cell r="F11">
            <v>47.682151794433594</v>
          </cell>
          <cell r="G11">
            <v>281.2469482421875</v>
          </cell>
          <cell r="H11">
            <v>74.641792297363281</v>
          </cell>
        </row>
        <row r="12">
          <cell r="A12">
            <v>41094</v>
          </cell>
          <cell r="B12">
            <v>6.7299914360046387</v>
          </cell>
          <cell r="C12">
            <v>79.88604736328125</v>
          </cell>
          <cell r="D12">
            <v>60.442512512207031</v>
          </cell>
          <cell r="E12">
            <v>41.517509460449219</v>
          </cell>
          <cell r="F12">
            <v>31.165788650512695</v>
          </cell>
          <cell r="G12">
            <v>282.41940307617187</v>
          </cell>
          <cell r="H12">
            <v>72.982376098632813</v>
          </cell>
        </row>
        <row r="13">
          <cell r="A13">
            <v>41095</v>
          </cell>
          <cell r="B13">
            <v>10.272373199462891</v>
          </cell>
          <cell r="C13">
            <v>80.33526611328125</v>
          </cell>
          <cell r="D13">
            <v>59.383537292480469</v>
          </cell>
          <cell r="E13">
            <v>40.398262023925781</v>
          </cell>
          <cell r="F13">
            <v>30.417335510253906</v>
          </cell>
          <cell r="G13">
            <v>283.54534912109375</v>
          </cell>
          <cell r="H13">
            <v>74.012359619140625</v>
          </cell>
        </row>
        <row r="14">
          <cell r="A14">
            <v>41096</v>
          </cell>
          <cell r="B14">
            <v>4.5220108032226562</v>
          </cell>
          <cell r="C14">
            <v>80.179222106933594</v>
          </cell>
          <cell r="D14">
            <v>65.917831420898437</v>
          </cell>
          <cell r="E14">
            <v>45.954833984375</v>
          </cell>
          <cell r="F14">
            <v>43.360038757324219</v>
          </cell>
          <cell r="G14">
            <v>284.680419921875</v>
          </cell>
          <cell r="H14">
            <v>74.183258056640625</v>
          </cell>
        </row>
        <row r="15">
          <cell r="A15">
            <v>41097</v>
          </cell>
          <cell r="B15">
            <v>3.8643472194671631</v>
          </cell>
          <cell r="C15">
            <v>80.079925537109375</v>
          </cell>
          <cell r="D15">
            <v>53.074691772460938</v>
          </cell>
          <cell r="E15">
            <v>46.788738250732422</v>
          </cell>
          <cell r="F15">
            <v>49.251544952392578</v>
          </cell>
          <cell r="G15">
            <v>285.94442749023437</v>
          </cell>
          <cell r="H15">
            <v>74.27099609375</v>
          </cell>
        </row>
        <row r="16">
          <cell r="A16">
            <v>41098</v>
          </cell>
          <cell r="B16">
            <v>4.0886549949645996</v>
          </cell>
          <cell r="C16">
            <v>80.96417236328125</v>
          </cell>
          <cell r="D16">
            <v>36.440071105957031</v>
          </cell>
          <cell r="E16">
            <v>34.222934722900391</v>
          </cell>
          <cell r="F16">
            <v>25.268177032470703</v>
          </cell>
          <cell r="G16">
            <v>287.01824951171875</v>
          </cell>
          <cell r="H16">
            <v>71.838714599609375</v>
          </cell>
        </row>
        <row r="17">
          <cell r="A17">
            <v>41099</v>
          </cell>
          <cell r="B17">
            <v>3.8719768524169922</v>
          </cell>
          <cell r="C17">
            <v>80.775039672851563</v>
          </cell>
          <cell r="D17">
            <v>46.342411041259766</v>
          </cell>
          <cell r="E17">
            <v>62.827495574951172</v>
          </cell>
          <cell r="F17">
            <v>46.514076232910156</v>
          </cell>
          <cell r="G17">
            <v>288.12808227539062</v>
          </cell>
          <cell r="H17">
            <v>74.376289367675781</v>
          </cell>
        </row>
        <row r="18">
          <cell r="A18">
            <v>41100</v>
          </cell>
          <cell r="B18">
            <v>4.5731287002563477</v>
          </cell>
          <cell r="C18">
            <v>80.046821594238281</v>
          </cell>
          <cell r="D18">
            <v>50.357822418212891</v>
          </cell>
          <cell r="E18">
            <v>56.647594451904297</v>
          </cell>
          <cell r="F18">
            <v>40.869762420654297</v>
          </cell>
          <cell r="G18">
            <v>289.23245239257812</v>
          </cell>
          <cell r="H18">
            <v>74.480049133300781</v>
          </cell>
        </row>
        <row r="19">
          <cell r="A19">
            <v>41101</v>
          </cell>
          <cell r="B19">
            <v>4.6150913238525391</v>
          </cell>
          <cell r="C19">
            <v>1.5793726444244385</v>
          </cell>
          <cell r="D19">
            <v>36.407264709472656</v>
          </cell>
          <cell r="E19">
            <v>55.039291381835938</v>
          </cell>
          <cell r="F19">
            <v>45.101852416992188</v>
          </cell>
          <cell r="G19">
            <v>290.35348510742187</v>
          </cell>
          <cell r="H19">
            <v>73.340965270996094</v>
          </cell>
        </row>
        <row r="20">
          <cell r="A20">
            <v>41102</v>
          </cell>
          <cell r="B20">
            <v>4.7989625930786133</v>
          </cell>
          <cell r="C20">
            <v>52.067314147949219</v>
          </cell>
          <cell r="D20">
            <v>68.403907775878906</v>
          </cell>
          <cell r="E20">
            <v>55.88922119140625</v>
          </cell>
          <cell r="F20">
            <v>44.443428039550781</v>
          </cell>
          <cell r="G20">
            <v>291.74066162109375</v>
          </cell>
          <cell r="H20">
            <v>75.351341247558594</v>
          </cell>
        </row>
        <row r="21">
          <cell r="A21">
            <v>41103</v>
          </cell>
          <cell r="B21">
            <v>3.8056001663208008</v>
          </cell>
          <cell r="C21">
            <v>78.457992553710938</v>
          </cell>
          <cell r="D21">
            <v>30.946823120117188</v>
          </cell>
          <cell r="E21">
            <v>54.723430633544922</v>
          </cell>
          <cell r="F21">
            <v>45.023269653320313</v>
          </cell>
          <cell r="G21">
            <v>292.86285400390625</v>
          </cell>
          <cell r="H21">
            <v>74.287788391113281</v>
          </cell>
        </row>
        <row r="22">
          <cell r="A22">
            <v>41104</v>
          </cell>
          <cell r="B22">
            <v>4.2702369689941406</v>
          </cell>
          <cell r="C22">
            <v>39.498527526855469</v>
          </cell>
          <cell r="D22">
            <v>14.972152709960938</v>
          </cell>
          <cell r="E22">
            <v>48.910507202148438</v>
          </cell>
          <cell r="F22">
            <v>44.12908935546875</v>
          </cell>
          <cell r="G22">
            <v>294.16610717773437</v>
          </cell>
          <cell r="H22">
            <v>74.362556457519531</v>
          </cell>
        </row>
        <row r="23">
          <cell r="A23">
            <v>41105</v>
          </cell>
          <cell r="B23">
            <v>4.9500265121459961</v>
          </cell>
          <cell r="C23">
            <v>49.206474304199219</v>
          </cell>
          <cell r="D23">
            <v>65.108718872070312</v>
          </cell>
          <cell r="E23">
            <v>58.08880615234375</v>
          </cell>
          <cell r="F23">
            <v>39.623100280761719</v>
          </cell>
          <cell r="G23">
            <v>295.4417724609375</v>
          </cell>
          <cell r="H23">
            <v>74.361793518066406</v>
          </cell>
        </row>
        <row r="24">
          <cell r="A24">
            <v>41106</v>
          </cell>
          <cell r="B24">
            <v>15.937285423278809</v>
          </cell>
          <cell r="C24">
            <v>79.909690856933594</v>
          </cell>
          <cell r="D24">
            <v>46.883346557617187</v>
          </cell>
          <cell r="E24">
            <v>54.964523315429688</v>
          </cell>
          <cell r="F24">
            <v>44.693675994873047</v>
          </cell>
          <cell r="G24">
            <v>296.73431396484375</v>
          </cell>
          <cell r="H24">
            <v>74.295417785644531</v>
          </cell>
        </row>
        <row r="25">
          <cell r="A25">
            <v>41107</v>
          </cell>
          <cell r="B25">
            <v>7.7386131286621094</v>
          </cell>
          <cell r="C25">
            <v>78.841018676757813</v>
          </cell>
          <cell r="D25">
            <v>26.883344650268555</v>
          </cell>
          <cell r="E25">
            <v>48.707561492919922</v>
          </cell>
          <cell r="F25">
            <v>43.224994659423828</v>
          </cell>
          <cell r="G25">
            <v>298.106689453125</v>
          </cell>
          <cell r="H25">
            <v>74.039825439453125</v>
          </cell>
        </row>
        <row r="26">
          <cell r="A26">
            <v>41108</v>
          </cell>
          <cell r="B26">
            <v>1.4091706275939941</v>
          </cell>
          <cell r="C26">
            <v>78.732254028320313</v>
          </cell>
          <cell r="D26">
            <v>30.517280578613281</v>
          </cell>
          <cell r="E26">
            <v>53.661403656005859</v>
          </cell>
          <cell r="F26">
            <v>45.706111907958984</v>
          </cell>
          <cell r="G26">
            <v>299.48263549804687</v>
          </cell>
          <cell r="H26">
            <v>74.22216796875</v>
          </cell>
        </row>
        <row r="27">
          <cell r="A27">
            <v>41109</v>
          </cell>
          <cell r="B27">
            <v>4.1672391891479492</v>
          </cell>
          <cell r="C27">
            <v>78.883567810058594</v>
          </cell>
          <cell r="D27">
            <v>30.466163635253906</v>
          </cell>
          <cell r="E27">
            <v>35.606163024902344</v>
          </cell>
          <cell r="F27">
            <v>44.957656860351563</v>
          </cell>
          <cell r="G27">
            <v>300.83544921875</v>
          </cell>
          <cell r="H27">
            <v>74.775314331054688</v>
          </cell>
        </row>
        <row r="28">
          <cell r="A28">
            <v>41110</v>
          </cell>
          <cell r="B28">
            <v>3.5973143577575684</v>
          </cell>
          <cell r="C28">
            <v>78.344497680664063</v>
          </cell>
          <cell r="D28">
            <v>42.442970275878906</v>
          </cell>
          <cell r="E28">
            <v>33.012893676757813</v>
          </cell>
          <cell r="F28">
            <v>44.947738647460938</v>
          </cell>
          <cell r="G28">
            <v>302.197509765625</v>
          </cell>
          <cell r="H28">
            <v>74.871444702148438</v>
          </cell>
        </row>
        <row r="29">
          <cell r="A29">
            <v>41111</v>
          </cell>
          <cell r="B29">
            <v>2.9350728988647461</v>
          </cell>
          <cell r="C29">
            <v>69.629570007324219</v>
          </cell>
          <cell r="D29">
            <v>20.682842254638672</v>
          </cell>
          <cell r="E29">
            <v>34.656288146972656</v>
          </cell>
          <cell r="F29">
            <v>44.886699676513672</v>
          </cell>
          <cell r="G29">
            <v>303.56759643554687</v>
          </cell>
          <cell r="H29">
            <v>74.322883605957031</v>
          </cell>
        </row>
        <row r="30">
          <cell r="A30">
            <v>41112</v>
          </cell>
          <cell r="B30">
            <v>2.4803540706634521</v>
          </cell>
          <cell r="C30">
            <v>42.231697082519531</v>
          </cell>
          <cell r="D30">
            <v>36.506446838378906</v>
          </cell>
          <cell r="E30">
            <v>43.85595703125</v>
          </cell>
          <cell r="F30">
            <v>44.939346313476562</v>
          </cell>
          <cell r="G30">
            <v>304.91717529296875</v>
          </cell>
          <cell r="H30">
            <v>74.10162353515625</v>
          </cell>
        </row>
        <row r="31">
          <cell r="A31">
            <v>41113</v>
          </cell>
          <cell r="B31">
            <v>3.5320820808410645</v>
          </cell>
          <cell r="C31">
            <v>40.590847015380859</v>
          </cell>
          <cell r="D31">
            <v>36.836803436279297</v>
          </cell>
          <cell r="E31">
            <v>29.539939880371094</v>
          </cell>
          <cell r="F31">
            <v>45.156021118164063</v>
          </cell>
          <cell r="G31">
            <v>306.27133178710937</v>
          </cell>
          <cell r="H31">
            <v>75.201034545898438</v>
          </cell>
        </row>
        <row r="32">
          <cell r="A32">
            <v>41114</v>
          </cell>
          <cell r="B32">
            <v>4.3556880950927734</v>
          </cell>
          <cell r="C32">
            <v>77.729782104492188</v>
          </cell>
          <cell r="D32">
            <v>48.126190185546875</v>
          </cell>
          <cell r="E32">
            <v>28.358890533447266</v>
          </cell>
          <cell r="F32">
            <v>43.215835571289063</v>
          </cell>
          <cell r="G32">
            <v>307.73919677734375</v>
          </cell>
          <cell r="H32">
            <v>75.259017944335938</v>
          </cell>
        </row>
        <row r="33">
          <cell r="A33">
            <v>41115</v>
          </cell>
          <cell r="B33">
            <v>3.4546425342559814</v>
          </cell>
          <cell r="C33">
            <v>0.20806193351745605</v>
          </cell>
          <cell r="D33">
            <v>73.75677490234375</v>
          </cell>
          <cell r="E33">
            <v>25.703823089599609</v>
          </cell>
          <cell r="F33">
            <v>45.673301696777344</v>
          </cell>
          <cell r="G33">
            <v>309.20889282226562</v>
          </cell>
          <cell r="H33">
            <v>74.313728332519531</v>
          </cell>
        </row>
        <row r="34">
          <cell r="A34">
            <v>41116</v>
          </cell>
          <cell r="B34">
            <v>3.5728998184204102</v>
          </cell>
          <cell r="C34">
            <v>48.700508117675781</v>
          </cell>
          <cell r="D34">
            <v>42.754253387451172</v>
          </cell>
          <cell r="E34">
            <v>27.271686553955078</v>
          </cell>
          <cell r="F34">
            <v>45.140762329101563</v>
          </cell>
          <cell r="G34">
            <v>310.59603881835937</v>
          </cell>
          <cell r="H34">
            <v>75.559623718261719</v>
          </cell>
        </row>
        <row r="35">
          <cell r="A35">
            <v>41117</v>
          </cell>
          <cell r="B35">
            <v>2.314030647277832</v>
          </cell>
          <cell r="C35">
            <v>50.733833312988281</v>
          </cell>
          <cell r="D35">
            <v>27.076372146606445</v>
          </cell>
          <cell r="E35">
            <v>43.102920532226563</v>
          </cell>
          <cell r="F35">
            <v>45.173572540283203</v>
          </cell>
          <cell r="G35">
            <v>311.9918212890625</v>
          </cell>
          <cell r="H35">
            <v>75.003433227539063</v>
          </cell>
        </row>
        <row r="36">
          <cell r="A36">
            <v>41118</v>
          </cell>
          <cell r="B36">
            <v>2.9724574089050293</v>
          </cell>
          <cell r="C36">
            <v>48.303298950195313</v>
          </cell>
          <cell r="D36">
            <v>64.0299072265625</v>
          </cell>
          <cell r="E36">
            <v>31.612876892089844</v>
          </cell>
          <cell r="F36">
            <v>40.781261444091797</v>
          </cell>
          <cell r="G36">
            <v>313.37347412109375</v>
          </cell>
          <cell r="H36">
            <v>74.774551391601563</v>
          </cell>
        </row>
        <row r="37">
          <cell r="A37">
            <v>41119</v>
          </cell>
          <cell r="B37">
            <v>3.3348593711853027</v>
          </cell>
          <cell r="C37">
            <v>56.824348449707031</v>
          </cell>
          <cell r="D37">
            <v>22.669567108154297</v>
          </cell>
          <cell r="E37">
            <v>27.801937103271484</v>
          </cell>
          <cell r="F37">
            <v>43.125808715820313</v>
          </cell>
          <cell r="G37">
            <v>314.88180541992187</v>
          </cell>
          <cell r="H37">
            <v>74.704734802246094</v>
          </cell>
        </row>
        <row r="38">
          <cell r="A38">
            <v>41120</v>
          </cell>
          <cell r="B38">
            <v>2.4979019165039062</v>
          </cell>
          <cell r="C38">
            <v>50.005619049072266</v>
          </cell>
          <cell r="D38">
            <v>86.642631530761719</v>
          </cell>
          <cell r="E38">
            <v>34.302284240722656</v>
          </cell>
          <cell r="F38">
            <v>46.577400207519531</v>
          </cell>
          <cell r="G38">
            <v>316.27182006835937</v>
          </cell>
          <cell r="H38">
            <v>75.535972595214844</v>
          </cell>
        </row>
        <row r="39">
          <cell r="A39">
            <v>41121</v>
          </cell>
          <cell r="B39">
            <v>2.311741828918457</v>
          </cell>
          <cell r="C39">
            <v>59.027904510498047</v>
          </cell>
          <cell r="D39">
            <v>20.668344497680664</v>
          </cell>
          <cell r="E39">
            <v>40.998703002929687</v>
          </cell>
          <cell r="F39">
            <v>37.170211791992188</v>
          </cell>
          <cell r="G39">
            <v>317.66140747070312</v>
          </cell>
          <cell r="H39">
            <v>74.641029357910156</v>
          </cell>
        </row>
        <row r="40">
          <cell r="A40">
            <v>41122</v>
          </cell>
          <cell r="B40">
            <v>2.4818799495697021</v>
          </cell>
          <cell r="C40">
            <v>82.723236083984375</v>
          </cell>
          <cell r="D40">
            <v>8.5496301651000977</v>
          </cell>
          <cell r="E40">
            <v>29.787899017333984</v>
          </cell>
          <cell r="F40">
            <v>39.350727081298828</v>
          </cell>
          <cell r="G40">
            <v>318.70883178710937</v>
          </cell>
          <cell r="H40">
            <v>77.094680786132813</v>
          </cell>
        </row>
      </sheetData>
      <sheetData sheetId="4">
        <row r="7">
          <cell r="A7" t="str">
            <v/>
          </cell>
          <cell r="B7" t="str">
            <v>FI0108_TOTAL</v>
          </cell>
          <cell r="C7" t="str">
            <v>LI1613</v>
          </cell>
          <cell r="D7" t="str">
            <v>LI1509</v>
          </cell>
        </row>
        <row r="8">
          <cell r="A8" t="str">
            <v>Timestamp</v>
          </cell>
          <cell r="B8" t="str">
            <v>FI0108_TOTAL - SnapShot</v>
          </cell>
          <cell r="C8" t="str">
            <v>LI1613 - SnapShot</v>
          </cell>
          <cell r="D8" t="str">
            <v>LI1509 - SnapShot</v>
          </cell>
        </row>
        <row r="9">
          <cell r="A9">
            <v>41091</v>
          </cell>
          <cell r="B9">
            <v>2779.626708984375</v>
          </cell>
          <cell r="C9">
            <v>68.215072631835938</v>
          </cell>
          <cell r="D9">
            <v>62.975509643554687</v>
          </cell>
        </row>
        <row r="10">
          <cell r="A10">
            <v>41092</v>
          </cell>
          <cell r="B10">
            <v>2794.83642578125</v>
          </cell>
          <cell r="C10">
            <v>74.536888122558594</v>
          </cell>
          <cell r="D10">
            <v>72.925918579101563</v>
          </cell>
        </row>
        <row r="11">
          <cell r="A11">
            <v>41093</v>
          </cell>
          <cell r="B11">
            <v>2809.060302734375</v>
          </cell>
          <cell r="C11">
            <v>69.271385192871094</v>
          </cell>
          <cell r="D11">
            <v>80.909439086914063</v>
          </cell>
        </row>
        <row r="12">
          <cell r="A12">
            <v>41094</v>
          </cell>
          <cell r="B12">
            <v>2820.25390625</v>
          </cell>
          <cell r="C12">
            <v>54.385444641113281</v>
          </cell>
          <cell r="D12">
            <v>37.545585632324219</v>
          </cell>
        </row>
        <row r="13">
          <cell r="A13">
            <v>41095</v>
          </cell>
          <cell r="B13">
            <v>2833.33203125</v>
          </cell>
          <cell r="C13">
            <v>56.973373413085937</v>
          </cell>
          <cell r="D13">
            <v>29.520103454589844</v>
          </cell>
        </row>
        <row r="14">
          <cell r="A14">
            <v>41096</v>
          </cell>
          <cell r="B14">
            <v>2850.25830078125</v>
          </cell>
          <cell r="C14">
            <v>74.050506591796875</v>
          </cell>
          <cell r="D14">
            <v>38.698406219482422</v>
          </cell>
        </row>
        <row r="15">
          <cell r="A15">
            <v>41097</v>
          </cell>
          <cell r="B15">
            <v>2865.587890625</v>
          </cell>
          <cell r="C15">
            <v>83.690391540527344</v>
          </cell>
          <cell r="D15">
            <v>69.433128356933594</v>
          </cell>
        </row>
        <row r="16">
          <cell r="A16">
            <v>41098</v>
          </cell>
          <cell r="B16">
            <v>2878.674560546875</v>
          </cell>
          <cell r="C16">
            <v>84.24200439453125</v>
          </cell>
          <cell r="D16">
            <v>73.246353149414063</v>
          </cell>
        </row>
        <row r="17">
          <cell r="A17">
            <v>41099</v>
          </cell>
          <cell r="B17">
            <v>2893.407470703125</v>
          </cell>
          <cell r="C17">
            <v>82.616157531738281</v>
          </cell>
          <cell r="D17">
            <v>31.017776489257813</v>
          </cell>
        </row>
        <row r="18">
          <cell r="A18">
            <v>41100</v>
          </cell>
          <cell r="B18">
            <v>2907.073486328125</v>
          </cell>
          <cell r="C18">
            <v>75.847259521484375</v>
          </cell>
          <cell r="D18">
            <v>40.807205200195312</v>
          </cell>
        </row>
        <row r="19">
          <cell r="A19">
            <v>41101</v>
          </cell>
          <cell r="B19">
            <v>2919.44091796875</v>
          </cell>
          <cell r="C19">
            <v>70.972381591796875</v>
          </cell>
          <cell r="D19">
            <v>41.8150634765625</v>
          </cell>
        </row>
        <row r="20">
          <cell r="A20">
            <v>41102</v>
          </cell>
          <cell r="B20">
            <v>2936.268310546875</v>
          </cell>
          <cell r="C20">
            <v>72.991020202636719</v>
          </cell>
          <cell r="D20">
            <v>55.94415283203125</v>
          </cell>
        </row>
        <row r="21">
          <cell r="A21">
            <v>41103</v>
          </cell>
          <cell r="B21">
            <v>2951.734375</v>
          </cell>
          <cell r="C21">
            <v>81.018539428710938</v>
          </cell>
          <cell r="D21">
            <v>52.785533905029297</v>
          </cell>
        </row>
        <row r="22">
          <cell r="A22">
            <v>41104</v>
          </cell>
          <cell r="B22">
            <v>2961.8203125</v>
          </cell>
          <cell r="C22">
            <v>57.566947937011719</v>
          </cell>
          <cell r="D22">
            <v>51.594947814941406</v>
          </cell>
        </row>
        <row r="23">
          <cell r="A23">
            <v>41105</v>
          </cell>
          <cell r="B23">
            <v>2976.52197265625</v>
          </cell>
          <cell r="C23">
            <v>61.210803985595703</v>
          </cell>
          <cell r="D23">
            <v>63.813995361328125</v>
          </cell>
        </row>
        <row r="24">
          <cell r="A24">
            <v>41106</v>
          </cell>
          <cell r="B24">
            <v>2986.24365234375</v>
          </cell>
          <cell r="C24">
            <v>36.266117095947266</v>
          </cell>
          <cell r="D24">
            <v>61.479362487792969</v>
          </cell>
        </row>
        <row r="25">
          <cell r="A25">
            <v>41107</v>
          </cell>
          <cell r="B25">
            <v>3004.6142578125</v>
          </cell>
          <cell r="C25">
            <v>53.339435577392578</v>
          </cell>
          <cell r="D25">
            <v>58.838790893554688</v>
          </cell>
        </row>
        <row r="26">
          <cell r="A26">
            <v>41108</v>
          </cell>
          <cell r="B26">
            <v>3017.47216796875</v>
          </cell>
          <cell r="C26">
            <v>54.267948150634766</v>
          </cell>
          <cell r="D26">
            <v>74.724952697753906</v>
          </cell>
        </row>
        <row r="27">
          <cell r="A27">
            <v>41109</v>
          </cell>
          <cell r="B27">
            <v>3026.683349609375</v>
          </cell>
          <cell r="C27">
            <v>36.035324096679688</v>
          </cell>
          <cell r="D27">
            <v>39.104293823242188</v>
          </cell>
        </row>
        <row r="28">
          <cell r="A28">
            <v>41110</v>
          </cell>
          <cell r="B28">
            <v>3039.334716796875</v>
          </cell>
          <cell r="C28">
            <v>43.044284820556641</v>
          </cell>
          <cell r="D28">
            <v>39.005111694335938</v>
          </cell>
        </row>
        <row r="29">
          <cell r="A29">
            <v>41111</v>
          </cell>
          <cell r="B29">
            <v>3055.658935546875</v>
          </cell>
          <cell r="C29">
            <v>58.340198516845703</v>
          </cell>
          <cell r="D29">
            <v>46.144805908203125</v>
          </cell>
        </row>
        <row r="30">
          <cell r="A30">
            <v>41112</v>
          </cell>
          <cell r="B30">
            <v>3071.80615234375</v>
          </cell>
          <cell r="C30">
            <v>55.238422393798828</v>
          </cell>
          <cell r="D30">
            <v>80.480659484863281</v>
          </cell>
        </row>
        <row r="31">
          <cell r="A31">
            <v>41113</v>
          </cell>
          <cell r="B31">
            <v>3088.64990234375</v>
          </cell>
          <cell r="C31">
            <v>85.486381530761719</v>
          </cell>
          <cell r="D31">
            <v>46.771194458007812</v>
          </cell>
        </row>
        <row r="32">
          <cell r="A32">
            <v>41114</v>
          </cell>
          <cell r="B32">
            <v>3104.771484375</v>
          </cell>
          <cell r="C32">
            <v>74.753189086914063</v>
          </cell>
          <cell r="D32">
            <v>70.148773193359375</v>
          </cell>
        </row>
        <row r="33">
          <cell r="A33">
            <v>41115</v>
          </cell>
          <cell r="B33">
            <v>3122.31201171875</v>
          </cell>
          <cell r="C33">
            <v>77.322807312011719</v>
          </cell>
          <cell r="D33">
            <v>61.470207214355469</v>
          </cell>
        </row>
        <row r="34">
          <cell r="A34">
            <v>41116</v>
          </cell>
          <cell r="B34">
            <v>3135.698486328125</v>
          </cell>
          <cell r="C34">
            <v>44.618526458740234</v>
          </cell>
          <cell r="D34">
            <v>79.562828063964844</v>
          </cell>
        </row>
        <row r="35">
          <cell r="A35">
            <v>41117</v>
          </cell>
          <cell r="B35">
            <v>3150.898681640625</v>
          </cell>
          <cell r="C35">
            <v>43.232624053955078</v>
          </cell>
          <cell r="D35">
            <v>68.661788940429687</v>
          </cell>
        </row>
        <row r="36">
          <cell r="A36">
            <v>41118</v>
          </cell>
          <cell r="B36">
            <v>3165.13916015625</v>
          </cell>
          <cell r="C36">
            <v>41.720455169677734</v>
          </cell>
          <cell r="D36">
            <v>25.374227523803711</v>
          </cell>
        </row>
        <row r="37">
          <cell r="A37">
            <v>41119</v>
          </cell>
          <cell r="B37">
            <v>3184.88818359375</v>
          </cell>
          <cell r="C37">
            <v>65.14190673828125</v>
          </cell>
          <cell r="D37">
            <v>66.511024475097656</v>
          </cell>
        </row>
        <row r="38">
          <cell r="A38">
            <v>41120</v>
          </cell>
          <cell r="B38">
            <v>3193.841064453125</v>
          </cell>
          <cell r="C38">
            <v>37.538337707519531</v>
          </cell>
          <cell r="D38">
            <v>31.469444274902344</v>
          </cell>
        </row>
        <row r="39">
          <cell r="A39">
            <v>41121</v>
          </cell>
          <cell r="B39">
            <v>3210.339111328125</v>
          </cell>
          <cell r="C39">
            <v>55.804531097412109</v>
          </cell>
          <cell r="D39">
            <v>26.672771453857422</v>
          </cell>
        </row>
        <row r="40">
          <cell r="A40">
            <v>41122</v>
          </cell>
          <cell r="B40">
            <v>3250.233154296875</v>
          </cell>
          <cell r="C40">
            <v>39.957275390625</v>
          </cell>
          <cell r="D40">
            <v>44.723430633544922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ตั๋วเงินรับ"/>
      <sheetName val="#REF"/>
      <sheetName val="TB"/>
      <sheetName val="ESM ver2"/>
      <sheetName val="Detail-Sep"/>
      <sheetName val="Disposal"/>
      <sheetName val="SRO WIP Accrued"/>
      <sheetName val="Parameters"/>
      <sheetName val="Thailand"/>
      <sheetName val="Job header"/>
      <sheetName val="W.REG"/>
      <sheetName val="เงินกู้ MGC"/>
      <sheetName val="C-3"/>
      <sheetName val="1201"/>
      <sheetName val="손익계산서"/>
      <sheetName val="1120"/>
      <sheetName val="PG8"/>
      <sheetName val="PG7"/>
      <sheetName val="USA"/>
      <sheetName val="設計通知"/>
      <sheetName val="Leasehold"/>
      <sheetName val="Auto"/>
      <sheetName val="SCB 1 - Current"/>
      <sheetName val="SCB 2 - Current"/>
      <sheetName val="10-cut"/>
      <sheetName val="DEP12"/>
      <sheetName val="DealerData"/>
      <sheetName val="NZDUTY-JAN01"/>
      <sheetName val="M_Maincomp"/>
      <sheetName val="@Master9612"/>
      <sheetName val="Exchange Rate"/>
      <sheetName val="BSLA"/>
      <sheetName val="Q300_old"/>
      <sheetName val="CJEs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Sheet2"/>
      <sheetName val="Wkgs_BS_Lead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Master"/>
      <sheetName val="Setting"/>
      <sheetName val="WORKUNIT"/>
      <sheetName val="FG"/>
      <sheetName val="BS ATTACH"/>
      <sheetName val="10-1 Media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235"/>
      <sheetName val="PWC BS"/>
      <sheetName val="PWC PL"/>
      <sheetName val="original"/>
      <sheetName val="TB Compared"/>
      <sheetName val="สมุดรายวัน"/>
      <sheetName val="V401 EMPLOYEES LIAB"/>
      <sheetName val="S310 EBO Reconcile"/>
      <sheetName val="S300"/>
      <sheetName val="S340 Key Assumption"/>
      <sheetName val="incom tax 2005"/>
      <sheetName val="BS(Foamtec)"/>
      <sheetName val="PL(Foamtec)"/>
      <sheetName val="Vendor"/>
      <sheetName val="Map"/>
      <sheetName val="Seihan"/>
      <sheetName val="Key assump. &amp; Sensitivities"/>
      <sheetName val="Trial Balance"/>
      <sheetName val="Detail"/>
      <sheetName val="PD"/>
      <sheetName val="SAP"/>
      <sheetName val="Index"/>
      <sheetName val="Used_Acc"/>
      <sheetName val="RJE4"/>
      <sheetName val="Cross Ref"/>
      <sheetName val="KPI48"/>
      <sheetName val="Group"/>
      <sheetName val="10"/>
      <sheetName val="DropDown"/>
      <sheetName val="営業外明細書"/>
      <sheetName val="TB-BPMS"/>
      <sheetName val="@RISK Correlations"/>
      <sheetName val="Exchange"/>
      <sheetName val="เงินกู้ธนชาติ"/>
      <sheetName val="T320"/>
      <sheetName val="T321"/>
      <sheetName val="ลูกหนี้(เก่า)"/>
      <sheetName val="PX"/>
      <sheetName val="HAC"/>
      <sheetName val="IBA"/>
      <sheetName val="NaOH32%"/>
      <sheetName val="G303 TOD Addition CIP (HC)"/>
      <sheetName val="PS-1995"/>
      <sheetName val="Raw Material"/>
      <sheetName val="PRMT-00"/>
      <sheetName val="O311"/>
      <sheetName val="Breakeven Analysis"/>
      <sheetName val="SRP FH"/>
      <sheetName val="GIVTR00P"/>
      <sheetName val="LTX"/>
      <sheetName val="MOTO"/>
      <sheetName val="vat"/>
      <sheetName val="10Segment report"/>
      <sheetName val="7Long term liabilities"/>
      <sheetName val="1Cash for Interest"/>
      <sheetName val="3Detail of cash flow"/>
      <sheetName val="total"/>
      <sheetName val="G350"/>
      <sheetName val="Wkgs_BS_Lead1"/>
      <sheetName val="Old_IAC_Canada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LF05xx-RC_GV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Account master"/>
      <sheetName val="AJE"/>
      <sheetName val="May"/>
      <sheetName val="TH-XL"/>
      <sheetName val="PhilipMorrisCost-Dec24"/>
      <sheetName val="1"/>
      <sheetName val="G400"/>
      <sheetName val="Pricing"/>
      <sheetName val="dir-ca"/>
      <sheetName val="Sheet18"/>
      <sheetName val="L300"/>
      <sheetName val="Trading portfolio"/>
      <sheetName val="Bonds"/>
      <sheetName val="SAP Trend-Reven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Final Schedule"/>
      <sheetName val="FA register-copy"/>
      <sheetName val="Retirals"/>
      <sheetName val="Reco-updated"/>
      <sheetName val="Sheet1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XREF"/>
      <sheetName val="Tickmarks"/>
      <sheetName val="changes"/>
      <sheetName val="Variables"/>
      <sheetName val="MOTO"/>
      <sheetName val="CJEs"/>
      <sheetName val="DEP12"/>
      <sheetName val="Wkgs_BS Lead"/>
      <sheetName val="T320"/>
      <sheetName val="T321"/>
      <sheetName val="Detail"/>
      <sheetName val="DataUtility"/>
      <sheetName val="ATT 2 Tax Calculation"/>
      <sheetName val="L310"/>
      <sheetName val="FA_Final_Schedule"/>
      <sheetName val="FA_register-copy"/>
      <sheetName val="Fixed_asset_register"/>
      <sheetName val="Add__vehicle"/>
      <sheetName val="Add-Pl__&amp;_Mach"/>
      <sheetName val="Add-Off_Eqp"/>
      <sheetName val="ADD-Furn_"/>
      <sheetName val="FNDWRR_(2)"/>
      <sheetName val="Wkgs_BS_Lead"/>
      <sheetName val="GROUPING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L311_AR_ratio"/>
      <sheetName val="L312_Allowance"/>
      <sheetName val="Wkgs_BS Lead"/>
      <sheetName val="Variables"/>
      <sheetName val="Fixed asset register"/>
      <sheetName val="XREF"/>
      <sheetName val="17200010"/>
      <sheetName val="V310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L3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S-1995"/>
      <sheetName val="PRMT"/>
      <sheetName val="V310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Update_0411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Trial Balance"/>
      <sheetName val="Fixed asset register"/>
      <sheetName val="XREF"/>
      <sheetName val="Group"/>
      <sheetName val="Sheet1"/>
      <sheetName val="XRT2007"/>
      <sheetName val="投資利益率計算"/>
      <sheetName val="V6 revalue"/>
      <sheetName val="sheet2"/>
      <sheetName val="Surg.order-sizemix"/>
      <sheetName val="OLD P.S"/>
      <sheetName val="fbmar"/>
      <sheetName val="SLB_PROD"/>
      <sheetName val="xrt2005"/>
      <sheetName val="SLLNG EXP"/>
      <sheetName val="Deprec. Testing"/>
      <sheetName val="brm (3)"/>
      <sheetName val="W300"/>
      <sheetName val="xrate"/>
      <sheetName val="L310"/>
      <sheetName val="Detailed Analyses IVE"/>
      <sheetName val="Detailed Analyses PET"/>
      <sheetName val="Detailed Analyses PET (2)"/>
      <sheetName val="TBJAN16"/>
      <sheetName val="Wkgs_BS Lead"/>
      <sheetName val="total"/>
      <sheetName val="DEP12"/>
      <sheetName val="S300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L to 20"/>
      <sheetName val="TABLES"/>
      <sheetName val="SLLNG_EXP"/>
      <sheetName val="Deprec__Testing"/>
      <sheetName val="brm_(3)"/>
      <sheetName val="เวลา"/>
      <sheetName val="BASIS"/>
      <sheetName val="Summary"/>
      <sheetName val="PX"/>
      <sheetName val="HAC"/>
      <sheetName val="IBA"/>
      <sheetName val="NaOH32%"/>
      <sheetName val="Americas Regional office"/>
      <sheetName val="P6 Dif. Temporarias"/>
      <sheetName val="입력항목"/>
      <sheetName val="A9 - Fair Value"/>
      <sheetName val="sumdata"/>
      <sheetName val="YQty"/>
      <sheetName val="ประมาณการประตูหน้าต่าง "/>
      <sheetName val="SH-C"/>
      <sheetName val="Wkgs_BS_Lead"/>
      <sheetName val="ExcRates"/>
      <sheetName val="INC"/>
      <sheetName val="accure"/>
      <sheetName val="ชื่อหุ้น"/>
      <sheetName val="Net_SR_JAN_-MAR4"/>
      <sheetName val="MF_-High_Light4"/>
      <sheetName val="Actual_Q14"/>
      <sheetName val="Expected_Q_24"/>
      <sheetName val="Exp_Vs_Budget_June4"/>
      <sheetName val="Margin_Variance4"/>
      <sheetName val="RAw_Material4"/>
      <sheetName val="FA_New_Line4"/>
      <sheetName val="FA-BOA_1_54"/>
      <sheetName val="FU_-New4"/>
      <sheetName val="FU_-BOA4"/>
      <sheetName val="Concern_on_NEw_FU_Plant4"/>
      <sheetName val="Q1'04_PL4"/>
      <sheetName val="Q2_EXPECTED4"/>
      <sheetName val="With_155004"/>
      <sheetName val="SCB_1___Current4"/>
      <sheetName val="SCB_2___Current4"/>
      <sheetName val="Sales_by_Asset4"/>
      <sheetName val="Summary_of_Mfg_Cost4"/>
      <sheetName val="EBITDA_Summary4"/>
      <sheetName val="Production_Pounds4"/>
      <sheetName val="system_TB3"/>
      <sheetName val="Raw_Material_Cost2"/>
      <sheetName val="presentation_Q21"/>
      <sheetName val="Working_Capital1"/>
      <sheetName val="Trial_Balance1"/>
      <sheetName val="Fixed_asset_register1"/>
      <sheetName val="Surg_order-sizemix1"/>
      <sheetName val="OLD_P_S1"/>
      <sheetName val="SLLNG_EXP1"/>
      <sheetName val="V6_revalue1"/>
      <sheetName val="brm_(3)1"/>
      <sheetName val="Deprec__Testing1"/>
      <sheetName val="Detailed_Analyses_IVE"/>
      <sheetName val="Detailed_Analyses_PET"/>
      <sheetName val="Detailed_Analyses_PET_(2)"/>
      <sheetName val="L_to_20"/>
      <sheetName val="Americas_Regional_office"/>
      <sheetName val="P6_Dif__Temporarias"/>
      <sheetName val="A9_-_Fair_Value"/>
      <sheetName val="Net_SR_JAN_-MAR6"/>
      <sheetName val="MF_-High_Light6"/>
      <sheetName val="Actual_Q16"/>
      <sheetName val="Expected_Q_26"/>
      <sheetName val="Exp_Vs_Budget_June6"/>
      <sheetName val="Margin_Variance6"/>
      <sheetName val="RAw_Material6"/>
      <sheetName val="FA_New_Line6"/>
      <sheetName val="FA-BOA_1_56"/>
      <sheetName val="FU_-New6"/>
      <sheetName val="FU_-BOA6"/>
      <sheetName val="Concern_on_NEw_FU_Plant6"/>
      <sheetName val="Q1'04_PL6"/>
      <sheetName val="Q2_EXPECTED6"/>
      <sheetName val="With_155006"/>
      <sheetName val="SCB_1___Current6"/>
      <sheetName val="SCB_2___Current6"/>
      <sheetName val="Sales_by_Asset6"/>
      <sheetName val="Summary_of_Mfg_Cost6"/>
      <sheetName val="EBITDA_Summary6"/>
      <sheetName val="Production_Pounds6"/>
      <sheetName val="system_TB5"/>
      <sheetName val="Raw_Material_Cost4"/>
      <sheetName val="presentation_Q23"/>
      <sheetName val="Working_Capital3"/>
      <sheetName val="Trial_Balance3"/>
      <sheetName val="Fixed_asset_register3"/>
      <sheetName val="Surg_order-sizemix3"/>
      <sheetName val="OLD_P_S3"/>
      <sheetName val="SLLNG_EXP3"/>
      <sheetName val="V6_revalue3"/>
      <sheetName val="Deprec__Testing3"/>
      <sheetName val="brm_(3)3"/>
      <sheetName val="Detailed_Analyses_IVE2"/>
      <sheetName val="Detailed_Analyses_PET2"/>
      <sheetName val="Detailed_Analyses_PET_(2)2"/>
      <sheetName val="Wkgs_BS_Lead2"/>
      <sheetName val="L_to_202"/>
      <sheetName val="P6_Dif__Temporarias2"/>
      <sheetName val="Americas_Regional_office2"/>
      <sheetName val="A9_-_Fair_Value2"/>
      <sheetName val="Net_SR_JAN_-MAR5"/>
      <sheetName val="MF_-High_Light5"/>
      <sheetName val="Actual_Q15"/>
      <sheetName val="Expected_Q_25"/>
      <sheetName val="Exp_Vs_Budget_June5"/>
      <sheetName val="Margin_Variance5"/>
      <sheetName val="RAw_Material5"/>
      <sheetName val="FA_New_Line5"/>
      <sheetName val="FA-BOA_1_55"/>
      <sheetName val="FU_-New5"/>
      <sheetName val="FU_-BOA5"/>
      <sheetName val="Concern_on_NEw_FU_Plant5"/>
      <sheetName val="Q1'04_PL5"/>
      <sheetName val="Q2_EXPECTED5"/>
      <sheetName val="With_155005"/>
      <sheetName val="SCB_1___Current5"/>
      <sheetName val="SCB_2___Current5"/>
      <sheetName val="Sales_by_Asset5"/>
      <sheetName val="Summary_of_Mfg_Cost5"/>
      <sheetName val="EBITDA_Summary5"/>
      <sheetName val="Production_Pounds5"/>
      <sheetName val="system_TB4"/>
      <sheetName val="Raw_Material_Cost3"/>
      <sheetName val="presentation_Q22"/>
      <sheetName val="Working_Capital2"/>
      <sheetName val="Trial_Balance2"/>
      <sheetName val="Fixed_asset_register2"/>
      <sheetName val="Surg_order-sizemix2"/>
      <sheetName val="OLD_P_S2"/>
      <sheetName val="SLLNG_EXP2"/>
      <sheetName val="V6_revalue2"/>
      <sheetName val="brm_(3)2"/>
      <sheetName val="Deprec__Testing2"/>
      <sheetName val="Detailed_Analyses_IVE1"/>
      <sheetName val="Detailed_Analyses_PET1"/>
      <sheetName val="Detailed_Analyses_PET_(2)1"/>
      <sheetName val="Wkgs_BS_Lead1"/>
      <sheetName val="L_to_201"/>
      <sheetName val="Americas_Regional_office1"/>
      <sheetName val="P6_Dif__Temporarias1"/>
      <sheetName val="A9_-_Fair_Value1"/>
      <sheetName val="RefH"/>
      <sheetName val="Detail-Sep"/>
      <sheetName val="5사남"/>
      <sheetName val="วางค่า Plan"/>
      <sheetName val="conso300606"/>
      <sheetName val="FOC DOMESTIC"/>
      <sheetName val="Net_SR_JAN_-MAR7"/>
      <sheetName val="MF_-High_Light7"/>
      <sheetName val="Actual_Q17"/>
      <sheetName val="Expected_Q_27"/>
      <sheetName val="Exp_Vs_Budget_June7"/>
      <sheetName val="Margin_Variance7"/>
      <sheetName val="RAw_Material7"/>
      <sheetName val="FA_New_Line7"/>
      <sheetName val="FA-BOA_1_57"/>
      <sheetName val="FU_-New7"/>
      <sheetName val="FU_-BOA7"/>
      <sheetName val="Concern_on_NEw_FU_Plant7"/>
      <sheetName val="Q1'04_PL7"/>
      <sheetName val="Q2_EXPECTED7"/>
      <sheetName val="With_155007"/>
      <sheetName val="SCB_1___Current7"/>
      <sheetName val="SCB_2___Current7"/>
      <sheetName val="Sales_by_Asset7"/>
      <sheetName val="Summary_of_Mfg_Cost7"/>
      <sheetName val="EBITDA_Summary7"/>
      <sheetName val="Production_Pounds7"/>
      <sheetName val="system_TB6"/>
      <sheetName val="Raw_Material_Cost5"/>
      <sheetName val="presentation_Q24"/>
      <sheetName val="Working_Capital4"/>
      <sheetName val="Trial_Balance4"/>
      <sheetName val="Fixed_asset_register4"/>
      <sheetName val="Surg_order-sizemix4"/>
      <sheetName val="OLD_P_S4"/>
      <sheetName val="SLLNG_EXP4"/>
      <sheetName val="V6_revalue4"/>
      <sheetName val="Deprec__Testing4"/>
      <sheetName val="brm_(3)4"/>
      <sheetName val="Detailed_Analyses_IVE3"/>
      <sheetName val="Detailed_Analyses_PET3"/>
      <sheetName val="Detailed_Analyses_PET_(2)3"/>
      <sheetName val="Wkgs_BS_Lead3"/>
      <sheetName val="L_to_203"/>
      <sheetName val="P6_Dif__Temporarias3"/>
      <sheetName val="Americas_Regional_office3"/>
      <sheetName val="A9_-_Fair_Value3"/>
      <sheetName val="ประมาณการประตูหน้าต่าง_"/>
      <sheetName val="SOPSG"/>
      <sheetName val="Input"/>
      <sheetName val="Basic information"/>
      <sheetName val="Net_SR_JAN_-MAR8"/>
      <sheetName val="MF_-High_Light8"/>
      <sheetName val="Actual_Q18"/>
      <sheetName val="Expected_Q_28"/>
      <sheetName val="Exp_Vs_Budget_June8"/>
      <sheetName val="Margin_Variance8"/>
      <sheetName val="RAw_Material8"/>
      <sheetName val="FA_New_Line8"/>
      <sheetName val="FA-BOA_1_58"/>
      <sheetName val="FU_-New8"/>
      <sheetName val="FU_-BOA8"/>
      <sheetName val="Concern_on_NEw_FU_Plant8"/>
      <sheetName val="Q1'04_PL8"/>
      <sheetName val="Q2_EXPECTED8"/>
      <sheetName val="With_155008"/>
      <sheetName val="SCB_1___Current8"/>
      <sheetName val="SCB_2___Current8"/>
      <sheetName val="Sales_by_Asset8"/>
      <sheetName val="Summary_of_Mfg_Cost8"/>
      <sheetName val="EBITDA_Summary8"/>
      <sheetName val="Production_Pounds8"/>
      <sheetName val="system_TB7"/>
      <sheetName val="Raw_Material_Cost6"/>
      <sheetName val="Net_SR_JAN_-MAR9"/>
      <sheetName val="MF_-High_Light9"/>
      <sheetName val="Actual_Q19"/>
      <sheetName val="Expected_Q_29"/>
      <sheetName val="Exp_Vs_Budget_June9"/>
      <sheetName val="Margin_Variance9"/>
      <sheetName val="RAw_Material9"/>
      <sheetName val="FA_New_Line9"/>
      <sheetName val="FA-BOA_1_59"/>
      <sheetName val="FU_-New9"/>
      <sheetName val="FU_-BOA9"/>
      <sheetName val="Concern_on_NEw_FU_Plant9"/>
      <sheetName val="Q1'04_PL9"/>
      <sheetName val="Q2_EXPECTED9"/>
      <sheetName val="With_155009"/>
      <sheetName val="SCB_1___Current9"/>
      <sheetName val="SCB_2___Current9"/>
      <sheetName val="Sales_by_Asset9"/>
      <sheetName val="Summary_of_Mfg_Cost9"/>
      <sheetName val="EBITDA_Summary9"/>
      <sheetName val="Production_Pounds9"/>
      <sheetName val="system_TB8"/>
      <sheetName val="Raw_Material_Cost7"/>
      <sheetName val="Net_SR_JAN_-MAR10"/>
      <sheetName val="MF_-High_Light10"/>
      <sheetName val="Actual_Q110"/>
      <sheetName val="Expected_Q_210"/>
      <sheetName val="Exp_Vs_Budget_June10"/>
      <sheetName val="Margin_Variance10"/>
      <sheetName val="RAw_Material10"/>
      <sheetName val="FA_New_Line10"/>
      <sheetName val="FA-BOA_1_510"/>
      <sheetName val="FU_-New10"/>
      <sheetName val="FU_-BOA10"/>
      <sheetName val="Concern_on_NEw_FU_Plant10"/>
      <sheetName val="Q1'04_PL10"/>
      <sheetName val="Q2_EXPECTED10"/>
      <sheetName val="With_1550010"/>
      <sheetName val="SCB_1___Current10"/>
      <sheetName val="SCB_2___Current10"/>
      <sheetName val="Sales_by_Asset10"/>
      <sheetName val="Summary_of_Mfg_Cost10"/>
      <sheetName val="EBITDA_Summary10"/>
      <sheetName val="Production_Pounds10"/>
      <sheetName val="system_TB9"/>
      <sheetName val="Raw_Material_Cost8"/>
      <sheetName val="XLR_NoRangeSheet"/>
      <sheetName val="Data2006"/>
      <sheetName val="Details, HR-GL"/>
      <sheetName val="accumdeprn"/>
      <sheetName val="presentation_Q25"/>
      <sheetName val="Trial_Balance5"/>
      <sheetName val="Working_Capital5"/>
      <sheetName val="Fixed_asset_register5"/>
      <sheetName val="V6_revalue5"/>
      <sheetName val="Surg_order-sizemix5"/>
      <sheetName val="OLD_P_S5"/>
      <sheetName val="SLLNG_EXP5"/>
      <sheetName val="Deprec__Testing5"/>
      <sheetName val="brm_(3)5"/>
      <sheetName val="Wkgs_BS_Lead4"/>
      <sheetName val="L_to_204"/>
      <sheetName val="Detailed_Analyses_IVE4"/>
      <sheetName val="Detailed_Analyses_PET4"/>
      <sheetName val="Detailed_Analyses_PET_(2)4"/>
      <sheetName val="Americas_Regional_office4"/>
      <sheetName val="ประมาณการประตูหน้าต่าง_1"/>
      <sheetName val="P6_Dif__Temporarias4"/>
      <sheetName val="A9_-_Fair_Value4"/>
      <sheetName val="Details,_HR-GL"/>
      <sheetName val="presentation_Q26"/>
      <sheetName val="Trial_Balance6"/>
      <sheetName val="Working_Capital6"/>
      <sheetName val="Fixed_asset_register6"/>
      <sheetName val="V6_revalue6"/>
      <sheetName val="Surg_order-sizemix6"/>
      <sheetName val="OLD_P_S6"/>
      <sheetName val="SLLNG_EXP6"/>
      <sheetName val="Deprec__Testing6"/>
      <sheetName val="brm_(3)6"/>
      <sheetName val="Wkgs_BS_Lead5"/>
      <sheetName val="L_to_205"/>
      <sheetName val="Detailed_Analyses_IVE5"/>
      <sheetName val="Detailed_Analyses_PET5"/>
      <sheetName val="Detailed_Analyses_PET_(2)5"/>
      <sheetName val="Americas_Regional_office5"/>
      <sheetName val="ประมาณการประตูหน้าต่าง_2"/>
      <sheetName val="P6_Dif__Temporarias5"/>
      <sheetName val="A9_-_Fair_Value5"/>
      <sheetName val="Details,_HR-GL1"/>
      <sheetName val="re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INDORAMA CHEMICALS (THAILAND) LIMITED</v>
          </cell>
        </row>
      </sheetData>
      <sheetData sheetId="81">
        <row r="1">
          <cell r="A1" t="str">
            <v>INDORAMA CHEMICALS (THAILAND) LIMITED</v>
          </cell>
        </row>
      </sheetData>
      <sheetData sheetId="82">
        <row r="1">
          <cell r="A1" t="str">
            <v>INDORAMA CHEMICALS (THAILAND) LIMITED</v>
          </cell>
        </row>
      </sheetData>
      <sheetData sheetId="83">
        <row r="1">
          <cell r="A1" t="str">
            <v>INDORAMA CHEMICALS (THAILAND) LIMITED</v>
          </cell>
        </row>
      </sheetData>
      <sheetData sheetId="84">
        <row r="1">
          <cell r="A1" t="str">
            <v>INDORAMA CHEMICALS (THAILAND) LIMITED</v>
          </cell>
        </row>
      </sheetData>
      <sheetData sheetId="85">
        <row r="1">
          <cell r="A1" t="str">
            <v>INDORAMA CHEMICALS (THAILAND) LIMITED</v>
          </cell>
        </row>
      </sheetData>
      <sheetData sheetId="86">
        <row r="1">
          <cell r="A1" t="str">
            <v>INDORAMA CHEMICALS (THAILAND) LIMITED</v>
          </cell>
        </row>
      </sheetData>
      <sheetData sheetId="87">
        <row r="1">
          <cell r="A1" t="str">
            <v>INDORAMA CHEMICALS (THAILAND) LIMITED</v>
          </cell>
        </row>
      </sheetData>
      <sheetData sheetId="88">
        <row r="1">
          <cell r="A1" t="str">
            <v>INDORAMA CHEMICALS (THAILAND) LIMITED</v>
          </cell>
        </row>
      </sheetData>
      <sheetData sheetId="89">
        <row r="1">
          <cell r="A1" t="str">
            <v>INDORAMA CHEMICALS (THAILAND) LIMITED</v>
          </cell>
        </row>
      </sheetData>
      <sheetData sheetId="90">
        <row r="1">
          <cell r="A1" t="str">
            <v>INDORAMA CHEMICALS (THAILAND) LIMITED</v>
          </cell>
        </row>
      </sheetData>
      <sheetData sheetId="91">
        <row r="1">
          <cell r="A1" t="str">
            <v>INDORAMA CHEMICALS (THAILAND) LIMITED</v>
          </cell>
        </row>
      </sheetData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INDORAMA CHEMICALS (THAILAND) LIMITED</v>
          </cell>
        </row>
      </sheetData>
      <sheetData sheetId="140">
        <row r="1">
          <cell r="A1" t="str">
            <v>INDORAMA CHEMICALS (THAILAND) LIMITED</v>
          </cell>
        </row>
      </sheetData>
      <sheetData sheetId="141">
        <row r="1">
          <cell r="A1" t="str">
            <v>INDORAMA CHEMICALS (THAILAND) LIMITED</v>
          </cell>
        </row>
      </sheetData>
      <sheetData sheetId="142">
        <row r="1">
          <cell r="A1" t="str">
            <v>INDORAMA CHEMICALS (THAILAND) LIMITED</v>
          </cell>
        </row>
      </sheetData>
      <sheetData sheetId="143">
        <row r="1">
          <cell r="A1" t="str">
            <v>INDORAMA CHEMICALS (THAILAND) LIMITED</v>
          </cell>
        </row>
      </sheetData>
      <sheetData sheetId="144">
        <row r="1">
          <cell r="A1" t="str">
            <v>INDORAMA CHEMICALS (THAILAND) LIMITED</v>
          </cell>
        </row>
      </sheetData>
      <sheetData sheetId="145">
        <row r="1">
          <cell r="A1" t="str">
            <v>INDORAMA CHEMICALS (THAILAND) LIMITED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A1" t="str">
            <v>INDORAMA CHEMICALS (THAILAND) LIMITED</v>
          </cell>
        </row>
      </sheetData>
      <sheetData sheetId="158">
        <row r="1">
          <cell r="A1" t="str">
            <v>INDORAMA CHEMICALS (THAILAND) LIMITED</v>
          </cell>
        </row>
      </sheetData>
      <sheetData sheetId="159">
        <row r="1">
          <cell r="A1" t="str">
            <v>INDORAMA CHEMICALS (THAILAND) LIMITED</v>
          </cell>
        </row>
      </sheetData>
      <sheetData sheetId="160">
        <row r="1">
          <cell r="A1" t="str">
            <v>INDORAMA CHEMICALS (THAILAND) LIMITED</v>
          </cell>
        </row>
      </sheetData>
      <sheetData sheetId="161">
        <row r="1">
          <cell r="A1" t="str">
            <v>INDORAMA CHEMICALS (THAILAND) LIMITED</v>
          </cell>
        </row>
      </sheetData>
      <sheetData sheetId="162">
        <row r="1">
          <cell r="B1" t="str">
            <v>Indorama Chemicals (Thailand) Ltd.</v>
          </cell>
        </row>
      </sheetData>
      <sheetData sheetId="163">
        <row r="1">
          <cell r="A1" t="str">
            <v>INDORAMA CHEMICALS (THAILAND) LIMITED</v>
          </cell>
        </row>
      </sheetData>
      <sheetData sheetId="164">
        <row r="1">
          <cell r="B1" t="str">
            <v>Indorama Chemicals (Thailand) Ltd.</v>
          </cell>
        </row>
      </sheetData>
      <sheetData sheetId="165"/>
      <sheetData sheetId="166">
        <row r="1">
          <cell r="A1" t="str">
            <v>INDORAMA CHEMICALS (THAILAND) LIMITED</v>
          </cell>
        </row>
      </sheetData>
      <sheetData sheetId="167">
        <row r="1">
          <cell r="A1" t="str">
            <v>INDORAMA CHEMICALS (THAILAND) LIMITED</v>
          </cell>
        </row>
      </sheetData>
      <sheetData sheetId="168">
        <row r="1">
          <cell r="B1" t="str">
            <v>Indorama Chemicals (Thailand) Ltd.</v>
          </cell>
        </row>
      </sheetData>
      <sheetData sheetId="169" refreshError="1"/>
      <sheetData sheetId="170" refreshError="1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>
        <row r="1">
          <cell r="A1" t="str">
            <v>INDORAMA CHEMICALS (THAILAND) LIMITED</v>
          </cell>
        </row>
      </sheetData>
      <sheetData sheetId="198">
        <row r="1">
          <cell r="B1" t="str">
            <v>Indorama Chemicals (Thailand) Ltd.</v>
          </cell>
        </row>
      </sheetData>
      <sheetData sheetId="199">
        <row r="1">
          <cell r="A1" t="str">
            <v>INDORAMA CHEMICALS (THAILAND) LIMITED</v>
          </cell>
        </row>
      </sheetData>
      <sheetData sheetId="200">
        <row r="1">
          <cell r="B1" t="str">
            <v>Indorama Chemicals (Thailand) Ltd.</v>
          </cell>
        </row>
      </sheetData>
      <sheetData sheetId="201">
        <row r="1">
          <cell r="A1" t="str">
            <v>INDORAMA CHEMICALS (THAILAND) LIMITED</v>
          </cell>
        </row>
      </sheetData>
      <sheetData sheetId="202">
        <row r="1">
          <cell r="B1" t="str">
            <v>Indorama Chemicals (Thailand) Ltd.</v>
          </cell>
        </row>
      </sheetData>
      <sheetData sheetId="203">
        <row r="1">
          <cell r="A1" t="str">
            <v>INDORAMA CHEMICALS (THAILAND) LIMITED</v>
          </cell>
        </row>
      </sheetData>
      <sheetData sheetId="204">
        <row r="1">
          <cell r="B1" t="str">
            <v>Indorama Chemicals (Thailand) Ltd.</v>
          </cell>
        </row>
      </sheetData>
      <sheetData sheetId="205">
        <row r="1">
          <cell r="A1" t="str">
            <v>INDORAMA CHEMICALS (THAILAND) LIMITED</v>
          </cell>
        </row>
      </sheetData>
      <sheetData sheetId="206">
        <row r="1">
          <cell r="B1" t="str">
            <v>Indorama Chemicals (Thailand) Ltd.</v>
          </cell>
        </row>
      </sheetData>
      <sheetData sheetId="207">
        <row r="1">
          <cell r="A1" t="str">
            <v>INDORAMA CHEMICALS (THAILAND) LIMITED</v>
          </cell>
        </row>
      </sheetData>
      <sheetData sheetId="208">
        <row r="1">
          <cell r="B1" t="str">
            <v>Indorama Chemicals (Thailand) Ltd.</v>
          </cell>
        </row>
      </sheetData>
      <sheetData sheetId="209">
        <row r="1">
          <cell r="A1" t="str">
            <v>INDORAMA CHEMICALS (THAILAND) LIMITED</v>
          </cell>
        </row>
      </sheetData>
      <sheetData sheetId="210">
        <row r="1">
          <cell r="A1" t="str">
            <v>INDORAMA CHEMICALS (THAILAND) LIMITED</v>
          </cell>
        </row>
      </sheetData>
      <sheetData sheetId="211">
        <row r="1">
          <cell r="B1" t="str">
            <v>Indorama Chemicals (Thailand) Ltd.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1">
          <cell r="A1" t="str">
            <v>INDORAMA CHEMICALS (THAILAND) LIMITED</v>
          </cell>
        </row>
      </sheetData>
      <sheetData sheetId="238">
        <row r="1">
          <cell r="B1" t="str">
            <v>Indorama Chemicals (Thailand) Ltd.</v>
          </cell>
        </row>
      </sheetData>
      <sheetData sheetId="239">
        <row r="1">
          <cell r="A1" t="str">
            <v>INDORAMA CHEMICALS (THAILAND) LIMITED</v>
          </cell>
        </row>
      </sheetData>
      <sheetData sheetId="240">
        <row r="1">
          <cell r="B1" t="str">
            <v>Indorama Chemicals (Thailand) Ltd.</v>
          </cell>
        </row>
      </sheetData>
      <sheetData sheetId="241">
        <row r="1">
          <cell r="A1" t="str">
            <v>INDORAMA CHEMICALS (THAILAND) LIMITED</v>
          </cell>
        </row>
      </sheetData>
      <sheetData sheetId="242">
        <row r="1">
          <cell r="B1" t="str">
            <v>Indorama Chemicals (Thailand) Ltd.</v>
          </cell>
        </row>
      </sheetData>
      <sheetData sheetId="243">
        <row r="1">
          <cell r="A1" t="str">
            <v>INDORAMA CHEMICALS (THAILAND) LIMITED</v>
          </cell>
        </row>
      </sheetData>
      <sheetData sheetId="244">
        <row r="1">
          <cell r="B1" t="str">
            <v>Indorama Chemicals (Thailand) Ltd.</v>
          </cell>
        </row>
      </sheetData>
      <sheetData sheetId="245">
        <row r="1">
          <cell r="A1" t="str">
            <v>INDORAMA CHEMICALS (THAILAND) LIMITED</v>
          </cell>
        </row>
      </sheetData>
      <sheetData sheetId="246">
        <row r="1">
          <cell r="B1" t="str">
            <v>Indorama Chemicals (Thailand) Ltd.</v>
          </cell>
        </row>
      </sheetData>
      <sheetData sheetId="247">
        <row r="1">
          <cell r="A1" t="str">
            <v>INDORAMA CHEMICALS (THAILAND) LIMITED</v>
          </cell>
        </row>
      </sheetData>
      <sheetData sheetId="248">
        <row r="1">
          <cell r="B1" t="str">
            <v>Indorama Chemicals (Thailand) Ltd.</v>
          </cell>
        </row>
      </sheetData>
      <sheetData sheetId="249">
        <row r="1">
          <cell r="A1" t="str">
            <v>INDORAMA CHEMICALS (THAILAND) LIMITED</v>
          </cell>
        </row>
      </sheetData>
      <sheetData sheetId="250">
        <row r="1">
          <cell r="A1" t="str">
            <v>INDORAMA CHEMICALS (THAILAND) LIMITED</v>
          </cell>
        </row>
      </sheetData>
      <sheetData sheetId="251">
        <row r="1">
          <cell r="B1" t="str">
            <v>Indorama Chemicals (Thailand) Ltd.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1">
          <cell r="A1" t="str">
            <v>INDORAMA CHEMICALS (THAILAND) LIMITED</v>
          </cell>
        </row>
      </sheetData>
      <sheetData sheetId="279">
        <row r="1">
          <cell r="B1" t="str">
            <v>Indorama Chemicals (Thailand) Ltd.</v>
          </cell>
        </row>
      </sheetData>
      <sheetData sheetId="280">
        <row r="1">
          <cell r="A1" t="str">
            <v>INDORAMA CHEMICALS (THAILAND) LIMITED</v>
          </cell>
        </row>
      </sheetData>
      <sheetData sheetId="281">
        <row r="1">
          <cell r="B1" t="str">
            <v>Indorama Chemicals (Thailand) Ltd.</v>
          </cell>
        </row>
      </sheetData>
      <sheetData sheetId="282">
        <row r="1">
          <cell r="A1" t="str">
            <v>INDORAMA CHEMICALS (THAILAND) LIMITED</v>
          </cell>
        </row>
      </sheetData>
      <sheetData sheetId="283">
        <row r="1">
          <cell r="B1" t="str">
            <v>Indorama Chemicals (Thailand) Ltd.</v>
          </cell>
        </row>
      </sheetData>
      <sheetData sheetId="284">
        <row r="1">
          <cell r="A1" t="str">
            <v>INDORAMA CHEMICALS (THAILAND) LIMITED</v>
          </cell>
        </row>
      </sheetData>
      <sheetData sheetId="285">
        <row r="1">
          <cell r="B1" t="str">
            <v>Indorama Chemicals (Thailand) Ltd.</v>
          </cell>
        </row>
      </sheetData>
      <sheetData sheetId="286">
        <row r="1">
          <cell r="A1" t="str">
            <v>INDORAMA CHEMICALS (THAILAND) LIMITED</v>
          </cell>
        </row>
      </sheetData>
      <sheetData sheetId="287">
        <row r="1">
          <cell r="B1" t="str">
            <v>Indorama Chemicals (Thailand) Ltd.</v>
          </cell>
        </row>
      </sheetData>
      <sheetData sheetId="288">
        <row r="1">
          <cell r="A1" t="str">
            <v>INDORAMA CHEMICALS (THAILAND) LIMITED</v>
          </cell>
        </row>
      </sheetData>
      <sheetData sheetId="289">
        <row r="1">
          <cell r="B1" t="str">
            <v>Indorama Chemicals (Thailand) Ltd.</v>
          </cell>
        </row>
      </sheetData>
      <sheetData sheetId="290">
        <row r="1">
          <cell r="A1" t="str">
            <v>INDORAMA CHEMICALS (THAILAND) LIMITED</v>
          </cell>
        </row>
      </sheetData>
      <sheetData sheetId="291">
        <row r="1">
          <cell r="A1" t="str">
            <v>INDORAMA CHEMICALS (THAILAND) LIMITED</v>
          </cell>
        </row>
      </sheetData>
      <sheetData sheetId="292">
        <row r="1">
          <cell r="B1" t="str">
            <v>Indorama Chemicals (Thailand) Ltd.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1">
          <cell r="A1" t="str">
            <v>INDORAMA CHEMICALS (THAILAND) LIMITED</v>
          </cell>
        </row>
      </sheetData>
      <sheetData sheetId="336">
        <row r="1">
          <cell r="B1" t="str">
            <v>Indorama Chemicals (Thailand) Ltd.</v>
          </cell>
        </row>
      </sheetData>
      <sheetData sheetId="337"/>
      <sheetData sheetId="338">
        <row r="1">
          <cell r="A1" t="str">
            <v>INDORAMA CHEMICALS (THAILAND) LIMITED</v>
          </cell>
        </row>
      </sheetData>
      <sheetData sheetId="339">
        <row r="1">
          <cell r="B1" t="str">
            <v>Indorama Chemicals (Thailand) Ltd.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1">
          <cell r="A1" t="str">
            <v>INDORAMA CHEMICALS (THAILAND) LIMITED</v>
          </cell>
        </row>
      </sheetData>
      <sheetData sheetId="362">
        <row r="1">
          <cell r="B1" t="str">
            <v>Indorama Chemicals (Thailand) Ltd.</v>
          </cell>
        </row>
      </sheetData>
      <sheetData sheetId="363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1">
          <cell r="A1" t="str">
            <v>INDORAMA CHEMICALS (THAILAND) LIMITED</v>
          </cell>
        </row>
      </sheetData>
      <sheetData sheetId="381">
        <row r="1">
          <cell r="B1" t="str">
            <v>Indorama Chemicals (Thailand) Ltd.</v>
          </cell>
        </row>
      </sheetData>
      <sheetData sheetId="382"/>
      <sheetData sheetId="383"/>
      <sheetData sheetId="384">
        <row r="1">
          <cell r="A1" t="str">
            <v>INDORAMA CHEMICALS (THAILAND) LIMITED</v>
          </cell>
        </row>
      </sheetData>
      <sheetData sheetId="385">
        <row r="1">
          <cell r="B1" t="str">
            <v>Indorama Chemicals (Thailand) Ltd.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INDORAMA CHEMICALS (THAILAND) LIMITED</v>
          </cell>
        </row>
      </sheetData>
      <sheetData sheetId="404">
        <row r="1">
          <cell r="B1" t="str">
            <v>Indorama Chemicals (Thailand) Ltd.</v>
          </cell>
        </row>
      </sheetData>
      <sheetData sheetId="405"/>
      <sheetData sheetId="406"/>
      <sheetData sheetId="407">
        <row r="1">
          <cell r="A1" t="str">
            <v>INDORAMA CHEMICALS (THAILAND) LIMITED</v>
          </cell>
        </row>
      </sheetData>
      <sheetData sheetId="408">
        <row r="1">
          <cell r="B1" t="str">
            <v>Indorama Chemicals (Thailand) Ltd.</v>
          </cell>
        </row>
      </sheetData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>
        <row r="1">
          <cell r="A1" t="str">
            <v>INDORAMA CHEMICALS (THAILAND) LIMITED</v>
          </cell>
        </row>
      </sheetData>
      <sheetData sheetId="427">
        <row r="1">
          <cell r="B1" t="str">
            <v>Indorama Chemicals (Thailand) Ltd.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Q2 EXPECTED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POLYSOURCE2002"/>
      <sheetName val="Description and values"/>
      <sheetName val="S"/>
      <sheetName val="F1"/>
      <sheetName val="Master TB"/>
      <sheetName val="O300"/>
      <sheetName val="Group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V6 revalue"/>
      <sheetName val="Sheet1"/>
      <sheetName val="Index"/>
      <sheetName val="Expected Q 2"/>
      <sheetName val="V310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Export Sales"/>
      <sheetName val="Dealer Sales"/>
      <sheetName val="Domestic Sales"/>
      <sheetName val="QMIS"/>
      <sheetName val="Home"/>
      <sheetName val="Daily"/>
      <sheetName val="Monthly"/>
      <sheetName val="Yearly"/>
      <sheetName val="Others"/>
      <sheetName val="YQty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F3"/>
      <sheetName val="Q500"/>
      <sheetName val="TB Master"/>
      <sheetName val="K400"/>
      <sheetName val="Break up of RMcost"/>
      <sheetName val="SUM"/>
      <sheetName val="OthCode"/>
      <sheetName val="2.Conso"/>
      <sheetName val="TBM"/>
      <sheetName val="Variables"/>
      <sheetName val="total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10-1 Media"/>
      <sheetName val="10-cut"/>
      <sheetName val="January"/>
      <sheetName val="Macro5"/>
      <sheetName val="PL_ACT"/>
      <sheetName val="part-impor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TB_Master"/>
      <sheetName val="DEP12"/>
      <sheetName val="PL-Kip(after adj)"/>
      <sheetName val="enums"/>
      <sheetName val="FG_IN"/>
      <sheetName val="Account List"/>
      <sheetName val="CIPA"/>
      <sheetName val="Trial Balance"/>
      <sheetName val="Discount"/>
      <sheetName val="TrialBalance Q3-2002"/>
      <sheetName val="Calculations"/>
      <sheetName val="Map"/>
      <sheetName val="Data2006"/>
      <sheetName val="Data2005"/>
      <sheetName val="COVER"/>
      <sheetName val="ชื่อหุ้น"/>
      <sheetName val="stat local"/>
      <sheetName val="desc"/>
      <sheetName val="type"/>
      <sheetName val="mix"/>
      <sheetName val="NAME"/>
      <sheetName val="accure"/>
      <sheetName val="depreciation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BS"/>
      <sheetName val="EXRPTS"/>
      <sheetName val="T320"/>
      <sheetName val="T321"/>
      <sheetName val="Asset_Depre."/>
      <sheetName val="Vat7% ภายในเดือน_Junต้นฉบับ"/>
      <sheetName val="F_OH"/>
      <sheetName val="CJEs"/>
      <sheetName val="VAT duoc khau tru"/>
      <sheetName val="AVG &amp; MAX,MIN,X Largest"/>
      <sheetName val="PValue &amp; FValue"/>
      <sheetName val="Bubble Graph (2)"/>
      <sheetName val="VLookup"/>
      <sheetName val="Subtotal"/>
      <sheetName val="Bk2Form8(iii)"/>
      <sheetName val="breakeven analysis"/>
      <sheetName val="Sheet2"/>
      <sheetName val="Asset group"/>
      <sheetName val="RATE"/>
      <sheetName val="発停サイクル表"/>
      <sheetName val="Buffer_Area5"/>
      <sheetName val="PTA&amp;MEG_Consp5"/>
      <sheetName val="Cash_Flow5"/>
      <sheetName val="Q2_EXPECTED5"/>
      <sheetName val="KPI_CP1235"/>
      <sheetName val="KPI_CP25"/>
      <sheetName val="S&amp;S_BGT5"/>
      <sheetName val="Cash_and_Bank_-_Schedule_74"/>
      <sheetName val="Other_Liabilities4"/>
      <sheetName val="EBITDA_Summary4"/>
      <sheetName val="Summary_of_Mfg_Cost4"/>
      <sheetName val="SCB_1_-_Current4"/>
      <sheetName val="SCB_2_-_Current4"/>
      <sheetName val="Raw_Material_Cost4"/>
      <sheetName val="Description_and_values3"/>
      <sheetName val="Expected_Q_23"/>
      <sheetName val="Salary_Db3"/>
      <sheetName val="Master_TB3"/>
      <sheetName val="V6_revalue3"/>
      <sheetName val="ZC340_(2)3"/>
      <sheetName val="2018_SUAM3"/>
      <sheetName val="Updated_account_IVL_YE_20183"/>
      <sheetName val="update_account_to_eaudit3"/>
      <sheetName val="CF_for_conso3"/>
      <sheetName val="Export_Sales2"/>
      <sheetName val="Dealer_Sales2"/>
      <sheetName val="Domestic_Sales2"/>
      <sheetName val="Wkgs_BS_Lead2"/>
      <sheetName val="TB_Master1"/>
      <sheetName val="Break_up_of_RMcost1"/>
      <sheetName val="2_Conso1"/>
      <sheetName val="PL-Kip(after_adj)"/>
      <sheetName val="10-1_Media"/>
      <sheetName val="เงินกู้_MGC"/>
      <sheetName val="Trial_Balance"/>
      <sheetName val="TrialBalance_Q3-2002"/>
      <sheetName val="Account_List"/>
      <sheetName val="stat_local"/>
      <sheetName val="Vat7%_ภายในเดือน_Junต้นฉบับ"/>
      <sheetName val="Buffer_Area6"/>
      <sheetName val="PTA&amp;MEG_Consp6"/>
      <sheetName val="Cash_Flow6"/>
      <sheetName val="Q2_EXPECTED6"/>
      <sheetName val="KPI_CP1236"/>
      <sheetName val="KPI_CP26"/>
      <sheetName val="S&amp;S_BGT6"/>
      <sheetName val="Cash_and_Bank_-_Schedule_75"/>
      <sheetName val="Other_Liabilities5"/>
      <sheetName val="EBITDA_Summary5"/>
      <sheetName val="Summary_of_Mfg_Cost5"/>
      <sheetName val="SCB_1_-_Current5"/>
      <sheetName val="SCB_2_-_Current5"/>
      <sheetName val="Raw_Material_Cost5"/>
      <sheetName val="Description_and_values4"/>
      <sheetName val="Expected_Q_24"/>
      <sheetName val="Salary_Db4"/>
      <sheetName val="Master_TB4"/>
      <sheetName val="V6_revalue4"/>
      <sheetName val="ZC340_(2)4"/>
      <sheetName val="2018_SUAM4"/>
      <sheetName val="Updated_account_IVL_YE_20184"/>
      <sheetName val="update_account_to_eaudit4"/>
      <sheetName val="CF_for_conso4"/>
      <sheetName val="Export_Sales3"/>
      <sheetName val="Dealer_Sales3"/>
      <sheetName val="Domestic_Sales3"/>
      <sheetName val="Wkgs_BS_Lead3"/>
      <sheetName val="TB_Master2"/>
      <sheetName val="Break_up_of_RMcost2"/>
      <sheetName val="2_Conso2"/>
      <sheetName val="PL-Kip(after_adj)1"/>
      <sheetName val="10-1_Media1"/>
      <sheetName val="เงินกู้_MGC1"/>
      <sheetName val="Trial_Balance1"/>
      <sheetName val="TrialBalance_Q3-20021"/>
      <sheetName val="Account_List1"/>
      <sheetName val="stat_local1"/>
      <sheetName val="Vat7%_ภายในเดือน_Junต้นฉบับ1"/>
      <sheetName val="Buffer_Area7"/>
      <sheetName val="PTA&amp;MEG_Consp7"/>
      <sheetName val="Cash_Flow7"/>
      <sheetName val="Q2_EXPECTED7"/>
      <sheetName val="KPI_CP1237"/>
      <sheetName val="KPI_CP27"/>
      <sheetName val="S&amp;S_BGT7"/>
      <sheetName val="Cash_and_Bank_-_Schedule_76"/>
      <sheetName val="Other_Liabilities6"/>
      <sheetName val="EBITDA_Summary6"/>
      <sheetName val="Summary_of_Mfg_Cost6"/>
      <sheetName val="SCB_1_-_Current6"/>
      <sheetName val="SCB_2_-_Current6"/>
      <sheetName val="Raw_Material_Cost6"/>
      <sheetName val="Description_and_values5"/>
      <sheetName val="Expected_Q_25"/>
      <sheetName val="Salary_Db5"/>
      <sheetName val="Master_TB5"/>
      <sheetName val="V6_revalue5"/>
      <sheetName val="ZC340_(2)5"/>
      <sheetName val="2018_SUAM5"/>
      <sheetName val="Updated_account_IVL_YE_20185"/>
      <sheetName val="update_account_to_eaudit5"/>
      <sheetName val="CF_for_conso5"/>
      <sheetName val="Export_Sales4"/>
      <sheetName val="Dealer_Sales4"/>
      <sheetName val="Domestic_Sales4"/>
      <sheetName val="Wkgs_BS_Lead4"/>
      <sheetName val="TB_Master3"/>
      <sheetName val="Break_up_of_RMcost3"/>
      <sheetName val="2_Conso3"/>
      <sheetName val="PL-Kip(after_adj)2"/>
      <sheetName val="10-1_Media2"/>
      <sheetName val="เงินกู้_MGC2"/>
      <sheetName val="Trial_Balance2"/>
      <sheetName val="TrialBalance_Q3-20022"/>
      <sheetName val="Account_List2"/>
      <sheetName val="stat_local2"/>
      <sheetName val="Vat7%_ภายในเดือน_Junต้นฉบับ2"/>
      <sheetName val="XLR_NoRangeSheet"/>
      <sheetName val="cc"/>
      <sheetName val="DR4"/>
      <sheetName val="225"/>
      <sheetName val="model"/>
      <sheetName val="YTY DEPOSIT SGD"/>
      <sheetName val="Assumptions NEW"/>
      <sheetName val="ot cal budget"/>
      <sheetName val="DA&amp;LC Jan'13"/>
      <sheetName val="L410"/>
      <sheetName val="Assumptions"/>
      <sheetName val="2005 - Net Profit by Month"/>
      <sheetName val="Cash Projection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G1">
            <v>0</v>
          </cell>
        </row>
      </sheetData>
      <sheetData sheetId="73">
        <row r="1">
          <cell r="G1">
            <v>0</v>
          </cell>
        </row>
      </sheetData>
      <sheetData sheetId="74">
        <row r="1">
          <cell r="G1">
            <v>0</v>
          </cell>
        </row>
      </sheetData>
      <sheetData sheetId="75">
        <row r="1">
          <cell r="G1">
            <v>0</v>
          </cell>
        </row>
      </sheetData>
      <sheetData sheetId="76">
        <row r="1">
          <cell r="G1">
            <v>0</v>
          </cell>
        </row>
      </sheetData>
      <sheetData sheetId="77">
        <row r="1">
          <cell r="G1">
            <v>0</v>
          </cell>
        </row>
      </sheetData>
      <sheetData sheetId="78">
        <row r="1">
          <cell r="G1">
            <v>0</v>
          </cell>
        </row>
      </sheetData>
      <sheetData sheetId="79">
        <row r="1">
          <cell r="G1">
            <v>0</v>
          </cell>
        </row>
      </sheetData>
      <sheetData sheetId="80">
        <row r="1">
          <cell r="G1">
            <v>0</v>
          </cell>
        </row>
      </sheetData>
      <sheetData sheetId="81"/>
      <sheetData sheetId="82">
        <row r="1">
          <cell r="G1">
            <v>0</v>
          </cell>
        </row>
      </sheetData>
      <sheetData sheetId="83"/>
      <sheetData sheetId="84">
        <row r="1">
          <cell r="G1">
            <v>0</v>
          </cell>
        </row>
      </sheetData>
      <sheetData sheetId="85">
        <row r="1">
          <cell r="G1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SS0.3F"/>
      <sheetName val="AVSS0.5F"/>
      <sheetName val="AVSS0.75F"/>
      <sheetName val="AVSS1.25Ｆ"/>
      <sheetName val="AVSS2F"/>
      <sheetName val="AVSS0.3"/>
      <sheetName val="AVSS0.5"/>
      <sheetName val="AVSS0.85"/>
      <sheetName val="AVSS1.25"/>
      <sheetName val="AVS0.5"/>
      <sheetName val="AVS0.85"/>
      <sheetName val="AVS1.25"/>
      <sheetName val="AVS2"/>
      <sheetName val="AVS3"/>
      <sheetName val="AVS5"/>
      <sheetName val="AVS8"/>
      <sheetName val="AVS10"/>
      <sheetName val="AVS15"/>
      <sheetName val="AV0.3F"/>
      <sheetName val="AV0.5F"/>
      <sheetName val="AV0.75F"/>
      <sheetName val="AV1.25F"/>
      <sheetName val="AV2F"/>
      <sheetName val="AV0.3"/>
      <sheetName val="AV0.5"/>
      <sheetName val="AV0.85"/>
      <sheetName val="AV1.25"/>
      <sheetName val="AV2"/>
      <sheetName val="AV3"/>
      <sheetName val="AV5"/>
      <sheetName val="AV8"/>
      <sheetName val="AV10"/>
      <sheetName val="AV15"/>
      <sheetName val="AV20"/>
      <sheetName val="AV30"/>
      <sheetName val="AV40"/>
      <sheetName val="AV50"/>
      <sheetName val="Sheet1"/>
      <sheetName val="標準単価ﾏｽﾀ"/>
      <sheetName val="発煙特性ｸﾞﾗﾌﾃﾞｰﾀ"/>
      <sheetName val="費用明細-ASSY盤"/>
      <sheetName val="費用明細-導通盤"/>
      <sheetName val="ＣＡＭＹ　ＭⅢ"/>
      <sheetName val="ﾊﾟｲﾌﾟ"/>
      <sheetName val="他材料費"/>
      <sheetName val="冷延鋼板"/>
      <sheetName val="熱延鋼板"/>
      <sheetName val="申請書２"/>
      <sheetName val="ES4"/>
      <sheetName val="ｺｰﾄﾞ"/>
      <sheetName val="液圧拡張ｺｽﾄ比較"/>
      <sheetName val="MPL 技連"/>
      <sheetName val="342E BLOCK"/>
      <sheetName val="工数集計"/>
      <sheetName val="スコアカード (2)"/>
      <sheetName val="X02A (DF) TERMINAL LIST"/>
      <sheetName val="MOTO"/>
      <sheetName val="計算DATA"/>
      <sheetName val="RFQ"/>
      <sheetName val="リスト"/>
      <sheetName val="原材料_Gr別在庫履歴のクロス集計"/>
      <sheetName val="費用明細_ASSY盤"/>
      <sheetName val="費用明細_導通盤"/>
      <sheetName val="Source"/>
      <sheetName val="ﾃｽﾄﾃﾞｰﾀｰ日本用"/>
      <sheetName val="電線早見表"/>
      <sheetName val="MA"/>
      <sheetName val="งบทดลอง - ต.ค.2547"/>
      <sheetName val="INFORM"/>
      <sheetName val="Rv"/>
      <sheetName val="評価単価明細"/>
      <sheetName val="リスト2"/>
      <sheetName val="単価リスト1"/>
      <sheetName val="04年度長期操業予測_数量_0412月3発反映"/>
      <sheetName val="WJ素材費"/>
      <sheetName val="P5P諸元"/>
      <sheetName val="条件表"/>
      <sheetName val="県別ﾏﾙﾁ"/>
      <sheetName val="94登録"/>
      <sheetName val="３発デ－タ"/>
      <sheetName val="経費推移"/>
      <sheetName val="前後の山積表"/>
      <sheetName val="CHHS AVSS6"/>
      <sheetName val="サイン・経歴記入欄"/>
      <sheetName val="部門ﾏｽﾀｰ"/>
      <sheetName val="特殊線のｺｱ線種名挿入のクロス集計"/>
      <sheetName val="CHART COST n GM"/>
      <sheetName val="SCH"/>
      <sheetName val="月次データ"/>
      <sheetName val="クエリ2"/>
      <sheetName val="3ﾄﾗﾝｸ閉まり"/>
      <sheetName val="週数量"/>
      <sheetName val="車両仕様"/>
      <sheetName val="ﾟ発表No 1"/>
      <sheetName val="６２３Ｔ"/>
      <sheetName val="ＭⅢ"/>
      <sheetName val="主要WH売上"/>
      <sheetName val="DOM-競合車SPEC"/>
      <sheetName val="Aug 04 "/>
      <sheetName val="FS"/>
      <sheetName val="Detail"/>
      <sheetName val="Q2 EXPECTED"/>
      <sheetName val="เครื่องตกแต่ง"/>
      <sheetName val="เครื่องมือ"/>
      <sheetName val="อาคาร"/>
      <sheetName val="Data"/>
      <sheetName val="สุวรรณ sap"/>
      <sheetName val="Raw Material"/>
      <sheetName val="STart"/>
      <sheetName val="งบกำไรฯ_48(1)"/>
      <sheetName val="201"/>
      <sheetName val="P&amp;L"/>
      <sheetName val="V310"/>
      <sheetName val="หักกลบ-ลบหนี้"/>
      <sheetName val="Sol-Other"/>
      <sheetName val="AccpacTB"/>
      <sheetName val="原価1"/>
      <sheetName val="ทะเบียนคุมตั๋ว"/>
      <sheetName val="Wkgs_BS Lead"/>
      <sheetName val="test 2"/>
      <sheetName val="현금흐름표"/>
      <sheetName val="업체명"/>
      <sheetName val="AVSS0_3F"/>
      <sheetName val="AVSS0_5F"/>
      <sheetName val="AVSS0_75F"/>
      <sheetName val="AVSS1_25Ｆ"/>
      <sheetName val="AVSS0_3"/>
      <sheetName val="AVSS0_5"/>
      <sheetName val="AVSS0_85"/>
      <sheetName val="AVSS1_25"/>
      <sheetName val="AVS0_5"/>
      <sheetName val="AVS0_85"/>
      <sheetName val="AVS1_25"/>
      <sheetName val="AV0_3F"/>
      <sheetName val="AV0_5F"/>
      <sheetName val="AV0_75F"/>
      <sheetName val="AV1_25F"/>
      <sheetName val="AV0_3"/>
      <sheetName val="AV0_5"/>
      <sheetName val="AV0_85"/>
      <sheetName val="AV1_25"/>
      <sheetName val="MPL_技連"/>
      <sheetName val="342E_BLOCK"/>
      <sheetName val="スコアカード_(2)"/>
      <sheetName val="X02A_(DF)_TERMINAL_LIST"/>
      <sheetName val="งบทดลอง_-_ต_ค_2547"/>
      <sheetName val="Aging"/>
      <sheetName val="Group"/>
      <sheetName val="รายการกับบริษัทในเครือ "/>
      <sheetName val="Detail-Sep"/>
      <sheetName val="total"/>
      <sheetName val="CST1198"/>
      <sheetName val="V401 EMPLOYEES LIAB"/>
      <sheetName val="FBS"/>
      <sheetName val="CBC"/>
      <sheetName val="BP PE"/>
      <sheetName val="เงินกู้ธนชาติ"/>
      <sheetName val="2004"/>
      <sheetName val="산업은행 경영지표"/>
      <sheetName val="ยานพาหนะ"/>
      <sheetName val="9월제조원가"/>
      <sheetName val="Q3"/>
      <sheetName val="เอทานอล 9_6_51"/>
      <sheetName val="実績月"/>
      <sheetName val="Summary"/>
      <sheetName val="DEP12"/>
      <sheetName val="Main"/>
      <sheetName val="งบกำไรขาดทุน"/>
      <sheetName val="งบต้นทุนขาย"/>
      <sheetName val="CEA-SH"/>
      <sheetName val="79 นอร์ธปาร์ค 021052"/>
      <sheetName val="PS-1995"/>
      <sheetName val="GL CB"/>
      <sheetName val="Summary of Mfg Cost"/>
      <sheetName val="EBITDA Summary"/>
      <sheetName val="Batch"/>
      <sheetName val="Prepaid"/>
      <sheetName val="A"/>
      <sheetName val="FG"/>
      <sheetName val="発停サイクル表"/>
      <sheetName val="ค่าใช้จ่าย"/>
      <sheetName val="คชจ.ดำเนินงาน6-43"/>
      <sheetName val="Group Input"/>
      <sheetName val="Cur Bal"/>
      <sheetName val="STOCK CARD"/>
      <sheetName val="อาคารkst1"/>
      <sheetName val="ตรวจสอบคุณภาพผิวงานหล่อ"/>
      <sheetName val="生产部金额"/>
      <sheetName val="AVSS0_3F1"/>
      <sheetName val="AVSS0_5F1"/>
      <sheetName val="AVSS0_75F1"/>
      <sheetName val="AVSS1_25Ｆ1"/>
      <sheetName val="AVSS0_31"/>
      <sheetName val="AVSS0_51"/>
      <sheetName val="AVSS0_851"/>
      <sheetName val="AVSS1_251"/>
      <sheetName val="AVS0_51"/>
      <sheetName val="AVS0_851"/>
      <sheetName val="AVS1_251"/>
      <sheetName val="AV0_3F1"/>
      <sheetName val="AV0_5F1"/>
      <sheetName val="AV0_75F1"/>
      <sheetName val="AV1_25F1"/>
      <sheetName val="AV0_31"/>
      <sheetName val="AV0_51"/>
      <sheetName val="AV0_851"/>
      <sheetName val="AV1_251"/>
      <sheetName val="งบทดลอง_-_ต_ค_25471"/>
      <sheetName val="MPL_技連1"/>
      <sheetName val="342E_BLOCK1"/>
      <sheetName val="スコアカード_(2)1"/>
      <sheetName val="X02A_(DF)_TERMINAL_LIST1"/>
      <sheetName val="CHHS_AVSS6"/>
      <sheetName val="CHART_COST_n_GM"/>
      <sheetName val="ﾟ発表No_1"/>
      <sheetName val="산업은행_경영지표"/>
      <sheetName val="test_2"/>
      <sheetName val="Raw_Material"/>
      <sheetName val="Q2_EXPECTED"/>
      <sheetName val="Cur_Bal"/>
      <sheetName val="V401_EMPLOYEES_LIAB"/>
      <sheetName val="BP_PE"/>
      <sheetName val="สุวรรณ_sap"/>
      <sheetName val="Aug_04_"/>
      <sheetName val="Wkgs_BS_Lead"/>
      <sheetName val="PUR4-5"/>
      <sheetName val="T0077"/>
      <sheetName val="T0079"/>
      <sheetName val="T0078"/>
      <sheetName val="T0080"/>
      <sheetName val="梱包計画"/>
      <sheetName val="Sheet2"/>
      <sheetName val="รวมต้นทุนโรงฟัก"/>
      <sheetName val="CON M2'06"/>
      <sheetName val="Domestic Sales"/>
      <sheetName val="L310"/>
      <sheetName val="Customer"/>
      <sheetName val="S-5"/>
      <sheetName val="도기류"/>
      <sheetName val="sum_m"/>
      <sheetName val="#REF"/>
      <sheetName val="Q300"/>
      <sheetName val="@Master9612"/>
      <sheetName val="tp"/>
      <sheetName val="Variables"/>
      <sheetName val="ACCODE"/>
      <sheetName val="DIV186"/>
      <sheetName val="차체 품안표"/>
      <sheetName val="RATE"/>
      <sheetName val="FX"/>
      <sheetName val="รายการกับบริษัทในเครือ_"/>
      <sheetName val="Summary_of_Mfg_Cost"/>
      <sheetName val="EBITDA_Summary"/>
      <sheetName val="STOCK_CARD"/>
      <sheetName val="Group_Input"/>
      <sheetName val="คชจ_ดำเนินงาน6-43"/>
      <sheetName val="차체_품안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39">
          <cell r="F39">
            <v>0.57771257027533818</v>
          </cell>
        </row>
      </sheetData>
      <sheetData sheetId="168">
        <row r="39">
          <cell r="F39">
            <v>0.57771257027533818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6-7 (3)"/>
      <sheetName val="SH 8"/>
      <sheetName val="SH 9"/>
      <sheetName val="SH10"/>
      <sheetName val="BL (2)"/>
      <sheetName val="BL6-9 (2)"/>
      <sheetName val="SH11"/>
      <sheetName val="cf12-13"/>
      <sheetName val="Weighted share Q2'23"/>
      <sheetName val="Weighted share Q2'22"/>
      <sheetName val="Weighted share Q1'22"/>
      <sheetName val="งบกระแสเงินสด "/>
    </sheetNames>
    <sheetDataSet>
      <sheetData sheetId="0">
        <row r="1">
          <cell r="A1" t="str">
            <v>บริษัท มาสเตอร์คูล อินเตอร์เนชั่นแนล จำกัด (มหาชน) และบริษัทย่อย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100"/>
  <sheetViews>
    <sheetView showGridLines="0" tabSelected="1" view="pageBreakPreview" zoomScale="90" zoomScaleNormal="70" zoomScaleSheetLayoutView="90" workbookViewId="0"/>
  </sheetViews>
  <sheetFormatPr defaultColWidth="9.140625" defaultRowHeight="21.75"/>
  <cols>
    <col min="1" max="1" width="53.5703125" style="35" customWidth="1"/>
    <col min="2" max="2" width="8.85546875" style="194" customWidth="1"/>
    <col min="3" max="3" width="1.42578125" customWidth="1"/>
    <col min="4" max="4" width="14.42578125" style="433" customWidth="1"/>
    <col min="5" max="5" width="1.42578125" style="433" customWidth="1"/>
    <col min="6" max="6" width="15.7109375" style="433" bestFit="1" customWidth="1"/>
    <col min="7" max="7" width="1.42578125" style="433" customWidth="1"/>
    <col min="8" max="8" width="14.7109375" style="433" customWidth="1"/>
    <col min="9" max="9" width="1.42578125" customWidth="1"/>
    <col min="10" max="10" width="14.5703125" bestFit="1" customWidth="1"/>
    <col min="11" max="11" width="12.7109375" customWidth="1"/>
    <col min="12" max="12" width="16" bestFit="1" customWidth="1"/>
    <col min="13" max="13" width="15.28515625" bestFit="1" customWidth="1"/>
    <col min="14" max="14" width="13.42578125" bestFit="1" customWidth="1"/>
    <col min="15" max="15" width="16.85546875" bestFit="1" customWidth="1"/>
    <col min="16" max="16" width="2.140625" customWidth="1"/>
    <col min="18" max="18" width="2.140625" customWidth="1"/>
    <col min="20" max="20" width="2.140625" customWidth="1"/>
    <col min="28" max="28" width="13" customWidth="1"/>
  </cols>
  <sheetData>
    <row r="1" spans="1:21" ht="23.1" customHeight="1">
      <c r="A1" s="8" t="s">
        <v>0</v>
      </c>
      <c r="I1" s="433"/>
      <c r="J1" s="433"/>
    </row>
    <row r="2" spans="1:21" ht="23.1" customHeight="1">
      <c r="A2" s="8" t="s">
        <v>1</v>
      </c>
      <c r="I2" s="433"/>
      <c r="J2" s="433"/>
    </row>
    <row r="3" spans="1:21" ht="23.1" customHeight="1">
      <c r="A3" s="11"/>
      <c r="I3" s="433"/>
      <c r="J3" s="433"/>
    </row>
    <row r="4" spans="1:21" ht="23.1" customHeight="1">
      <c r="A4" s="11"/>
      <c r="C4" s="42"/>
      <c r="D4" s="595" t="s">
        <v>2</v>
      </c>
      <c r="E4" s="595"/>
      <c r="F4" s="595"/>
      <c r="G4" s="529"/>
      <c r="H4" s="595" t="s">
        <v>3</v>
      </c>
      <c r="I4" s="595"/>
      <c r="J4" s="595"/>
    </row>
    <row r="5" spans="1:21" ht="23.1" customHeight="1">
      <c r="A5" s="11"/>
      <c r="C5" s="42"/>
      <c r="D5" s="476" t="s">
        <v>166</v>
      </c>
      <c r="E5" s="476"/>
      <c r="F5" s="476" t="s">
        <v>5</v>
      </c>
      <c r="G5" s="529"/>
      <c r="H5" s="476" t="s">
        <v>166</v>
      </c>
      <c r="I5" s="434"/>
      <c r="J5" s="434" t="s">
        <v>5</v>
      </c>
    </row>
    <row r="6" spans="1:21" ht="23.1" customHeight="1">
      <c r="A6" s="8" t="s">
        <v>6</v>
      </c>
      <c r="B6" s="194" t="s">
        <v>7</v>
      </c>
      <c r="C6" s="42"/>
      <c r="D6" s="476">
        <v>2567</v>
      </c>
      <c r="E6" s="476"/>
      <c r="F6" s="476">
        <v>2566</v>
      </c>
      <c r="G6" s="476"/>
      <c r="H6" s="476">
        <v>2567</v>
      </c>
      <c r="I6" s="434"/>
      <c r="J6" s="434">
        <v>2566</v>
      </c>
    </row>
    <row r="7" spans="1:21" ht="23.1" customHeight="1">
      <c r="A7" s="8"/>
      <c r="C7" s="42"/>
      <c r="D7" s="476" t="s">
        <v>8</v>
      </c>
      <c r="E7" s="476"/>
      <c r="F7" s="476"/>
      <c r="G7" s="476"/>
      <c r="H7" s="476" t="s">
        <v>8</v>
      </c>
      <c r="I7" s="434"/>
      <c r="J7" s="434"/>
    </row>
    <row r="8" spans="1:21" ht="23.1" customHeight="1">
      <c r="A8" s="11"/>
      <c r="C8" s="42"/>
      <c r="D8" s="596" t="s">
        <v>9</v>
      </c>
      <c r="E8" s="596"/>
      <c r="F8" s="596"/>
      <c r="G8" s="596"/>
      <c r="H8" s="596"/>
      <c r="I8" s="596"/>
      <c r="J8" s="596"/>
    </row>
    <row r="9" spans="1:21" ht="23.1" customHeight="1">
      <c r="A9" s="17" t="s">
        <v>10</v>
      </c>
      <c r="C9" s="42"/>
      <c r="D9" s="435"/>
      <c r="E9" s="435"/>
      <c r="F9" s="435"/>
      <c r="G9" s="435"/>
      <c r="H9" s="435"/>
      <c r="I9" s="435"/>
      <c r="J9" s="435"/>
    </row>
    <row r="10" spans="1:21" ht="23.1" customHeight="1">
      <c r="A10" s="35" t="s">
        <v>11</v>
      </c>
      <c r="C10" s="42"/>
      <c r="D10" s="190">
        <v>118593</v>
      </c>
      <c r="E10" s="190"/>
      <c r="F10" s="190">
        <v>72163</v>
      </c>
      <c r="G10" s="190"/>
      <c r="H10" s="190">
        <v>25432</v>
      </c>
      <c r="I10" s="190"/>
      <c r="J10" s="190">
        <v>23634</v>
      </c>
    </row>
    <row r="11" spans="1:21" ht="23.1" customHeight="1">
      <c r="A11" s="35" t="s">
        <v>12</v>
      </c>
      <c r="C11" s="42"/>
      <c r="D11" s="190"/>
      <c r="E11" s="190"/>
      <c r="F11" s="190"/>
      <c r="G11" s="190"/>
      <c r="H11" s="190"/>
      <c r="I11" s="190"/>
      <c r="J11" s="190"/>
    </row>
    <row r="12" spans="1:21" ht="23.1" customHeight="1">
      <c r="A12" s="35" t="s">
        <v>13</v>
      </c>
      <c r="B12" s="538" t="s">
        <v>418</v>
      </c>
      <c r="C12" s="42"/>
      <c r="D12" s="190">
        <v>413687</v>
      </c>
      <c r="E12" s="190"/>
      <c r="F12" s="190">
        <v>544501</v>
      </c>
      <c r="G12" s="190"/>
      <c r="H12" s="190">
        <v>350716</v>
      </c>
      <c r="I12" s="190"/>
      <c r="J12" s="190">
        <v>444592</v>
      </c>
      <c r="K12" s="132"/>
      <c r="L12" s="208"/>
      <c r="O12" s="204"/>
      <c r="P12" s="205"/>
      <c r="Q12" s="204"/>
      <c r="R12" s="205"/>
      <c r="S12" s="205"/>
      <c r="T12" s="205"/>
      <c r="U12" s="205"/>
    </row>
    <row r="13" spans="1:21" ht="23.1" customHeight="1">
      <c r="A13" s="35" t="s">
        <v>14</v>
      </c>
      <c r="B13" s="405">
        <v>4</v>
      </c>
      <c r="C13" s="42"/>
      <c r="D13" s="190">
        <v>0</v>
      </c>
      <c r="E13" s="190"/>
      <c r="F13" s="190">
        <v>0</v>
      </c>
      <c r="G13" s="190"/>
      <c r="H13" s="190">
        <v>335043</v>
      </c>
      <c r="I13" s="190"/>
      <c r="J13" s="190">
        <v>287904</v>
      </c>
      <c r="K13" s="141"/>
      <c r="L13" s="43"/>
      <c r="O13" s="181"/>
      <c r="P13" s="181"/>
      <c r="Q13" s="181"/>
      <c r="R13" s="181"/>
      <c r="S13" s="181"/>
      <c r="T13" s="181"/>
      <c r="U13" s="181"/>
    </row>
    <row r="14" spans="1:21" ht="23.1" customHeight="1">
      <c r="A14" s="35" t="s">
        <v>15</v>
      </c>
      <c r="B14" s="405">
        <v>6</v>
      </c>
      <c r="C14" s="42"/>
      <c r="D14" s="190">
        <v>228010</v>
      </c>
      <c r="E14" s="190"/>
      <c r="F14" s="190">
        <v>70743</v>
      </c>
      <c r="G14" s="190"/>
      <c r="H14" s="190">
        <v>125237</v>
      </c>
      <c r="I14" s="190"/>
      <c r="J14" s="190">
        <v>124402</v>
      </c>
      <c r="K14" s="141"/>
      <c r="O14" s="204"/>
      <c r="P14" s="205"/>
      <c r="Q14" s="204"/>
      <c r="R14" s="205"/>
      <c r="S14" s="205"/>
      <c r="T14" s="205"/>
      <c r="U14" s="205"/>
    </row>
    <row r="15" spans="1:21" ht="23.1" customHeight="1">
      <c r="A15" s="35" t="s">
        <v>16</v>
      </c>
      <c r="C15" s="42"/>
      <c r="D15" s="190">
        <v>416</v>
      </c>
      <c r="E15" s="190"/>
      <c r="F15" s="190">
        <v>751</v>
      </c>
      <c r="G15" s="190"/>
      <c r="H15" s="101">
        <v>0</v>
      </c>
      <c r="I15" s="190"/>
      <c r="J15" s="101">
        <v>0</v>
      </c>
      <c r="O15" s="181"/>
      <c r="P15" s="181"/>
      <c r="Q15" s="181"/>
      <c r="R15" s="181"/>
      <c r="S15" s="181"/>
      <c r="T15" s="181"/>
      <c r="U15" s="181"/>
    </row>
    <row r="16" spans="1:21" ht="23.1" customHeight="1">
      <c r="A16" s="35" t="s">
        <v>17</v>
      </c>
      <c r="C16" s="42"/>
      <c r="D16" s="190">
        <v>73025</v>
      </c>
      <c r="E16" s="190"/>
      <c r="F16" s="190">
        <v>120066</v>
      </c>
      <c r="G16" s="190"/>
      <c r="H16" s="101">
        <v>0</v>
      </c>
      <c r="I16" s="190"/>
      <c r="J16" s="101">
        <v>0</v>
      </c>
      <c r="M16" s="133"/>
      <c r="O16" s="181"/>
      <c r="P16" s="181"/>
      <c r="Q16" s="181"/>
      <c r="R16" s="181"/>
      <c r="S16" s="181"/>
      <c r="T16" s="181"/>
      <c r="U16" s="181"/>
    </row>
    <row r="17" spans="1:28" ht="23.1" customHeight="1">
      <c r="A17" s="35" t="s">
        <v>18</v>
      </c>
      <c r="C17" s="42"/>
      <c r="D17" s="190">
        <v>117684</v>
      </c>
      <c r="E17" s="190"/>
      <c r="F17" s="190">
        <v>119386</v>
      </c>
      <c r="G17" s="190"/>
      <c r="H17" s="101">
        <v>0</v>
      </c>
      <c r="I17" s="190"/>
      <c r="J17" s="101">
        <v>0</v>
      </c>
      <c r="O17" s="181"/>
      <c r="P17" s="181"/>
      <c r="Q17" s="181"/>
      <c r="R17" s="181"/>
      <c r="S17" s="181"/>
      <c r="T17" s="181"/>
      <c r="U17" s="181"/>
    </row>
    <row r="18" spans="1:28" ht="23.1" customHeight="1">
      <c r="A18" s="407" t="s">
        <v>19</v>
      </c>
      <c r="B18" s="547"/>
      <c r="C18" s="408"/>
      <c r="D18" s="190">
        <v>0</v>
      </c>
      <c r="E18" s="190"/>
      <c r="F18" s="190">
        <v>3400</v>
      </c>
      <c r="G18" s="190"/>
      <c r="H18" s="101">
        <v>0</v>
      </c>
      <c r="I18" s="190"/>
      <c r="J18" s="101">
        <v>0</v>
      </c>
      <c r="O18" s="181"/>
      <c r="P18" s="181"/>
      <c r="Q18" s="181"/>
      <c r="R18" s="181"/>
      <c r="S18" s="181"/>
      <c r="T18" s="181"/>
      <c r="U18" s="181"/>
    </row>
    <row r="19" spans="1:28" ht="23.1" customHeight="1">
      <c r="A19" s="35" t="s">
        <v>20</v>
      </c>
      <c r="C19" s="42"/>
      <c r="D19" s="190">
        <v>118505</v>
      </c>
      <c r="E19" s="190"/>
      <c r="F19" s="190">
        <v>111383</v>
      </c>
      <c r="G19" s="190"/>
      <c r="H19" s="101">
        <v>55000</v>
      </c>
      <c r="I19" s="190"/>
      <c r="J19" s="190">
        <v>40000</v>
      </c>
      <c r="O19" s="181"/>
      <c r="P19" s="181"/>
      <c r="Q19" s="181"/>
      <c r="R19" s="181"/>
      <c r="S19" s="181"/>
      <c r="T19" s="181"/>
      <c r="U19" s="181"/>
    </row>
    <row r="20" spans="1:28" ht="23.1" customHeight="1">
      <c r="A20" s="35" t="s">
        <v>21</v>
      </c>
      <c r="C20" s="42"/>
      <c r="D20" s="101">
        <v>48132</v>
      </c>
      <c r="E20" s="190"/>
      <c r="F20" s="102">
        <v>55876</v>
      </c>
      <c r="G20" s="101"/>
      <c r="H20" s="167">
        <v>481</v>
      </c>
      <c r="I20" s="101"/>
      <c r="J20" s="101">
        <v>5084</v>
      </c>
      <c r="K20" s="244"/>
      <c r="O20" s="181"/>
      <c r="P20" s="181"/>
      <c r="Q20" s="181"/>
      <c r="R20" s="181"/>
      <c r="S20" s="181"/>
      <c r="T20" s="181"/>
      <c r="U20" s="181"/>
    </row>
    <row r="21" spans="1:28" ht="23.1" customHeight="1">
      <c r="A21" s="11" t="s">
        <v>22</v>
      </c>
      <c r="C21" s="42"/>
      <c r="D21" s="148">
        <f>SUM(D10:E20)</f>
        <v>1118052</v>
      </c>
      <c r="E21" s="360"/>
      <c r="F21" s="148">
        <f>SUM(F10:G20)</f>
        <v>1098269</v>
      </c>
      <c r="G21" s="360"/>
      <c r="H21" s="148">
        <f>SUM(H10:I20)</f>
        <v>891909</v>
      </c>
      <c r="I21" s="360"/>
      <c r="J21" s="148">
        <f>SUM(J10:J20)</f>
        <v>925616</v>
      </c>
      <c r="L21" s="43"/>
      <c r="M21" s="43"/>
      <c r="O21" s="181"/>
      <c r="P21" s="181"/>
      <c r="Q21" s="181"/>
      <c r="R21" s="181"/>
      <c r="S21" s="181"/>
      <c r="T21" s="181"/>
      <c r="U21" s="181"/>
    </row>
    <row r="22" spans="1:28" ht="18.399999999999999" customHeight="1">
      <c r="A22" s="11"/>
      <c r="C22" s="42"/>
      <c r="D22" s="190"/>
      <c r="E22" s="190"/>
      <c r="F22" s="190"/>
      <c r="G22" s="190"/>
      <c r="H22" s="190"/>
      <c r="I22" s="190"/>
      <c r="J22" s="190"/>
      <c r="O22" s="181"/>
      <c r="P22" s="181"/>
      <c r="Q22" s="181"/>
      <c r="R22" s="181"/>
      <c r="S22" s="181"/>
      <c r="T22" s="181"/>
      <c r="U22" s="181"/>
    </row>
    <row r="23" spans="1:28" ht="23.1" customHeight="1">
      <c r="A23" s="17" t="s">
        <v>23</v>
      </c>
      <c r="C23" s="42"/>
      <c r="D23" s="190"/>
      <c r="E23" s="190"/>
      <c r="F23" s="190"/>
      <c r="G23" s="190"/>
      <c r="H23" s="190"/>
      <c r="I23" s="190"/>
      <c r="J23" s="190"/>
      <c r="O23" s="181"/>
      <c r="P23" s="181"/>
      <c r="Q23" s="181"/>
      <c r="R23" s="181"/>
      <c r="S23" s="181"/>
      <c r="T23" s="181"/>
      <c r="U23" s="181"/>
    </row>
    <row r="24" spans="1:28" ht="23.1" customHeight="1">
      <c r="A24" s="35" t="s">
        <v>24</v>
      </c>
      <c r="C24" s="42"/>
      <c r="D24" s="190">
        <v>55700</v>
      </c>
      <c r="E24" s="190"/>
      <c r="F24" s="190">
        <v>59090</v>
      </c>
      <c r="G24" s="190"/>
      <c r="H24" s="190">
        <v>37200</v>
      </c>
      <c r="I24" s="190"/>
      <c r="J24" s="190">
        <v>37200</v>
      </c>
      <c r="O24" s="181"/>
      <c r="P24" s="181"/>
      <c r="Q24" s="181"/>
      <c r="R24" s="181"/>
      <c r="S24" s="181"/>
      <c r="T24" s="181"/>
      <c r="U24" s="181"/>
    </row>
    <row r="25" spans="1:28" ht="23.1" customHeight="1">
      <c r="A25" s="35" t="s">
        <v>25</v>
      </c>
      <c r="B25" s="405">
        <v>7</v>
      </c>
      <c r="C25" s="42"/>
      <c r="D25" s="144">
        <v>0</v>
      </c>
      <c r="E25" s="190"/>
      <c r="F25" s="144">
        <v>0</v>
      </c>
      <c r="G25" s="190"/>
      <c r="H25" s="190">
        <v>395369</v>
      </c>
      <c r="I25" s="190"/>
      <c r="J25" s="190">
        <v>382714</v>
      </c>
      <c r="L25" s="36"/>
      <c r="N25" s="166"/>
      <c r="O25" s="181"/>
      <c r="P25" s="181"/>
      <c r="Q25" s="181"/>
      <c r="R25" s="181"/>
      <c r="S25" s="181"/>
      <c r="T25" s="181"/>
      <c r="U25" s="181"/>
    </row>
    <row r="26" spans="1:28" ht="23.1" customHeight="1">
      <c r="A26" s="35" t="s">
        <v>26</v>
      </c>
      <c r="B26" s="405">
        <v>8</v>
      </c>
      <c r="C26" s="42"/>
      <c r="D26" s="144">
        <v>34054</v>
      </c>
      <c r="E26" s="99"/>
      <c r="F26" s="144">
        <v>36067</v>
      </c>
      <c r="G26" s="99"/>
      <c r="H26" s="144">
        <v>37132</v>
      </c>
      <c r="I26" s="167"/>
      <c r="J26" s="144">
        <v>37132</v>
      </c>
      <c r="L26" s="145"/>
      <c r="M26" s="145"/>
      <c r="N26" s="166"/>
      <c r="O26" s="181"/>
      <c r="P26" s="181"/>
      <c r="Q26" s="181"/>
      <c r="R26" s="181"/>
      <c r="S26" s="181"/>
      <c r="T26" s="181"/>
      <c r="U26" s="181"/>
      <c r="AB26">
        <f>SUM(AB21:AB24)</f>
        <v>0</v>
      </c>
    </row>
    <row r="27" spans="1:28" ht="23.1" customHeight="1">
      <c r="A27" s="35" t="s">
        <v>27</v>
      </c>
      <c r="B27" s="405">
        <v>5</v>
      </c>
      <c r="C27" s="42"/>
      <c r="D27" s="190">
        <v>12000</v>
      </c>
      <c r="E27" s="99"/>
      <c r="F27" s="190">
        <v>30175</v>
      </c>
      <c r="G27" s="99"/>
      <c r="H27" s="144">
        <v>12000</v>
      </c>
      <c r="I27" s="167"/>
      <c r="J27" s="144">
        <v>30175</v>
      </c>
      <c r="N27" s="141"/>
      <c r="O27" s="205"/>
      <c r="P27" s="206"/>
      <c r="Q27" s="207"/>
      <c r="R27" s="206"/>
      <c r="S27" s="205"/>
      <c r="T27" s="208"/>
      <c r="U27" s="207"/>
    </row>
    <row r="28" spans="1:28" ht="23.1" customHeight="1">
      <c r="A28" s="35" t="s">
        <v>420</v>
      </c>
      <c r="B28" s="515">
        <v>4</v>
      </c>
      <c r="C28" s="42"/>
      <c r="D28" s="190">
        <v>0</v>
      </c>
      <c r="E28" s="99"/>
      <c r="F28" s="190">
        <v>0</v>
      </c>
      <c r="G28" s="99"/>
      <c r="H28" s="144">
        <v>10000</v>
      </c>
      <c r="I28" s="167"/>
      <c r="J28" s="144">
        <v>0</v>
      </c>
      <c r="N28" s="141"/>
      <c r="O28" s="205"/>
      <c r="P28" s="206"/>
      <c r="Q28" s="207"/>
      <c r="R28" s="206"/>
      <c r="S28" s="205"/>
      <c r="T28" s="208"/>
      <c r="U28" s="207"/>
    </row>
    <row r="29" spans="1:28" ht="23.1" customHeight="1">
      <c r="A29" s="35" t="s">
        <v>28</v>
      </c>
      <c r="B29" s="405"/>
      <c r="C29" s="42"/>
      <c r="D29" s="190">
        <v>156860</v>
      </c>
      <c r="E29" s="190"/>
      <c r="F29" s="190">
        <v>148881</v>
      </c>
      <c r="G29" s="190"/>
      <c r="H29" s="190">
        <v>0</v>
      </c>
      <c r="I29" s="190"/>
      <c r="J29" s="144">
        <v>0</v>
      </c>
      <c r="M29" s="43"/>
    </row>
    <row r="30" spans="1:28" ht="23.1" customHeight="1">
      <c r="A30" s="35" t="s">
        <v>29</v>
      </c>
      <c r="B30" s="538" t="s">
        <v>417</v>
      </c>
      <c r="C30" s="42"/>
      <c r="D30" s="190">
        <v>264379</v>
      </c>
      <c r="E30" s="190"/>
      <c r="F30" s="190">
        <v>275739</v>
      </c>
      <c r="G30" s="190"/>
      <c r="H30" s="190">
        <v>6896</v>
      </c>
      <c r="I30" s="190"/>
      <c r="J30" s="190">
        <v>7207</v>
      </c>
    </row>
    <row r="31" spans="1:28" ht="23.1" customHeight="1">
      <c r="A31" s="35" t="s">
        <v>30</v>
      </c>
      <c r="B31" s="538"/>
      <c r="C31" s="42"/>
      <c r="D31" s="167">
        <v>51882</v>
      </c>
      <c r="E31" s="190"/>
      <c r="F31" s="190">
        <v>44661</v>
      </c>
      <c r="G31" s="190"/>
      <c r="H31" s="190">
        <v>0</v>
      </c>
      <c r="I31" s="190"/>
      <c r="J31" s="144">
        <v>0</v>
      </c>
      <c r="L31" s="43"/>
    </row>
    <row r="32" spans="1:28" s="433" customFormat="1" ht="23.1" customHeight="1">
      <c r="A32" s="407" t="s">
        <v>430</v>
      </c>
      <c r="B32" s="547"/>
      <c r="C32" s="408"/>
      <c r="D32" s="190">
        <v>5348</v>
      </c>
      <c r="E32" s="190"/>
      <c r="F32" s="190">
        <v>0</v>
      </c>
      <c r="G32" s="190"/>
      <c r="H32" s="101">
        <v>0</v>
      </c>
      <c r="I32" s="190"/>
      <c r="J32" s="101">
        <v>0</v>
      </c>
      <c r="O32" s="539"/>
      <c r="P32" s="539"/>
      <c r="Q32" s="539"/>
      <c r="R32" s="539"/>
      <c r="S32" s="539"/>
      <c r="T32" s="539"/>
      <c r="U32" s="539"/>
    </row>
    <row r="33" spans="1:13" ht="23.1" customHeight="1">
      <c r="A33" t="s">
        <v>31</v>
      </c>
      <c r="B33" s="538" t="s">
        <v>417</v>
      </c>
      <c r="C33" s="42"/>
      <c r="D33" s="190">
        <v>305908</v>
      </c>
      <c r="E33" s="190"/>
      <c r="F33" s="190">
        <v>197733</v>
      </c>
      <c r="G33" s="190"/>
      <c r="H33" s="101">
        <v>2512</v>
      </c>
      <c r="I33" s="190"/>
      <c r="J33" s="101">
        <v>2772</v>
      </c>
    </row>
    <row r="34" spans="1:13" ht="23.1" customHeight="1">
      <c r="A34" t="s">
        <v>32</v>
      </c>
      <c r="B34" s="405">
        <v>12</v>
      </c>
      <c r="C34" s="42"/>
      <c r="D34" s="190">
        <v>56463</v>
      </c>
      <c r="E34" s="190"/>
      <c r="F34" s="190">
        <v>28275</v>
      </c>
      <c r="G34" s="190"/>
      <c r="H34" s="101">
        <v>56463</v>
      </c>
      <c r="I34" s="190"/>
      <c r="J34" s="101">
        <v>28275</v>
      </c>
    </row>
    <row r="35" spans="1:13" ht="23.1" customHeight="1">
      <c r="A35" s="35" t="s">
        <v>33</v>
      </c>
      <c r="C35" s="42"/>
      <c r="D35" s="101">
        <v>3520</v>
      </c>
      <c r="E35" s="190"/>
      <c r="F35" s="101">
        <v>2213</v>
      </c>
      <c r="G35" s="190"/>
      <c r="H35" s="101">
        <v>695</v>
      </c>
      <c r="I35" s="190"/>
      <c r="J35" s="101">
        <v>705</v>
      </c>
    </row>
    <row r="36" spans="1:13" ht="22.15" customHeight="1">
      <c r="A36" s="35" t="s">
        <v>34</v>
      </c>
      <c r="C36" s="42"/>
      <c r="D36" s="190">
        <v>5347</v>
      </c>
      <c r="E36" s="190"/>
      <c r="F36" s="190">
        <v>1734</v>
      </c>
      <c r="G36" s="190"/>
      <c r="H36" s="190">
        <v>3280</v>
      </c>
      <c r="I36" s="190"/>
      <c r="J36" s="190">
        <v>0</v>
      </c>
    </row>
    <row r="37" spans="1:13" ht="23.1" customHeight="1">
      <c r="A37" s="35" t="s">
        <v>35</v>
      </c>
      <c r="C37" s="42"/>
      <c r="D37" s="198">
        <v>42236</v>
      </c>
      <c r="E37" s="190"/>
      <c r="F37" s="198">
        <v>31147</v>
      </c>
      <c r="G37" s="190"/>
      <c r="H37" s="198">
        <v>156</v>
      </c>
      <c r="I37" s="167"/>
      <c r="J37" s="198">
        <v>156</v>
      </c>
    </row>
    <row r="38" spans="1:13" ht="23.1" customHeight="1">
      <c r="A38" s="11" t="s">
        <v>36</v>
      </c>
      <c r="C38" s="42"/>
      <c r="D38" s="148">
        <f>SUM(D24:D37)</f>
        <v>993697</v>
      </c>
      <c r="E38" s="360"/>
      <c r="F38" s="148">
        <f>SUM(F24:F37)</f>
        <v>855715</v>
      </c>
      <c r="G38" s="360"/>
      <c r="H38" s="148">
        <f>SUM(H24:H37)</f>
        <v>561703</v>
      </c>
      <c r="I38" s="360"/>
      <c r="J38" s="148">
        <f>SUM(J24:J37)</f>
        <v>526336</v>
      </c>
      <c r="M38" s="43"/>
    </row>
    <row r="39" spans="1:13" ht="7.5" customHeight="1">
      <c r="A39" s="11"/>
      <c r="C39" s="42"/>
      <c r="D39" s="360"/>
      <c r="E39" s="360"/>
      <c r="F39" s="360"/>
      <c r="G39" s="360"/>
      <c r="H39" s="360"/>
      <c r="I39" s="360"/>
      <c r="J39" s="360"/>
    </row>
    <row r="40" spans="1:13" ht="23.1" customHeight="1" thickBot="1">
      <c r="A40" s="11" t="s">
        <v>37</v>
      </c>
      <c r="C40" s="42"/>
      <c r="D40" s="93">
        <f>D21+D38</f>
        <v>2111749</v>
      </c>
      <c r="E40" s="360"/>
      <c r="F40" s="93">
        <f>F21+F38</f>
        <v>1953984</v>
      </c>
      <c r="G40" s="360"/>
      <c r="H40" s="93">
        <f>H21+H38</f>
        <v>1453612</v>
      </c>
      <c r="I40" s="360"/>
      <c r="J40" s="93">
        <f>J21+J38</f>
        <v>1451952</v>
      </c>
      <c r="L40" s="141"/>
      <c r="M40" s="43"/>
    </row>
    <row r="41" spans="1:13" s="153" customFormat="1" ht="23.1" customHeight="1" thickTop="1">
      <c r="A41" s="8" t="str">
        <f>A1</f>
        <v>บริษัท มาสเตอร์คูล อินเตอร์เนชั่นแนล จำกัด (มหาชน) และบริษัทย่อย</v>
      </c>
      <c r="B41" s="209"/>
      <c r="D41" s="433"/>
      <c r="E41" s="433"/>
      <c r="F41" s="433"/>
      <c r="G41" s="433"/>
      <c r="H41" s="436"/>
      <c r="I41" s="433"/>
      <c r="J41" s="436"/>
    </row>
    <row r="42" spans="1:13" s="153" customFormat="1" ht="23.1" customHeight="1">
      <c r="A42" s="8" t="s">
        <v>1</v>
      </c>
      <c r="B42" s="209"/>
      <c r="D42" s="433"/>
      <c r="E42" s="433"/>
      <c r="F42" s="433"/>
      <c r="G42" s="433"/>
      <c r="H42" s="433"/>
      <c r="I42" s="433"/>
      <c r="J42" s="433"/>
    </row>
    <row r="43" spans="1:13" ht="23.1" customHeight="1">
      <c r="A43" s="11"/>
      <c r="H43" s="595"/>
      <c r="I43" s="595"/>
      <c r="J43" s="595"/>
    </row>
    <row r="44" spans="1:13" ht="23.1" customHeight="1">
      <c r="A44" s="11"/>
      <c r="C44" s="42"/>
      <c r="D44" s="595" t="s">
        <v>2</v>
      </c>
      <c r="E44" s="595"/>
      <c r="F44" s="595"/>
      <c r="G44" s="529"/>
      <c r="H44" s="595" t="s">
        <v>3</v>
      </c>
      <c r="I44" s="595"/>
      <c r="J44" s="595"/>
    </row>
    <row r="45" spans="1:13" ht="23.1" customHeight="1">
      <c r="A45" s="11"/>
      <c r="C45" s="42"/>
      <c r="D45" s="476" t="s">
        <v>166</v>
      </c>
      <c r="E45" s="476"/>
      <c r="F45" s="476" t="s">
        <v>5</v>
      </c>
      <c r="G45" s="529"/>
      <c r="H45" s="476" t="s">
        <v>166</v>
      </c>
      <c r="I45" s="434"/>
      <c r="J45" s="434" t="s">
        <v>5</v>
      </c>
    </row>
    <row r="46" spans="1:13" ht="23.1" customHeight="1">
      <c r="A46" s="8" t="s">
        <v>38</v>
      </c>
      <c r="C46" s="42"/>
      <c r="D46" s="476">
        <v>2567</v>
      </c>
      <c r="E46" s="476"/>
      <c r="F46" s="476">
        <v>2566</v>
      </c>
      <c r="G46" s="476"/>
      <c r="H46" s="476">
        <v>2567</v>
      </c>
      <c r="I46" s="434"/>
      <c r="J46" s="434">
        <v>2566</v>
      </c>
    </row>
    <row r="47" spans="1:13" ht="23.1" customHeight="1">
      <c r="A47" s="8"/>
      <c r="C47" s="42"/>
      <c r="D47" s="476" t="s">
        <v>8</v>
      </c>
      <c r="E47" s="476"/>
      <c r="F47" s="476"/>
      <c r="G47" s="476"/>
      <c r="H47" s="476" t="s">
        <v>8</v>
      </c>
      <c r="I47" s="434"/>
      <c r="J47" s="434"/>
    </row>
    <row r="48" spans="1:13" ht="23.1" customHeight="1">
      <c r="A48" s="11"/>
      <c r="C48" s="42"/>
      <c r="D48" s="596" t="s">
        <v>9</v>
      </c>
      <c r="E48" s="596"/>
      <c r="F48" s="596"/>
      <c r="G48" s="596"/>
      <c r="H48" s="596"/>
      <c r="I48" s="596"/>
      <c r="J48" s="596"/>
    </row>
    <row r="49" spans="1:10" ht="23.1" customHeight="1">
      <c r="A49" s="17" t="s">
        <v>39</v>
      </c>
      <c r="C49" s="42"/>
      <c r="D49" s="437"/>
      <c r="E49" s="435"/>
      <c r="F49" s="437"/>
      <c r="G49" s="435"/>
      <c r="H49" s="435"/>
      <c r="I49" s="435"/>
      <c r="J49" s="435"/>
    </row>
    <row r="50" spans="1:10" ht="23.1" customHeight="1">
      <c r="A50" s="35" t="s">
        <v>40</v>
      </c>
      <c r="C50" s="42"/>
      <c r="D50" s="437"/>
      <c r="E50" s="435"/>
      <c r="F50" s="437"/>
      <c r="G50" s="435"/>
      <c r="H50" s="196"/>
      <c r="I50" s="438"/>
      <c r="J50" s="196"/>
    </row>
    <row r="51" spans="1:10" ht="23.1" customHeight="1">
      <c r="A51" s="35" t="s">
        <v>41</v>
      </c>
      <c r="C51" s="42"/>
      <c r="D51" s="383">
        <v>76363</v>
      </c>
      <c r="E51" s="190"/>
      <c r="F51" s="383">
        <v>37957</v>
      </c>
      <c r="G51" s="190"/>
      <c r="H51" s="101">
        <v>0</v>
      </c>
      <c r="I51" s="99"/>
      <c r="J51" s="101">
        <v>0</v>
      </c>
    </row>
    <row r="52" spans="1:10" ht="23.1" customHeight="1">
      <c r="A52" s="35" t="s">
        <v>42</v>
      </c>
      <c r="C52" s="42"/>
      <c r="D52" s="383">
        <v>73958</v>
      </c>
      <c r="E52" s="190"/>
      <c r="F52" s="190">
        <v>80524</v>
      </c>
      <c r="G52" s="190"/>
      <c r="H52" s="101">
        <v>19331</v>
      </c>
      <c r="I52" s="190"/>
      <c r="J52" s="101">
        <v>8020</v>
      </c>
    </row>
    <row r="53" spans="1:10" ht="23.1" customHeight="1">
      <c r="A53" s="35" t="s">
        <v>43</v>
      </c>
      <c r="C53" s="42"/>
      <c r="D53" s="383"/>
      <c r="E53" s="190"/>
      <c r="F53" s="383"/>
      <c r="G53" s="190"/>
      <c r="H53" s="210"/>
      <c r="I53" s="210"/>
      <c r="J53" s="210"/>
    </row>
    <row r="54" spans="1:10" ht="23.1" customHeight="1">
      <c r="A54" s="35" t="s">
        <v>44</v>
      </c>
      <c r="C54" s="42"/>
      <c r="D54" s="210">
        <v>85040</v>
      </c>
      <c r="E54" s="190"/>
      <c r="F54" s="210">
        <v>83333</v>
      </c>
      <c r="G54" s="190"/>
      <c r="H54" s="210">
        <v>472</v>
      </c>
      <c r="I54" s="422"/>
      <c r="J54" s="210">
        <v>458</v>
      </c>
    </row>
    <row r="55" spans="1:10" ht="23.1" customHeight="1">
      <c r="A55" s="35" t="s">
        <v>45</v>
      </c>
      <c r="C55" s="42"/>
      <c r="D55" s="210">
        <v>30000</v>
      </c>
      <c r="E55" s="190"/>
      <c r="F55" s="210">
        <v>30000</v>
      </c>
      <c r="G55" s="190"/>
      <c r="H55" s="101">
        <v>30000</v>
      </c>
      <c r="I55" s="422"/>
      <c r="J55" s="101">
        <v>30000</v>
      </c>
    </row>
    <row r="56" spans="1:10" ht="23.1" customHeight="1">
      <c r="A56" s="35" t="s">
        <v>48</v>
      </c>
      <c r="C56" s="42"/>
      <c r="D56" s="190">
        <v>4086</v>
      </c>
      <c r="E56" s="190"/>
      <c r="F56" s="190">
        <v>3689</v>
      </c>
      <c r="G56" s="190"/>
      <c r="H56" s="210">
        <v>0</v>
      </c>
      <c r="I56" s="422"/>
      <c r="J56" s="144">
        <v>0</v>
      </c>
    </row>
    <row r="57" spans="1:10" ht="23.1" customHeight="1">
      <c r="A57" s="35" t="s">
        <v>49</v>
      </c>
      <c r="C57" s="42"/>
      <c r="D57" s="383">
        <v>8052</v>
      </c>
      <c r="E57" s="190"/>
      <c r="F57" s="383">
        <v>3020</v>
      </c>
      <c r="G57" s="190"/>
      <c r="H57" s="210">
        <v>3495</v>
      </c>
      <c r="I57" s="422"/>
      <c r="J57" s="144">
        <v>0</v>
      </c>
    </row>
    <row r="58" spans="1:10" ht="23.1" customHeight="1">
      <c r="A58" s="35" t="s">
        <v>50</v>
      </c>
      <c r="C58" s="42"/>
      <c r="D58" s="383">
        <v>0</v>
      </c>
      <c r="E58" s="190"/>
      <c r="F58" s="383">
        <v>1534</v>
      </c>
      <c r="G58" s="190"/>
      <c r="H58" s="210">
        <v>0</v>
      </c>
      <c r="I58" s="422"/>
      <c r="J58" s="101">
        <v>0</v>
      </c>
    </row>
    <row r="59" spans="1:10" ht="23.1" customHeight="1">
      <c r="A59" s="35" t="s">
        <v>51</v>
      </c>
      <c r="C59" s="42"/>
      <c r="D59" s="210">
        <v>11567</v>
      </c>
      <c r="E59" s="190"/>
      <c r="F59" s="102">
        <v>6157</v>
      </c>
      <c r="G59" s="190"/>
      <c r="H59" s="101">
        <v>38</v>
      </c>
      <c r="I59" s="190"/>
      <c r="J59" s="101">
        <v>38</v>
      </c>
    </row>
    <row r="60" spans="1:10" ht="23.1" customHeight="1">
      <c r="A60" s="11" t="s">
        <v>52</v>
      </c>
      <c r="C60" s="42"/>
      <c r="D60" s="148">
        <f>SUM(D50:D59)</f>
        <v>289066</v>
      </c>
      <c r="E60" s="360"/>
      <c r="F60" s="148">
        <f>SUM(F50:F59)</f>
        <v>246214</v>
      </c>
      <c r="G60" s="360"/>
      <c r="H60" s="148">
        <f>SUM(H50:H59)</f>
        <v>53336</v>
      </c>
      <c r="I60" s="424"/>
      <c r="J60" s="416">
        <f>SUM(J50:J59)</f>
        <v>38516</v>
      </c>
    </row>
    <row r="61" spans="1:10" ht="23.1" customHeight="1">
      <c r="A61" s="11"/>
      <c r="C61" s="42"/>
      <c r="D61" s="190"/>
      <c r="E61" s="190"/>
      <c r="F61" s="190"/>
      <c r="G61" s="190"/>
      <c r="H61" s="190"/>
      <c r="I61" s="422"/>
      <c r="J61" s="422"/>
    </row>
    <row r="62" spans="1:10" ht="23.1" customHeight="1">
      <c r="A62" s="17" t="s">
        <v>53</v>
      </c>
      <c r="C62" s="42"/>
      <c r="D62" s="190"/>
      <c r="E62" s="190"/>
      <c r="F62" s="190"/>
      <c r="G62" s="190"/>
      <c r="H62" s="167"/>
      <c r="I62" s="423"/>
      <c r="J62" s="423"/>
    </row>
    <row r="63" spans="1:10" ht="23.1" customHeight="1">
      <c r="A63" s="35" t="s">
        <v>54</v>
      </c>
      <c r="B63" s="405"/>
      <c r="C63" s="42"/>
      <c r="D63" s="190">
        <v>221736</v>
      </c>
      <c r="E63" s="190"/>
      <c r="F63" s="190">
        <v>135039</v>
      </c>
      <c r="G63" s="190"/>
      <c r="H63" s="210">
        <v>2203</v>
      </c>
      <c r="I63" s="422"/>
      <c r="J63" s="144">
        <v>2442</v>
      </c>
    </row>
    <row r="64" spans="1:10" ht="23.1" customHeight="1">
      <c r="A64" s="35" t="s">
        <v>55</v>
      </c>
      <c r="B64" s="405"/>
      <c r="C64" s="42"/>
      <c r="D64" s="190"/>
      <c r="E64" s="190"/>
      <c r="F64" s="190"/>
      <c r="G64" s="190"/>
      <c r="H64" s="144"/>
      <c r="I64" s="422"/>
      <c r="J64" s="144"/>
    </row>
    <row r="65" spans="1:13" ht="23.1" customHeight="1">
      <c r="A65" s="35" t="s">
        <v>56</v>
      </c>
      <c r="B65" s="405"/>
      <c r="C65" s="42"/>
      <c r="D65" s="190">
        <v>40744</v>
      </c>
      <c r="E65" s="190"/>
      <c r="F65" s="190">
        <v>38101</v>
      </c>
      <c r="G65" s="190"/>
      <c r="H65" s="190">
        <v>5472</v>
      </c>
      <c r="I65" s="422"/>
      <c r="J65" s="422">
        <v>5394</v>
      </c>
    </row>
    <row r="66" spans="1:13" ht="23.1" customHeight="1">
      <c r="A66" s="35" t="s">
        <v>57</v>
      </c>
      <c r="B66" s="405"/>
      <c r="C66" s="42"/>
      <c r="D66" s="190">
        <v>34341</v>
      </c>
      <c r="E66" s="190"/>
      <c r="F66" s="190">
        <v>38689</v>
      </c>
      <c r="G66" s="190"/>
      <c r="H66" s="144">
        <v>0</v>
      </c>
      <c r="I66" s="422"/>
      <c r="J66" s="144">
        <v>90</v>
      </c>
    </row>
    <row r="67" spans="1:13" ht="23.1" customHeight="1">
      <c r="A67" s="35" t="s">
        <v>58</v>
      </c>
      <c r="C67" s="42"/>
      <c r="D67" s="159">
        <v>21155</v>
      </c>
      <c r="E67" s="190"/>
      <c r="F67" s="198">
        <v>20003</v>
      </c>
      <c r="G67" s="190"/>
      <c r="H67" s="159">
        <v>0</v>
      </c>
      <c r="I67" s="422"/>
      <c r="J67" s="159">
        <v>0</v>
      </c>
    </row>
    <row r="68" spans="1:13" ht="23.1" customHeight="1">
      <c r="A68" s="11" t="s">
        <v>59</v>
      </c>
      <c r="C68" s="42"/>
      <c r="D68" s="200">
        <f>SUM(D63:D67)</f>
        <v>317976</v>
      </c>
      <c r="E68" s="360"/>
      <c r="F68" s="200">
        <f>SUM(F63:F67)</f>
        <v>231832</v>
      </c>
      <c r="G68" s="360"/>
      <c r="H68" s="200">
        <f>SUM(H63:H67)</f>
        <v>7675</v>
      </c>
      <c r="I68" s="424"/>
      <c r="J68" s="426">
        <f>SUM(J63:J67)</f>
        <v>7926</v>
      </c>
    </row>
    <row r="69" spans="1:13" ht="27" customHeight="1">
      <c r="A69" s="11" t="s">
        <v>60</v>
      </c>
      <c r="C69" s="42"/>
      <c r="D69" s="200">
        <f>D60+D68</f>
        <v>607042</v>
      </c>
      <c r="E69" s="360"/>
      <c r="F69" s="200">
        <f>F60+F68</f>
        <v>478046</v>
      </c>
      <c r="G69" s="360"/>
      <c r="H69" s="200">
        <f>H60+H68</f>
        <v>61011</v>
      </c>
      <c r="I69" s="424"/>
      <c r="J69" s="426">
        <f>J60+J68</f>
        <v>46442</v>
      </c>
      <c r="L69" s="141"/>
      <c r="M69" s="141"/>
    </row>
    <row r="70" spans="1:13" s="153" customFormat="1" ht="23.1" customHeight="1">
      <c r="A70" s="8" t="str">
        <f>A1</f>
        <v>บริษัท มาสเตอร์คูล อินเตอร์เนชั่นแนล จำกัด (มหาชน) และบริษัทย่อย</v>
      </c>
      <c r="B70" s="209"/>
      <c r="D70" s="433"/>
      <c r="E70" s="433"/>
      <c r="F70" s="433"/>
      <c r="G70" s="433"/>
      <c r="H70" s="433"/>
      <c r="I70"/>
      <c r="J70"/>
    </row>
    <row r="71" spans="1:13" s="153" customFormat="1" ht="23.1" customHeight="1">
      <c r="A71" s="8" t="s">
        <v>1</v>
      </c>
      <c r="B71" s="209"/>
      <c r="D71" s="433"/>
      <c r="E71" s="433"/>
      <c r="F71" s="433"/>
      <c r="G71" s="433"/>
      <c r="H71" s="433"/>
      <c r="I71"/>
      <c r="J71"/>
    </row>
    <row r="72" spans="1:13" ht="23.1" customHeight="1">
      <c r="A72" s="11"/>
      <c r="H72" s="597"/>
      <c r="I72" s="597"/>
      <c r="J72" s="597"/>
    </row>
    <row r="73" spans="1:13" ht="23.1" customHeight="1">
      <c r="A73" s="11"/>
      <c r="C73" s="42"/>
      <c r="D73" s="595" t="s">
        <v>2</v>
      </c>
      <c r="E73" s="595"/>
      <c r="F73" s="595"/>
      <c r="G73" s="529"/>
      <c r="H73" s="597" t="s">
        <v>3</v>
      </c>
      <c r="I73" s="597"/>
      <c r="J73" s="597"/>
    </row>
    <row r="74" spans="1:13" ht="23.1" customHeight="1">
      <c r="A74" s="11"/>
      <c r="B74" s="537"/>
      <c r="C74" s="42"/>
      <c r="D74" s="476" t="s">
        <v>166</v>
      </c>
      <c r="E74" s="476"/>
      <c r="F74" s="476" t="s">
        <v>5</v>
      </c>
      <c r="G74" s="529"/>
      <c r="H74" s="476" t="s">
        <v>166</v>
      </c>
      <c r="I74" s="32"/>
      <c r="J74" s="32" t="s">
        <v>5</v>
      </c>
    </row>
    <row r="75" spans="1:13" ht="23.1" customHeight="1">
      <c r="A75" s="8" t="s">
        <v>38</v>
      </c>
      <c r="C75" s="42"/>
      <c r="D75" s="476">
        <v>2567</v>
      </c>
      <c r="E75" s="476"/>
      <c r="F75" s="476">
        <v>2566</v>
      </c>
      <c r="G75" s="357"/>
      <c r="H75" s="476">
        <v>2567</v>
      </c>
      <c r="I75" s="32"/>
      <c r="J75" s="32">
        <v>2566</v>
      </c>
    </row>
    <row r="76" spans="1:13" ht="23.1" customHeight="1">
      <c r="A76" s="8"/>
      <c r="C76" s="42"/>
      <c r="D76" s="476" t="s">
        <v>8</v>
      </c>
      <c r="E76" s="476"/>
      <c r="F76" s="476"/>
      <c r="G76" s="476"/>
      <c r="H76" s="476" t="s">
        <v>8</v>
      </c>
      <c r="I76" s="32"/>
      <c r="J76" s="32"/>
    </row>
    <row r="77" spans="1:13" ht="23.1" customHeight="1">
      <c r="A77" s="11"/>
      <c r="C77" s="42"/>
      <c r="D77" s="598" t="s">
        <v>9</v>
      </c>
      <c r="E77" s="598"/>
      <c r="F77" s="598"/>
      <c r="G77" s="598"/>
      <c r="H77" s="598"/>
      <c r="I77" s="598"/>
      <c r="J77" s="598"/>
    </row>
    <row r="78" spans="1:13" ht="23.1" customHeight="1">
      <c r="A78" s="17" t="s">
        <v>61</v>
      </c>
      <c r="C78" s="42"/>
      <c r="D78" s="409"/>
      <c r="E78" s="409"/>
      <c r="F78" s="409"/>
    </row>
    <row r="79" spans="1:13" ht="23.1" customHeight="1">
      <c r="A79" s="35" t="s">
        <v>62</v>
      </c>
      <c r="B79" s="405"/>
      <c r="C79" s="42"/>
      <c r="G79" s="197"/>
    </row>
    <row r="80" spans="1:13" ht="23.1" customHeight="1">
      <c r="A80" s="35" t="s">
        <v>63</v>
      </c>
      <c r="B80" s="405"/>
      <c r="C80" s="42"/>
    </row>
    <row r="81" spans="1:15" ht="23.1" customHeight="1" thickBot="1">
      <c r="A81" s="30" t="s">
        <v>64</v>
      </c>
      <c r="B81" s="405"/>
      <c r="C81" s="42"/>
      <c r="D81" s="530">
        <v>750000</v>
      </c>
      <c r="E81" s="409"/>
      <c r="F81" s="530">
        <v>750000</v>
      </c>
      <c r="G81" s="409"/>
      <c r="H81" s="531">
        <v>750000</v>
      </c>
      <c r="I81" s="62"/>
      <c r="J81" s="359">
        <v>750000</v>
      </c>
    </row>
    <row r="82" spans="1:15" ht="23.1" customHeight="1" thickTop="1">
      <c r="A82" s="35" t="s">
        <v>65</v>
      </c>
      <c r="B82" s="405"/>
      <c r="C82" s="42"/>
      <c r="D82" s="435"/>
      <c r="E82" s="409"/>
      <c r="F82" s="435"/>
      <c r="G82" s="409"/>
      <c r="H82" s="409"/>
      <c r="I82" s="62"/>
      <c r="J82" s="62"/>
    </row>
    <row r="83" spans="1:15" ht="23.1" customHeight="1">
      <c r="A83" s="30" t="s">
        <v>66</v>
      </c>
      <c r="B83" s="405"/>
      <c r="C83" s="42"/>
      <c r="D83" s="409">
        <v>618068</v>
      </c>
      <c r="E83" s="409"/>
      <c r="F83" s="409">
        <v>618068</v>
      </c>
      <c r="G83" s="409"/>
      <c r="H83" s="409">
        <v>618068</v>
      </c>
      <c r="I83" s="62"/>
      <c r="J83" s="62">
        <v>618068</v>
      </c>
      <c r="L83" s="43"/>
      <c r="N83" s="74"/>
      <c r="O83" s="166"/>
    </row>
    <row r="84" spans="1:15" ht="23.1" customHeight="1">
      <c r="A84" s="545" t="s">
        <v>67</v>
      </c>
      <c r="B84" s="405"/>
      <c r="C84" s="42"/>
      <c r="D84" s="409">
        <v>-32032</v>
      </c>
      <c r="E84" s="409"/>
      <c r="F84" s="190">
        <v>-32032</v>
      </c>
      <c r="G84" s="409"/>
      <c r="H84" s="190">
        <v>-32032</v>
      </c>
      <c r="I84" s="62"/>
      <c r="J84" s="190">
        <v>-32032</v>
      </c>
      <c r="L84" s="43"/>
      <c r="N84" s="74"/>
      <c r="O84" s="166"/>
    </row>
    <row r="85" spans="1:15" ht="23.1" customHeight="1">
      <c r="A85" s="35" t="s">
        <v>68</v>
      </c>
      <c r="C85" s="42"/>
      <c r="D85" s="409">
        <v>724228</v>
      </c>
      <c r="E85" s="409"/>
      <c r="F85" s="409">
        <v>724228</v>
      </c>
      <c r="G85" s="409"/>
      <c r="H85" s="409">
        <v>724228</v>
      </c>
      <c r="I85" s="62"/>
      <c r="J85" s="62">
        <v>724228</v>
      </c>
      <c r="L85" s="43"/>
      <c r="O85" s="166"/>
    </row>
    <row r="86" spans="1:15" ht="23.1" customHeight="1">
      <c r="A86" s="35" t="s">
        <v>400</v>
      </c>
      <c r="C86" s="42"/>
      <c r="D86" s="409">
        <v>3064</v>
      </c>
      <c r="E86" s="409"/>
      <c r="F86" s="409">
        <v>3064</v>
      </c>
      <c r="G86" s="409"/>
      <c r="H86" s="409">
        <v>3064</v>
      </c>
      <c r="I86" s="62"/>
      <c r="J86" s="62">
        <v>3064</v>
      </c>
      <c r="L86" s="43"/>
      <c r="O86" s="141"/>
    </row>
    <row r="87" spans="1:15" ht="23.1" customHeight="1">
      <c r="A87" s="407" t="s">
        <v>69</v>
      </c>
      <c r="B87" s="405"/>
      <c r="C87" s="408"/>
      <c r="D87" s="409"/>
      <c r="E87" s="409"/>
      <c r="F87" s="409"/>
      <c r="G87" s="409"/>
      <c r="H87" s="409"/>
      <c r="I87" s="62"/>
      <c r="J87" s="62"/>
      <c r="L87" s="43"/>
    </row>
    <row r="88" spans="1:15" ht="23.1" customHeight="1">
      <c r="A88" s="407" t="s">
        <v>70</v>
      </c>
      <c r="B88" s="405"/>
      <c r="C88" s="408"/>
      <c r="D88" s="190">
        <v>5400</v>
      </c>
      <c r="E88" s="409"/>
      <c r="F88" s="409">
        <v>5400</v>
      </c>
      <c r="G88" s="409"/>
      <c r="H88" s="190">
        <v>5400</v>
      </c>
      <c r="I88" s="62"/>
      <c r="J88" s="190">
        <v>5400</v>
      </c>
      <c r="L88" s="43"/>
    </row>
    <row r="89" spans="1:15" ht="23.1" customHeight="1">
      <c r="A89" s="407" t="s">
        <v>71</v>
      </c>
      <c r="B89" s="405"/>
      <c r="C89" s="408"/>
      <c r="D89" s="409">
        <v>32032</v>
      </c>
      <c r="E89" s="409"/>
      <c r="F89" s="190">
        <v>32032</v>
      </c>
      <c r="G89" s="409"/>
      <c r="H89" s="190">
        <v>32032</v>
      </c>
      <c r="I89" s="62"/>
      <c r="J89" s="190">
        <v>32032</v>
      </c>
      <c r="L89" s="43"/>
      <c r="N89" s="166"/>
    </row>
    <row r="90" spans="1:15" ht="23.1" customHeight="1">
      <c r="A90" s="407" t="s">
        <v>72</v>
      </c>
      <c r="B90" s="405"/>
      <c r="C90" s="408"/>
      <c r="D90" s="101">
        <v>72899</v>
      </c>
      <c r="E90" s="528"/>
      <c r="F90" s="528">
        <v>52325</v>
      </c>
      <c r="G90" s="528"/>
      <c r="H90" s="528">
        <v>41352</v>
      </c>
      <c r="I90" s="526"/>
      <c r="J90" s="528">
        <v>46647</v>
      </c>
      <c r="K90" s="74"/>
      <c r="L90" s="43"/>
      <c r="M90" s="145"/>
      <c r="N90" s="166"/>
    </row>
    <row r="91" spans="1:15" ht="23.1" customHeight="1">
      <c r="A91" s="407" t="s">
        <v>73</v>
      </c>
      <c r="B91" s="405"/>
      <c r="C91" s="408"/>
      <c r="D91" s="198">
        <v>489</v>
      </c>
      <c r="E91" s="409"/>
      <c r="F91" s="159">
        <v>8103</v>
      </c>
      <c r="G91" s="418"/>
      <c r="H91" s="159">
        <v>489</v>
      </c>
      <c r="I91" s="418"/>
      <c r="J91" s="159">
        <v>8103</v>
      </c>
      <c r="L91" s="43"/>
      <c r="M91" s="74"/>
      <c r="N91" s="166"/>
    </row>
    <row r="92" spans="1:15" ht="23.1" customHeight="1">
      <c r="A92" s="411" t="s">
        <v>74</v>
      </c>
      <c r="B92" s="406"/>
      <c r="C92" s="412"/>
      <c r="D92" s="417">
        <f>SUM(D83:D91)</f>
        <v>1424148</v>
      </c>
      <c r="E92" s="417"/>
      <c r="F92" s="417">
        <f>SUM(F83:F91)</f>
        <v>1411188</v>
      </c>
      <c r="G92" s="417"/>
      <c r="H92" s="417">
        <f>SUM(H83:H91)</f>
        <v>1392601</v>
      </c>
      <c r="I92" s="7"/>
      <c r="J92" s="7">
        <f>SUM(J83:J91)</f>
        <v>1405510</v>
      </c>
      <c r="L92" s="43"/>
      <c r="M92" s="166"/>
      <c r="N92" s="247"/>
    </row>
    <row r="93" spans="1:15" ht="23.1" customHeight="1">
      <c r="A93" s="407" t="s">
        <v>75</v>
      </c>
      <c r="B93" s="405"/>
      <c r="C93" s="408"/>
      <c r="D93" s="198">
        <v>80559</v>
      </c>
      <c r="E93" s="418"/>
      <c r="F93" s="419">
        <v>64750</v>
      </c>
      <c r="G93" s="418"/>
      <c r="H93" s="198">
        <v>0</v>
      </c>
      <c r="I93" s="33"/>
      <c r="J93" s="193">
        <v>0</v>
      </c>
      <c r="L93" s="43"/>
      <c r="M93" s="145"/>
      <c r="N93" s="247"/>
    </row>
    <row r="94" spans="1:15" ht="23.1" customHeight="1">
      <c r="A94" s="413" t="s">
        <v>76</v>
      </c>
      <c r="B94" s="405"/>
      <c r="C94" s="408"/>
      <c r="D94" s="420">
        <f>SUM(D92:D93)</f>
        <v>1504707</v>
      </c>
      <c r="E94" s="417"/>
      <c r="F94" s="420">
        <f>SUM(F92:F93)</f>
        <v>1475938</v>
      </c>
      <c r="G94" s="417"/>
      <c r="H94" s="420">
        <f>SUM(H92:H93)</f>
        <v>1392601</v>
      </c>
      <c r="I94" s="7"/>
      <c r="J94" s="18">
        <f>SUM(J92:J93)</f>
        <v>1405510</v>
      </c>
      <c r="L94" s="141"/>
      <c r="N94" s="248"/>
    </row>
    <row r="95" spans="1:15" ht="15" customHeight="1">
      <c r="A95" s="413"/>
      <c r="B95" s="405"/>
      <c r="C95" s="408"/>
      <c r="D95" s="417"/>
      <c r="E95" s="417"/>
      <c r="F95" s="417"/>
      <c r="G95" s="417"/>
      <c r="H95" s="417"/>
      <c r="I95" s="7"/>
      <c r="J95" s="7"/>
      <c r="L95" s="141"/>
      <c r="N95" s="248"/>
    </row>
    <row r="96" spans="1:15" ht="23.1" customHeight="1" thickBot="1">
      <c r="A96" s="413" t="s">
        <v>77</v>
      </c>
      <c r="B96" s="405"/>
      <c r="C96" s="408"/>
      <c r="D96" s="414">
        <f>SUM(D69+D94)</f>
        <v>2111749</v>
      </c>
      <c r="E96" s="417"/>
      <c r="F96" s="414">
        <f>SUM(F69+F94)</f>
        <v>1953984</v>
      </c>
      <c r="G96" s="417"/>
      <c r="H96" s="414">
        <f>SUM(H69+H94)</f>
        <v>1453612</v>
      </c>
      <c r="I96" s="7"/>
      <c r="J96" s="22">
        <f>SUM(J69+J94)</f>
        <v>1451952</v>
      </c>
      <c r="N96" s="166"/>
    </row>
    <row r="97" spans="4:14" ht="22.5" thickTop="1">
      <c r="D97" s="323"/>
      <c r="E97" s="462"/>
      <c r="F97" s="323"/>
      <c r="G97" s="167"/>
      <c r="H97" s="323"/>
      <c r="I97" s="323"/>
      <c r="J97" s="323"/>
      <c r="K97" s="166"/>
      <c r="N97" s="166"/>
    </row>
    <row r="98" spans="4:14" ht="23.1" customHeight="1">
      <c r="D98" s="167"/>
      <c r="N98" s="141"/>
    </row>
    <row r="99" spans="4:14">
      <c r="D99" s="167"/>
    </row>
    <row r="100" spans="4:14">
      <c r="D100" s="436"/>
    </row>
  </sheetData>
  <mergeCells count="11">
    <mergeCell ref="D77:J77"/>
    <mergeCell ref="D44:F44"/>
    <mergeCell ref="H44:J44"/>
    <mergeCell ref="D48:J48"/>
    <mergeCell ref="H72:J72"/>
    <mergeCell ref="D4:F4"/>
    <mergeCell ref="H4:J4"/>
    <mergeCell ref="D8:J8"/>
    <mergeCell ref="H43:J43"/>
    <mergeCell ref="D73:F73"/>
    <mergeCell ref="H73:J73"/>
  </mergeCells>
  <pageMargins left="0.7" right="0.7" top="0.48" bottom="0.5" header="0.5" footer="0.5"/>
  <pageSetup paperSize="9" scale="7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66"/>
  <sheetViews>
    <sheetView showGridLines="0" view="pageBreakPreview" zoomScale="90" zoomScaleNormal="80" zoomScaleSheetLayoutView="90" workbookViewId="0">
      <selection activeCell="K52" sqref="K52"/>
    </sheetView>
  </sheetViews>
  <sheetFormatPr defaultColWidth="9.140625" defaultRowHeight="23.25" customHeight="1"/>
  <cols>
    <col min="1" max="1" width="55.42578125" style="15" customWidth="1"/>
    <col min="2" max="2" width="12.140625" style="16" customWidth="1"/>
    <col min="3" max="3" width="14.140625" style="5" customWidth="1"/>
    <col min="4" max="4" width="2.140625" style="5" customWidth="1"/>
    <col min="5" max="5" width="14.140625" style="5" customWidth="1"/>
    <col min="6" max="6" width="1.140625" style="5" customWidth="1"/>
    <col min="7" max="7" width="14.140625" style="5" customWidth="1"/>
    <col min="8" max="8" width="1.140625" style="5" customWidth="1"/>
    <col min="9" max="9" width="14.140625" style="5" customWidth="1"/>
    <col min="10" max="10" width="9.140625" style="5"/>
    <col min="11" max="12" width="14.85546875" style="162" customWidth="1"/>
    <col min="13" max="13" width="13.7109375" style="5" bestFit="1" customWidth="1"/>
    <col min="14" max="14" width="23" style="5" bestFit="1" customWidth="1"/>
    <col min="15" max="16384" width="9.140625" style="5"/>
  </cols>
  <sheetData>
    <row r="1" spans="1:14" ht="23.25" customHeight="1">
      <c r="A1" s="8" t="str">
        <f>'[24]BS-3-5'!A1</f>
        <v>บริษัท มาสเตอร์คูล อินเตอร์เนชั่นแนล จำกัด (มหาชน) และบริษัทย่อย</v>
      </c>
      <c r="B1" s="9"/>
      <c r="C1" s="10"/>
      <c r="D1" s="10"/>
      <c r="E1" s="10"/>
      <c r="F1" s="10"/>
      <c r="G1" s="10"/>
      <c r="H1" s="10"/>
      <c r="I1" s="10"/>
    </row>
    <row r="2" spans="1:14" ht="23.25" customHeight="1">
      <c r="A2" s="8" t="s">
        <v>78</v>
      </c>
      <c r="B2" s="9"/>
      <c r="C2" s="10"/>
      <c r="D2" s="10"/>
      <c r="E2" s="10"/>
      <c r="F2" s="10"/>
      <c r="G2" s="10"/>
      <c r="H2" s="10"/>
      <c r="I2" s="10"/>
    </row>
    <row r="3" spans="1:14" s="150" customFormat="1" ht="21" customHeight="1">
      <c r="A3" s="188"/>
      <c r="B3" s="189"/>
      <c r="J3" s="5"/>
      <c r="K3" s="162"/>
      <c r="L3" s="162"/>
    </row>
    <row r="4" spans="1:14" ht="23.1" customHeight="1">
      <c r="A4" s="11"/>
      <c r="B4" s="12"/>
      <c r="C4" s="597" t="s">
        <v>2</v>
      </c>
      <c r="D4" s="597"/>
      <c r="E4" s="597"/>
      <c r="F4" s="511"/>
      <c r="G4" s="597" t="s">
        <v>3</v>
      </c>
      <c r="H4" s="597"/>
      <c r="I4" s="597"/>
    </row>
    <row r="5" spans="1:14" ht="23.1" customHeight="1">
      <c r="A5" s="35"/>
      <c r="B5" s="12"/>
      <c r="C5" s="599" t="s">
        <v>79</v>
      </c>
      <c r="D5" s="599"/>
      <c r="E5" s="599"/>
      <c r="F5" s="513"/>
      <c r="G5" s="599" t="s">
        <v>79</v>
      </c>
      <c r="H5" s="599"/>
      <c r="I5" s="599"/>
    </row>
    <row r="6" spans="1:14" ht="23.1" customHeight="1">
      <c r="A6" s="35"/>
      <c r="B6" s="12"/>
      <c r="C6" s="599" t="s">
        <v>205</v>
      </c>
      <c r="D6" s="599"/>
      <c r="E6" s="599"/>
      <c r="F6" s="513"/>
      <c r="G6" s="599" t="s">
        <v>205</v>
      </c>
      <c r="H6" s="599"/>
      <c r="I6" s="599"/>
    </row>
    <row r="7" spans="1:14" ht="23.1" customHeight="1">
      <c r="A7" s="11"/>
      <c r="B7" s="12"/>
      <c r="C7" s="513">
        <v>2567</v>
      </c>
      <c r="D7" s="14"/>
      <c r="E7" s="513">
        <v>2566</v>
      </c>
      <c r="F7" s="14"/>
      <c r="G7" s="513">
        <v>2567</v>
      </c>
      <c r="H7" s="14"/>
      <c r="I7" s="513">
        <v>2566</v>
      </c>
    </row>
    <row r="8" spans="1:14" ht="21" customHeight="1">
      <c r="A8" s="11"/>
      <c r="B8" s="12"/>
      <c r="C8" s="598" t="s">
        <v>9</v>
      </c>
      <c r="D8" s="598"/>
      <c r="E8" s="598"/>
      <c r="F8" s="598"/>
      <c r="G8" s="598"/>
      <c r="H8" s="598"/>
      <c r="I8" s="598"/>
    </row>
    <row r="9" spans="1:14" ht="23.1" customHeight="1">
      <c r="A9" s="17" t="s">
        <v>80</v>
      </c>
      <c r="B9" s="12"/>
      <c r="C9" s="36"/>
      <c r="D9" s="20"/>
      <c r="E9" s="36"/>
      <c r="F9" s="20"/>
      <c r="G9" s="20"/>
      <c r="H9" s="20"/>
      <c r="I9" s="20"/>
    </row>
    <row r="10" spans="1:14" ht="23.1" customHeight="1">
      <c r="A10" s="35" t="s">
        <v>81</v>
      </c>
      <c r="B10" s="12"/>
      <c r="C10" s="422">
        <v>160295</v>
      </c>
      <c r="D10" s="427"/>
      <c r="E10" s="62">
        <v>133210</v>
      </c>
      <c r="F10" s="422"/>
      <c r="G10" s="190">
        <v>0</v>
      </c>
      <c r="H10" s="422"/>
      <c r="I10" s="422">
        <v>14173</v>
      </c>
      <c r="K10" s="163"/>
    </row>
    <row r="11" spans="1:14" ht="23.1" customHeight="1">
      <c r="A11" s="35" t="s">
        <v>401</v>
      </c>
      <c r="B11" s="12"/>
      <c r="C11" s="422">
        <v>54408</v>
      </c>
      <c r="D11" s="427"/>
      <c r="E11" s="190">
        <v>0</v>
      </c>
      <c r="F11" s="422"/>
      <c r="G11" s="190">
        <v>0</v>
      </c>
      <c r="H11" s="422"/>
      <c r="I11" s="190">
        <v>0</v>
      </c>
      <c r="K11" s="163"/>
    </row>
    <row r="12" spans="1:14" ht="23.1" customHeight="1">
      <c r="A12" s="35" t="s">
        <v>82</v>
      </c>
      <c r="B12" s="12"/>
      <c r="C12" s="422">
        <v>31111</v>
      </c>
      <c r="D12" s="427"/>
      <c r="E12" s="422">
        <v>25063</v>
      </c>
      <c r="F12" s="422"/>
      <c r="G12" s="422">
        <v>230</v>
      </c>
      <c r="H12" s="422"/>
      <c r="I12" s="422">
        <v>443</v>
      </c>
      <c r="K12" s="163"/>
      <c r="N12" s="491"/>
    </row>
    <row r="13" spans="1:14" ht="23.1" customHeight="1">
      <c r="A13" s="35" t="s">
        <v>83</v>
      </c>
      <c r="B13" s="12"/>
      <c r="C13" s="422">
        <v>17498</v>
      </c>
      <c r="D13" s="427"/>
      <c r="E13" s="190">
        <v>13427</v>
      </c>
      <c r="F13" s="422"/>
      <c r="G13" s="190">
        <v>20170</v>
      </c>
      <c r="H13" s="422"/>
      <c r="I13" s="190">
        <v>14071</v>
      </c>
      <c r="K13" s="163"/>
      <c r="L13" s="335"/>
      <c r="M13" s="140"/>
      <c r="N13" s="336"/>
    </row>
    <row r="14" spans="1:14" ht="23.1" customHeight="1">
      <c r="A14" s="19" t="s">
        <v>84</v>
      </c>
      <c r="B14" s="12"/>
      <c r="C14" s="425">
        <v>6418</v>
      </c>
      <c r="D14" s="427"/>
      <c r="E14" s="425">
        <v>944</v>
      </c>
      <c r="F14" s="422"/>
      <c r="G14" s="425">
        <v>87</v>
      </c>
      <c r="H14" s="422"/>
      <c r="I14" s="425">
        <v>259</v>
      </c>
    </row>
    <row r="15" spans="1:14" ht="23.1" customHeight="1">
      <c r="A15" s="11" t="s">
        <v>85</v>
      </c>
      <c r="B15" s="12"/>
      <c r="C15" s="200">
        <f>SUM(C10:C14)</f>
        <v>269730</v>
      </c>
      <c r="D15" s="424"/>
      <c r="E15" s="426">
        <f>SUM(E10:E14)</f>
        <v>172644</v>
      </c>
      <c r="F15" s="424"/>
      <c r="G15" s="200">
        <f>SUM(G10:G14)</f>
        <v>20487</v>
      </c>
      <c r="H15" s="424">
        <v>10538</v>
      </c>
      <c r="I15" s="426">
        <f>SUM(I10:I14)</f>
        <v>28946</v>
      </c>
    </row>
    <row r="16" spans="1:14" ht="6.6" customHeight="1">
      <c r="A16" s="11"/>
      <c r="B16" s="12"/>
      <c r="C16" s="422"/>
      <c r="D16" s="427"/>
      <c r="E16" s="422"/>
      <c r="F16" s="427"/>
      <c r="G16" s="427"/>
      <c r="H16" s="427"/>
      <c r="I16" s="427"/>
    </row>
    <row r="17" spans="1:14" ht="23.1" customHeight="1">
      <c r="A17" s="17" t="s">
        <v>87</v>
      </c>
      <c r="B17" s="12"/>
      <c r="C17" s="422"/>
      <c r="D17" s="427"/>
      <c r="E17" s="422"/>
      <c r="F17" s="427"/>
      <c r="G17" s="427"/>
      <c r="H17" s="427"/>
      <c r="I17" s="427"/>
    </row>
    <row r="18" spans="1:14" ht="23.1" customHeight="1">
      <c r="A18" s="35" t="s">
        <v>88</v>
      </c>
      <c r="B18" s="512"/>
      <c r="C18" s="422">
        <v>110130</v>
      </c>
      <c r="D18" s="427"/>
      <c r="E18" s="422">
        <v>89613</v>
      </c>
      <c r="F18" s="422"/>
      <c r="G18" s="190">
        <v>0</v>
      </c>
      <c r="H18" s="422"/>
      <c r="I18" s="422">
        <v>13512</v>
      </c>
      <c r="K18" s="163"/>
      <c r="L18" s="163"/>
    </row>
    <row r="19" spans="1:14" ht="23.1" customHeight="1">
      <c r="A19" s="35" t="s">
        <v>402</v>
      </c>
      <c r="B19" s="512"/>
      <c r="C19" s="190">
        <v>38735</v>
      </c>
      <c r="D19" s="427"/>
      <c r="E19" s="190">
        <v>0</v>
      </c>
      <c r="F19" s="422"/>
      <c r="G19" s="190">
        <v>0</v>
      </c>
      <c r="H19" s="422"/>
      <c r="I19" s="190">
        <v>0</v>
      </c>
      <c r="M19" s="162"/>
      <c r="N19" s="332"/>
    </row>
    <row r="20" spans="1:14" ht="23.1" customHeight="1">
      <c r="A20" s="35" t="s">
        <v>89</v>
      </c>
      <c r="B20" s="512"/>
      <c r="C20" s="190">
        <v>17906</v>
      </c>
      <c r="D20" s="427"/>
      <c r="E20" s="422">
        <v>15457</v>
      </c>
      <c r="F20" s="422"/>
      <c r="G20" s="101">
        <v>207</v>
      </c>
      <c r="H20" s="422"/>
      <c r="I20" s="101">
        <v>0</v>
      </c>
      <c r="M20" s="162"/>
      <c r="N20" s="332"/>
    </row>
    <row r="21" spans="1:14" ht="23.1" customHeight="1">
      <c r="A21" s="35" t="s">
        <v>90</v>
      </c>
      <c r="B21" s="512"/>
      <c r="C21" s="190">
        <v>38637</v>
      </c>
      <c r="D21" s="427"/>
      <c r="E21" s="422">
        <v>28752</v>
      </c>
      <c r="F21" s="422"/>
      <c r="G21" s="422">
        <v>0</v>
      </c>
      <c r="H21" s="422"/>
      <c r="I21" s="422">
        <v>159</v>
      </c>
      <c r="L21" s="163"/>
      <c r="M21" s="140"/>
      <c r="N21" s="332"/>
    </row>
    <row r="22" spans="1:14" ht="22.15" customHeight="1">
      <c r="A22" s="19" t="s">
        <v>91</v>
      </c>
      <c r="B22" s="512"/>
      <c r="C22" s="198">
        <v>41940</v>
      </c>
      <c r="D22" s="429"/>
      <c r="E22" s="425">
        <v>20501</v>
      </c>
      <c r="F22" s="428"/>
      <c r="G22" s="198">
        <v>6202</v>
      </c>
      <c r="H22" s="428"/>
      <c r="I22" s="425">
        <v>8342</v>
      </c>
      <c r="J22" s="195"/>
    </row>
    <row r="23" spans="1:14" ht="23.25" customHeight="1">
      <c r="A23" s="11" t="s">
        <v>92</v>
      </c>
      <c r="B23" s="12"/>
      <c r="C23" s="426">
        <f>SUM(C18+C19+C20+C21+C22)</f>
        <v>247348</v>
      </c>
      <c r="D23" s="424"/>
      <c r="E23" s="426">
        <f>SUM(E18:E22)</f>
        <v>154323</v>
      </c>
      <c r="F23" s="424"/>
      <c r="G23" s="200">
        <f>SUM(G18:G22)</f>
        <v>6409</v>
      </c>
      <c r="H23" s="424"/>
      <c r="I23" s="426">
        <f>SUM(I18:I22)</f>
        <v>22013</v>
      </c>
      <c r="J23" s="7"/>
    </row>
    <row r="24" spans="1:14" ht="6" customHeight="1">
      <c r="A24" s="11"/>
      <c r="B24" s="12"/>
      <c r="C24" s="190"/>
      <c r="D24" s="427"/>
      <c r="E24" s="422"/>
      <c r="F24" s="427"/>
      <c r="G24" s="427"/>
      <c r="H24" s="427"/>
      <c r="I24" s="427"/>
    </row>
    <row r="25" spans="1:14" ht="21" customHeight="1">
      <c r="A25" s="11" t="s">
        <v>93</v>
      </c>
      <c r="B25" s="12"/>
      <c r="C25" s="92">
        <f>C15-C23</f>
        <v>22382</v>
      </c>
      <c r="D25" s="424"/>
      <c r="E25" s="424">
        <f>E15-E23</f>
        <v>18321</v>
      </c>
      <c r="F25" s="424"/>
      <c r="G25" s="92">
        <f>(G15-G23)</f>
        <v>14078</v>
      </c>
      <c r="H25" s="424"/>
      <c r="I25" s="424">
        <f>I15-I23</f>
        <v>6933</v>
      </c>
      <c r="N25" s="525"/>
    </row>
    <row r="26" spans="1:14" ht="21" customHeight="1">
      <c r="A26" s="35" t="s">
        <v>94</v>
      </c>
      <c r="B26" s="12"/>
      <c r="C26" s="190">
        <v>-5188</v>
      </c>
      <c r="D26" s="427"/>
      <c r="E26" s="190">
        <v>-481</v>
      </c>
      <c r="F26" s="427"/>
      <c r="G26" s="427">
        <v>-486</v>
      </c>
      <c r="H26" s="427"/>
      <c r="I26" s="422">
        <v>-304</v>
      </c>
      <c r="M26" s="332"/>
    </row>
    <row r="27" spans="1:14" ht="21" customHeight="1">
      <c r="A27" s="35" t="s">
        <v>427</v>
      </c>
      <c r="B27" s="12"/>
      <c r="C27" s="190">
        <v>-2903</v>
      </c>
      <c r="D27" s="190"/>
      <c r="E27" s="190">
        <v>7492</v>
      </c>
      <c r="F27" s="492"/>
      <c r="G27" s="102">
        <v>-1418</v>
      </c>
      <c r="H27" s="492"/>
      <c r="I27" s="190">
        <v>7538</v>
      </c>
      <c r="J27" s="195"/>
    </row>
    <row r="28" spans="1:14" ht="23.25" customHeight="1">
      <c r="A28" s="35" t="s">
        <v>95</v>
      </c>
      <c r="B28" s="12"/>
      <c r="C28" s="101">
        <v>-1056</v>
      </c>
      <c r="D28" s="429"/>
      <c r="E28" s="428">
        <v>656</v>
      </c>
      <c r="F28" s="429"/>
      <c r="G28" s="102">
        <v>0</v>
      </c>
      <c r="H28" s="429"/>
      <c r="I28" s="101">
        <v>0</v>
      </c>
    </row>
    <row r="29" spans="1:14" s="444" customFormat="1" ht="23.25" customHeight="1">
      <c r="A29" s="407" t="s">
        <v>96</v>
      </c>
      <c r="B29" s="415"/>
      <c r="C29" s="198">
        <v>4842</v>
      </c>
      <c r="D29" s="492"/>
      <c r="E29" s="198">
        <v>0</v>
      </c>
      <c r="F29" s="492"/>
      <c r="G29" s="329">
        <v>0</v>
      </c>
      <c r="H29" s="492"/>
      <c r="I29" s="198">
        <v>0</v>
      </c>
      <c r="K29" s="471"/>
      <c r="L29" s="471"/>
    </row>
    <row r="30" spans="1:14" ht="22.5" customHeight="1">
      <c r="A30" s="11" t="s">
        <v>98</v>
      </c>
      <c r="B30" s="12"/>
      <c r="C30" s="92">
        <f>SUM(C25:C29)</f>
        <v>18077</v>
      </c>
      <c r="D30" s="424"/>
      <c r="E30" s="424">
        <f>SUM(E25:E29)</f>
        <v>25988</v>
      </c>
      <c r="F30" s="424"/>
      <c r="G30" s="92">
        <f>SUM(G25:G29)</f>
        <v>12174</v>
      </c>
      <c r="H30" s="424"/>
      <c r="I30" s="424">
        <f>SUM(I25:I29)</f>
        <v>14167</v>
      </c>
    </row>
    <row r="31" spans="1:14" s="444" customFormat="1" ht="22.5" customHeight="1">
      <c r="A31" s="407" t="s">
        <v>415</v>
      </c>
      <c r="B31" s="517"/>
      <c r="C31" s="198">
        <v>-2171</v>
      </c>
      <c r="D31" s="492"/>
      <c r="E31" s="198">
        <v>-5683</v>
      </c>
      <c r="F31" s="190"/>
      <c r="G31" s="198">
        <v>-2641</v>
      </c>
      <c r="H31" s="492"/>
      <c r="I31" s="198">
        <v>-1635</v>
      </c>
      <c r="K31" s="471"/>
      <c r="L31" s="471"/>
    </row>
    <row r="32" spans="1:14" ht="6" customHeight="1">
      <c r="A32" s="11"/>
      <c r="B32" s="12"/>
      <c r="C32" s="190"/>
      <c r="D32" s="427"/>
      <c r="E32" s="422"/>
      <c r="F32" s="427"/>
      <c r="G32" s="427"/>
      <c r="H32" s="427">
        <v>7889</v>
      </c>
      <c r="I32" s="427"/>
    </row>
    <row r="33" spans="1:14" s="444" customFormat="1" ht="22.5" customHeight="1">
      <c r="A33" s="413" t="s">
        <v>99</v>
      </c>
      <c r="B33" s="415"/>
      <c r="C33" s="200">
        <f>C30+C31</f>
        <v>15906</v>
      </c>
      <c r="D33" s="360"/>
      <c r="E33" s="200">
        <f>E30+E31</f>
        <v>20305</v>
      </c>
      <c r="F33" s="360"/>
      <c r="G33" s="200">
        <f>G30+G31</f>
        <v>9533</v>
      </c>
      <c r="H33" s="360">
        <v>633</v>
      </c>
      <c r="I33" s="200">
        <f>I30+I31</f>
        <v>12532</v>
      </c>
      <c r="K33" s="471"/>
      <c r="L33" s="471"/>
    </row>
    <row r="34" spans="1:14" s="444" customFormat="1" ht="9" customHeight="1">
      <c r="A34" s="407"/>
      <c r="B34" s="517"/>
      <c r="C34" s="190"/>
      <c r="D34" s="492"/>
      <c r="E34" s="190"/>
      <c r="F34" s="190"/>
      <c r="G34" s="190"/>
      <c r="H34" s="190"/>
      <c r="I34" s="190"/>
      <c r="K34" s="471"/>
      <c r="L34" s="163"/>
      <c r="M34" s="445"/>
      <c r="N34" s="522"/>
    </row>
    <row r="35" spans="1:14" ht="23.25" customHeight="1">
      <c r="A35" s="8" t="str">
        <f>A1</f>
        <v>บริษัท มาสเตอร์คูล อินเตอร์เนชั่นแนล จำกัด (มหาชน) และบริษัทย่อย</v>
      </c>
      <c r="B35" s="9"/>
      <c r="C35" s="10"/>
      <c r="D35" s="10"/>
      <c r="E35" s="10"/>
      <c r="F35" s="10"/>
      <c r="G35" s="10"/>
      <c r="H35" s="10"/>
      <c r="I35" s="10"/>
      <c r="K35" s="334"/>
      <c r="L35" s="335"/>
      <c r="N35" s="339"/>
    </row>
    <row r="36" spans="1:14" ht="23.25" customHeight="1">
      <c r="A36" s="8" t="s">
        <v>78</v>
      </c>
      <c r="B36" s="9"/>
      <c r="C36" s="10"/>
      <c r="D36" s="10"/>
      <c r="E36" s="10"/>
      <c r="F36" s="10"/>
      <c r="G36" s="10"/>
      <c r="H36" s="10"/>
      <c r="I36" s="10"/>
      <c r="K36" s="334"/>
    </row>
    <row r="37" spans="1:14" s="150" customFormat="1" ht="21" customHeight="1">
      <c r="A37" s="188"/>
      <c r="B37" s="189"/>
      <c r="K37" s="162"/>
      <c r="L37" s="162"/>
    </row>
    <row r="38" spans="1:14" ht="23.1" customHeight="1">
      <c r="A38" s="11"/>
      <c r="B38" s="12"/>
      <c r="C38" s="597" t="s">
        <v>2</v>
      </c>
      <c r="D38" s="597"/>
      <c r="E38" s="597"/>
      <c r="F38" s="511"/>
      <c r="G38" s="597" t="s">
        <v>3</v>
      </c>
      <c r="H38" s="597"/>
      <c r="I38" s="597"/>
    </row>
    <row r="39" spans="1:14" ht="23.1" customHeight="1">
      <c r="A39" s="35"/>
      <c r="B39" s="12"/>
      <c r="C39" s="599" t="s">
        <v>79</v>
      </c>
      <c r="D39" s="599"/>
      <c r="E39" s="599"/>
      <c r="F39" s="513"/>
      <c r="G39" s="599" t="s">
        <v>79</v>
      </c>
      <c r="H39" s="599"/>
      <c r="I39" s="599"/>
    </row>
    <row r="40" spans="1:14" ht="23.1" customHeight="1">
      <c r="A40" s="35"/>
      <c r="B40" s="12"/>
      <c r="C40" s="599" t="s">
        <v>205</v>
      </c>
      <c r="D40" s="599"/>
      <c r="E40" s="599"/>
      <c r="F40" s="513"/>
      <c r="G40" s="599" t="s">
        <v>205</v>
      </c>
      <c r="H40" s="599"/>
      <c r="I40" s="599"/>
    </row>
    <row r="41" spans="1:14" ht="23.1" customHeight="1">
      <c r="A41" s="11"/>
      <c r="B41" s="12"/>
      <c r="C41" s="513">
        <v>2567</v>
      </c>
      <c r="D41" s="14"/>
      <c r="E41" s="513">
        <v>2566</v>
      </c>
      <c r="F41" s="14"/>
      <c r="G41" s="513">
        <v>2567</v>
      </c>
      <c r="H41" s="14"/>
      <c r="I41" s="513">
        <v>2566</v>
      </c>
    </row>
    <row r="42" spans="1:14" ht="21" customHeight="1">
      <c r="A42" s="11"/>
      <c r="B42" s="12"/>
      <c r="C42" s="598" t="s">
        <v>9</v>
      </c>
      <c r="D42" s="598"/>
      <c r="E42" s="598"/>
      <c r="F42" s="598"/>
      <c r="G42" s="598"/>
      <c r="H42" s="598"/>
      <c r="I42" s="598"/>
    </row>
    <row r="43" spans="1:14" s="444" customFormat="1" ht="23.1" customHeight="1">
      <c r="A43" s="413" t="s">
        <v>214</v>
      </c>
      <c r="B43" s="517"/>
      <c r="C43" s="190"/>
      <c r="D43" s="492"/>
      <c r="E43" s="190"/>
      <c r="F43" s="190"/>
      <c r="G43" s="190"/>
      <c r="H43" s="190"/>
      <c r="I43" s="190"/>
      <c r="K43" s="471"/>
      <c r="L43" s="163"/>
      <c r="M43" s="445"/>
      <c r="N43" s="522"/>
    </row>
    <row r="44" spans="1:14" s="444" customFormat="1" ht="23.1" customHeight="1">
      <c r="A44" s="456" t="s">
        <v>100</v>
      </c>
      <c r="B44" s="517"/>
      <c r="C44" s="190"/>
      <c r="D44" s="492"/>
      <c r="E44" s="190"/>
      <c r="F44" s="190"/>
      <c r="G44" s="190"/>
      <c r="H44" s="190"/>
      <c r="I44" s="190"/>
      <c r="K44" s="471"/>
      <c r="L44" s="163"/>
      <c r="M44" s="445"/>
      <c r="N44" s="522"/>
    </row>
    <row r="45" spans="1:14" s="444" customFormat="1" ht="23.1" customHeight="1">
      <c r="A45" s="407" t="s">
        <v>101</v>
      </c>
      <c r="B45" s="517"/>
      <c r="C45" s="190"/>
      <c r="D45" s="492"/>
      <c r="E45" s="190"/>
      <c r="F45" s="190"/>
      <c r="G45" s="190"/>
      <c r="H45" s="190"/>
      <c r="I45" s="190"/>
      <c r="K45" s="471"/>
      <c r="L45" s="163"/>
      <c r="M45" s="445"/>
      <c r="N45" s="522"/>
    </row>
    <row r="46" spans="1:14" s="444" customFormat="1" ht="23.1" customHeight="1">
      <c r="A46" s="407" t="s">
        <v>102</v>
      </c>
      <c r="B46" s="517"/>
      <c r="C46" s="190">
        <v>611</v>
      </c>
      <c r="D46" s="492"/>
      <c r="E46" s="101">
        <v>0</v>
      </c>
      <c r="F46" s="190"/>
      <c r="G46" s="190">
        <v>611</v>
      </c>
      <c r="H46" s="492"/>
      <c r="I46" s="101">
        <v>0</v>
      </c>
      <c r="K46" s="471"/>
      <c r="L46" s="163"/>
      <c r="M46" s="445"/>
      <c r="N46" s="522"/>
    </row>
    <row r="47" spans="1:14" s="444" customFormat="1" ht="23.1" customHeight="1">
      <c r="A47" s="407" t="s">
        <v>103</v>
      </c>
      <c r="B47" s="517"/>
      <c r="C47" s="190"/>
      <c r="D47" s="492"/>
      <c r="E47" s="190"/>
      <c r="F47" s="190"/>
      <c r="G47" s="190"/>
      <c r="H47" s="492"/>
      <c r="I47" s="190"/>
      <c r="K47" s="471"/>
      <c r="L47" s="163"/>
      <c r="M47" s="445"/>
      <c r="N47" s="522"/>
    </row>
    <row r="48" spans="1:14" s="444" customFormat="1" ht="23.1" customHeight="1">
      <c r="A48" s="407" t="s">
        <v>104</v>
      </c>
      <c r="B48" s="517"/>
      <c r="C48" s="198">
        <v>-122</v>
      </c>
      <c r="D48" s="492"/>
      <c r="E48" s="198">
        <v>0</v>
      </c>
      <c r="F48" s="190"/>
      <c r="G48" s="198">
        <v>-122</v>
      </c>
      <c r="H48" s="492"/>
      <c r="I48" s="198">
        <v>0</v>
      </c>
      <c r="K48" s="471"/>
      <c r="L48" s="163"/>
      <c r="M48" s="445"/>
      <c r="N48" s="522"/>
    </row>
    <row r="49" spans="1:14" s="444" customFormat="1" ht="23.1" customHeight="1">
      <c r="A49" s="413" t="s">
        <v>105</v>
      </c>
      <c r="B49" s="517"/>
      <c r="C49" s="190"/>
      <c r="D49" s="492"/>
      <c r="E49" s="190"/>
      <c r="F49" s="190"/>
      <c r="G49" s="190"/>
      <c r="H49" s="190"/>
      <c r="I49" s="190"/>
      <c r="K49" s="471"/>
      <c r="L49" s="163"/>
      <c r="M49" s="445"/>
      <c r="N49" s="522"/>
    </row>
    <row r="50" spans="1:14" s="444" customFormat="1" ht="23.1" customHeight="1">
      <c r="A50" s="411" t="s">
        <v>385</v>
      </c>
      <c r="B50" s="517"/>
      <c r="C50" s="200">
        <f>SUM(C46:C48)</f>
        <v>489</v>
      </c>
      <c r="D50" s="360"/>
      <c r="E50" s="200">
        <f>SUM(E46:E48)</f>
        <v>0</v>
      </c>
      <c r="F50" s="360"/>
      <c r="G50" s="200">
        <f>SUM(G46:G48)</f>
        <v>489</v>
      </c>
      <c r="H50" s="360"/>
      <c r="I50" s="200">
        <f>SUM(I46:I48)</f>
        <v>0</v>
      </c>
      <c r="K50" s="471"/>
      <c r="L50" s="163"/>
      <c r="M50" s="445"/>
      <c r="N50" s="522"/>
    </row>
    <row r="51" spans="1:14" s="444" customFormat="1" ht="22.5" customHeight="1">
      <c r="A51" s="411" t="s">
        <v>428</v>
      </c>
      <c r="B51" s="415"/>
      <c r="C51" s="200">
        <f>C50</f>
        <v>489</v>
      </c>
      <c r="D51" s="360"/>
      <c r="E51" s="200">
        <f>E50</f>
        <v>0</v>
      </c>
      <c r="F51" s="360"/>
      <c r="G51" s="200">
        <f>G50</f>
        <v>489</v>
      </c>
      <c r="H51" s="360"/>
      <c r="I51" s="200">
        <f>I50</f>
        <v>0</v>
      </c>
      <c r="K51" s="471"/>
      <c r="L51" s="471"/>
    </row>
    <row r="52" spans="1:14" s="444" customFormat="1" ht="22.5" customHeight="1" thickBot="1">
      <c r="A52" s="413" t="s">
        <v>148</v>
      </c>
      <c r="B52" s="415"/>
      <c r="C52" s="330">
        <f>C33+C51</f>
        <v>16395</v>
      </c>
      <c r="D52" s="314"/>
      <c r="E52" s="330">
        <f>E33+E51</f>
        <v>20305</v>
      </c>
      <c r="F52" s="523"/>
      <c r="G52" s="330">
        <f>G33+G51</f>
        <v>10022</v>
      </c>
      <c r="H52" s="523"/>
      <c r="I52" s="330">
        <f>I33+I51</f>
        <v>12532</v>
      </c>
      <c r="K52" s="163"/>
      <c r="L52" s="524"/>
    </row>
    <row r="53" spans="1:14" ht="13.9" customHeight="1" thickTop="1">
      <c r="A53" s="11"/>
      <c r="B53" s="12"/>
      <c r="C53" s="92"/>
      <c r="D53" s="59"/>
      <c r="E53" s="92"/>
      <c r="F53" s="59"/>
      <c r="G53" s="59"/>
      <c r="H53" s="59"/>
      <c r="I53" s="59"/>
    </row>
    <row r="54" spans="1:14" ht="24" customHeight="1">
      <c r="A54" s="11" t="s">
        <v>431</v>
      </c>
      <c r="B54" s="12"/>
      <c r="C54" s="7"/>
      <c r="D54" s="7"/>
      <c r="E54" s="7"/>
      <c r="F54" s="7"/>
      <c r="G54" s="7"/>
      <c r="H54" s="7"/>
      <c r="I54" s="7"/>
      <c r="K54" s="163"/>
    </row>
    <row r="55" spans="1:14" ht="24" customHeight="1">
      <c r="A55" s="40" t="s">
        <v>107</v>
      </c>
      <c r="B55" s="12"/>
      <c r="C55" s="36">
        <v>17491</v>
      </c>
      <c r="D55" s="20"/>
      <c r="E55" s="36">
        <v>20306</v>
      </c>
      <c r="F55" s="36"/>
      <c r="G55" s="36">
        <v>9533</v>
      </c>
      <c r="H55" s="197"/>
      <c r="I55" s="36">
        <v>12532</v>
      </c>
      <c r="K55" s="163"/>
    </row>
    <row r="56" spans="1:14" ht="24" customHeight="1">
      <c r="A56" s="40" t="s">
        <v>108</v>
      </c>
      <c r="B56" s="12"/>
      <c r="C56" s="192">
        <v>-1585</v>
      </c>
      <c r="D56" s="20"/>
      <c r="E56" s="159">
        <v>-1</v>
      </c>
      <c r="F56" s="62"/>
      <c r="G56" s="100">
        <v>0</v>
      </c>
      <c r="H56" s="197"/>
      <c r="I56" s="100">
        <v>0</v>
      </c>
      <c r="K56" s="163"/>
    </row>
    <row r="57" spans="1:14" s="444" customFormat="1" ht="24" customHeight="1" thickBot="1">
      <c r="A57" s="413" t="s">
        <v>99</v>
      </c>
      <c r="B57" s="415"/>
      <c r="C57" s="152">
        <f>C33</f>
        <v>15906</v>
      </c>
      <c r="D57" s="92"/>
      <c r="E57" s="152">
        <f>E33</f>
        <v>20305</v>
      </c>
      <c r="F57" s="92"/>
      <c r="G57" s="152">
        <f>G33</f>
        <v>9533</v>
      </c>
      <c r="H57" s="92"/>
      <c r="I57" s="152">
        <f>I33</f>
        <v>12532</v>
      </c>
      <c r="K57" s="163"/>
      <c r="L57" s="471"/>
    </row>
    <row r="58" spans="1:14" ht="12.6" customHeight="1" thickTop="1">
      <c r="A58" s="11"/>
      <c r="B58" s="12"/>
      <c r="C58" s="7"/>
      <c r="D58" s="7"/>
      <c r="E58" s="7"/>
      <c r="F58" s="7"/>
      <c r="G58" s="7"/>
      <c r="H58" s="7"/>
      <c r="I58" s="7"/>
      <c r="K58" s="163"/>
    </row>
    <row r="59" spans="1:14" ht="24" customHeight="1">
      <c r="A59" s="11" t="s">
        <v>432</v>
      </c>
      <c r="B59" s="12"/>
      <c r="C59" s="7"/>
      <c r="D59" s="7"/>
      <c r="F59" s="7"/>
      <c r="G59" s="7"/>
      <c r="H59" s="7"/>
      <c r="I59" s="7"/>
      <c r="K59" s="163"/>
    </row>
    <row r="60" spans="1:14" ht="24" customHeight="1">
      <c r="A60" s="40" t="s">
        <v>107</v>
      </c>
      <c r="B60" s="12"/>
      <c r="C60" s="101">
        <v>17980</v>
      </c>
      <c r="D60" s="20"/>
      <c r="E60" s="101">
        <v>20305</v>
      </c>
      <c r="F60" s="62"/>
      <c r="G60" s="101">
        <v>10022</v>
      </c>
      <c r="H60" s="190"/>
      <c r="I60" s="101">
        <v>12532</v>
      </c>
      <c r="K60" s="163"/>
    </row>
    <row r="61" spans="1:14" ht="24" customHeight="1">
      <c r="A61" s="40" t="s">
        <v>108</v>
      </c>
      <c r="B61" s="12"/>
      <c r="C61" s="159">
        <v>-1585</v>
      </c>
      <c r="D61" s="20"/>
      <c r="E61" s="100">
        <v>0</v>
      </c>
      <c r="F61" s="101"/>
      <c r="G61" s="100">
        <v>0</v>
      </c>
      <c r="H61" s="99"/>
      <c r="I61" s="100">
        <v>0</v>
      </c>
      <c r="K61" s="163"/>
    </row>
    <row r="62" spans="1:14" s="444" customFormat="1" ht="23.1" customHeight="1" thickBot="1">
      <c r="A62" s="413" t="s">
        <v>148</v>
      </c>
      <c r="B62" s="415"/>
      <c r="C62" s="61">
        <f>C52</f>
        <v>16395</v>
      </c>
      <c r="D62" s="59"/>
      <c r="E62" s="61">
        <v>20305</v>
      </c>
      <c r="F62" s="59"/>
      <c r="G62" s="61">
        <f>G52</f>
        <v>10022</v>
      </c>
      <c r="H62" s="59"/>
      <c r="I62" s="61">
        <f>I52</f>
        <v>12532</v>
      </c>
      <c r="K62" s="164"/>
      <c r="L62" s="471"/>
    </row>
    <row r="63" spans="1:14" ht="22.5" thickTop="1">
      <c r="A63" s="11"/>
      <c r="B63" s="12"/>
      <c r="C63" s="7"/>
      <c r="D63" s="7"/>
      <c r="E63" s="7"/>
      <c r="F63" s="7"/>
      <c r="G63" s="7"/>
      <c r="H63" s="7"/>
      <c r="I63" s="7"/>
      <c r="K63" s="163"/>
    </row>
    <row r="64" spans="1:14" ht="27" customHeight="1" thickBot="1">
      <c r="A64" s="11" t="s">
        <v>109</v>
      </c>
      <c r="B64" s="12"/>
      <c r="C64" s="514">
        <v>7.0000000000000001E-3</v>
      </c>
      <c r="D64" s="161"/>
      <c r="E64" s="514">
        <v>8.0000000000000002E-3</v>
      </c>
      <c r="F64" s="161"/>
      <c r="G64" s="514">
        <v>4.0000000000000001E-3</v>
      </c>
      <c r="H64" s="161"/>
      <c r="I64" s="514">
        <v>5.0000000000000001E-3</v>
      </c>
      <c r="K64" s="165"/>
    </row>
    <row r="65" spans="1:9" ht="23.25" customHeight="1" thickTop="1">
      <c r="A65" s="11"/>
      <c r="B65" s="12"/>
      <c r="C65" s="7"/>
      <c r="D65" s="7"/>
      <c r="E65" s="7"/>
      <c r="F65" s="7"/>
      <c r="G65" s="7"/>
      <c r="H65" s="7"/>
      <c r="I65" s="7"/>
    </row>
    <row r="66" spans="1:9" ht="23.25" customHeight="1">
      <c r="C66" s="187"/>
      <c r="D66" s="160"/>
      <c r="E66" s="187"/>
      <c r="F66" s="161"/>
      <c r="G66" s="431"/>
      <c r="H66" s="161"/>
      <c r="I66" s="187"/>
    </row>
  </sheetData>
  <mergeCells count="14">
    <mergeCell ref="C4:E4"/>
    <mergeCell ref="G4:I4"/>
    <mergeCell ref="C5:E5"/>
    <mergeCell ref="G5:I5"/>
    <mergeCell ref="C6:E6"/>
    <mergeCell ref="G6:I6"/>
    <mergeCell ref="C42:I42"/>
    <mergeCell ref="C8:I8"/>
    <mergeCell ref="C38:E38"/>
    <mergeCell ref="G38:I38"/>
    <mergeCell ref="C39:E39"/>
    <mergeCell ref="G39:I39"/>
    <mergeCell ref="C40:E40"/>
    <mergeCell ref="G40:I40"/>
  </mergeCells>
  <pageMargins left="0.8" right="0.8" top="0.48" bottom="0.5" header="0.5" footer="0.5"/>
  <pageSetup paperSize="9" scale="75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H66"/>
  <sheetViews>
    <sheetView showGridLines="0" view="pageBreakPreview" zoomScale="90" zoomScaleNormal="80" zoomScaleSheetLayoutView="90" workbookViewId="0">
      <selection activeCell="L63" sqref="L63"/>
    </sheetView>
  </sheetViews>
  <sheetFormatPr defaultColWidth="9.140625" defaultRowHeight="23.25" customHeight="1"/>
  <cols>
    <col min="1" max="1" width="53.140625" style="15" customWidth="1"/>
    <col min="2" max="2" width="8.140625" style="16" customWidth="1"/>
    <col min="3" max="3" width="14.140625" style="444" customWidth="1"/>
    <col min="4" max="4" width="2.140625" style="444" customWidth="1"/>
    <col min="5" max="5" width="14.140625" style="444" customWidth="1"/>
    <col min="6" max="6" width="1.140625" style="444" customWidth="1"/>
    <col min="7" max="7" width="14.140625" style="444" customWidth="1"/>
    <col min="8" max="8" width="1.140625" style="5" customWidth="1"/>
    <col min="9" max="9" width="14.140625" style="5" customWidth="1"/>
    <col min="10" max="10" width="9.140625" style="5"/>
    <col min="11" max="12" width="14.85546875" style="162" customWidth="1"/>
    <col min="13" max="13" width="10.28515625" style="5" bestFit="1" customWidth="1"/>
    <col min="14" max="14" width="14.85546875" style="5" customWidth="1"/>
    <col min="15" max="16" width="11.85546875" style="5" hidden="1" customWidth="1"/>
    <col min="17" max="17" width="13.140625" style="5" hidden="1" customWidth="1"/>
    <col min="18" max="18" width="9.140625" style="101" hidden="1" customWidth="1"/>
    <col min="19" max="19" width="10.5703125" style="5" hidden="1" customWidth="1"/>
    <col min="20" max="21" width="11.85546875" style="5" hidden="1" customWidth="1"/>
    <col min="22" max="22" width="16.7109375" style="5" hidden="1" customWidth="1"/>
    <col min="23" max="23" width="13.42578125" style="101" hidden="1" customWidth="1"/>
    <col min="24" max="24" width="3.140625" style="5" hidden="1" customWidth="1"/>
    <col min="25" max="25" width="14.42578125" style="5" hidden="1" customWidth="1"/>
    <col min="26" max="26" width="21.85546875" style="5" hidden="1" customWidth="1"/>
    <col min="27" max="27" width="19" style="5" hidden="1" customWidth="1"/>
    <col min="28" max="28" width="13" style="5" hidden="1" customWidth="1"/>
    <col min="29" max="29" width="0" style="5" hidden="1" customWidth="1"/>
    <col min="30" max="31" width="12.85546875" style="5" hidden="1" customWidth="1"/>
    <col min="32" max="32" width="12.85546875" style="352" hidden="1" customWidth="1"/>
    <col min="33" max="33" width="12.85546875" style="5" hidden="1" customWidth="1"/>
    <col min="34" max="34" width="16.85546875" style="5" bestFit="1" customWidth="1"/>
    <col min="35" max="16384" width="9.140625" style="5"/>
  </cols>
  <sheetData>
    <row r="1" spans="1:34" ht="23.25" customHeight="1">
      <c r="A1" s="8" t="str">
        <f>'BS-3-5'!A1</f>
        <v>บริษัท มาสเตอร์คูล อินเตอร์เนชั่นแนล จำกัด (มหาชน) และบริษัทย่อย</v>
      </c>
      <c r="B1" s="9"/>
      <c r="C1" s="454"/>
      <c r="D1" s="454"/>
      <c r="E1" s="454"/>
      <c r="F1" s="454"/>
      <c r="G1" s="454"/>
      <c r="H1" s="10"/>
      <c r="I1" s="10"/>
      <c r="O1" s="10"/>
      <c r="P1" s="10"/>
      <c r="T1" s="10"/>
      <c r="U1" s="10"/>
    </row>
    <row r="2" spans="1:34" ht="23.25" customHeight="1">
      <c r="A2" s="8" t="s">
        <v>78</v>
      </c>
      <c r="B2" s="9"/>
      <c r="C2" s="454"/>
      <c r="D2" s="454"/>
      <c r="E2" s="454"/>
      <c r="F2" s="454"/>
      <c r="G2" s="454"/>
      <c r="H2" s="10"/>
      <c r="I2" s="10"/>
      <c r="O2" s="10"/>
      <c r="P2" s="10"/>
      <c r="T2" s="10"/>
      <c r="U2" s="10"/>
    </row>
    <row r="3" spans="1:34" s="150" customFormat="1" ht="21" customHeight="1">
      <c r="A3" s="188"/>
      <c r="B3" s="189"/>
      <c r="C3" s="532"/>
      <c r="D3" s="532"/>
      <c r="E3" s="532"/>
      <c r="F3" s="532"/>
      <c r="G3" s="532"/>
      <c r="J3" s="5"/>
      <c r="K3" s="162"/>
      <c r="L3" s="162"/>
      <c r="R3" s="101"/>
      <c r="W3" s="101"/>
      <c r="AF3" s="352"/>
    </row>
    <row r="4" spans="1:34" ht="23.1" customHeight="1">
      <c r="A4" s="11"/>
      <c r="B4" s="12"/>
      <c r="C4" s="595" t="s">
        <v>2</v>
      </c>
      <c r="D4" s="595"/>
      <c r="E4" s="595"/>
      <c r="F4" s="529"/>
      <c r="G4" s="597" t="s">
        <v>3</v>
      </c>
      <c r="H4" s="597"/>
      <c r="I4" s="597"/>
      <c r="O4" s="601"/>
      <c r="P4" s="601"/>
      <c r="Q4" s="601"/>
      <c r="R4" s="601"/>
      <c r="S4" s="601"/>
      <c r="T4" s="601"/>
      <c r="U4" s="601"/>
      <c r="V4" s="601"/>
      <c r="W4" s="601"/>
      <c r="Y4" s="601"/>
      <c r="Z4" s="601"/>
      <c r="AA4" s="601"/>
      <c r="AB4" s="601"/>
      <c r="AC4" s="601"/>
      <c r="AD4" s="601"/>
      <c r="AE4" s="601"/>
      <c r="AF4" s="601"/>
      <c r="AG4" s="601"/>
    </row>
    <row r="5" spans="1:34" ht="23.1" customHeight="1">
      <c r="A5" s="35"/>
      <c r="B5" s="12"/>
      <c r="C5" s="600" t="s">
        <v>224</v>
      </c>
      <c r="D5" s="600"/>
      <c r="E5" s="600"/>
      <c r="F5" s="476"/>
      <c r="G5" s="599" t="s">
        <v>224</v>
      </c>
      <c r="H5" s="599"/>
      <c r="I5" s="599"/>
    </row>
    <row r="6" spans="1:34" ht="23.1" customHeight="1">
      <c r="A6" s="35"/>
      <c r="B6" s="12"/>
      <c r="C6" s="600" t="s">
        <v>205</v>
      </c>
      <c r="D6" s="600"/>
      <c r="E6" s="600"/>
      <c r="F6" s="476"/>
      <c r="G6" s="599" t="s">
        <v>205</v>
      </c>
      <c r="H6" s="599"/>
      <c r="I6" s="599"/>
      <c r="O6" s="602"/>
      <c r="P6" s="602"/>
      <c r="Q6" s="602"/>
      <c r="T6" s="602"/>
      <c r="U6" s="602"/>
      <c r="V6" s="602"/>
      <c r="Y6" s="602"/>
      <c r="Z6" s="602"/>
      <c r="AA6" s="602"/>
      <c r="AB6" s="101"/>
      <c r="AD6" s="602"/>
      <c r="AE6" s="602"/>
      <c r="AF6" s="602"/>
      <c r="AG6" s="101"/>
    </row>
    <row r="7" spans="1:34" ht="23.1" customHeight="1">
      <c r="A7" s="11"/>
      <c r="B7" s="12" t="s">
        <v>7</v>
      </c>
      <c r="C7" s="476">
        <v>2567</v>
      </c>
      <c r="D7" s="455"/>
      <c r="E7" s="476">
        <v>2566</v>
      </c>
      <c r="F7" s="455"/>
      <c r="G7" s="476">
        <v>2567</v>
      </c>
      <c r="H7" s="14"/>
      <c r="I7" s="32">
        <v>2566</v>
      </c>
      <c r="O7" s="324"/>
      <c r="P7" s="324"/>
      <c r="Q7" s="245"/>
      <c r="R7" s="92"/>
      <c r="S7" s="324"/>
      <c r="T7" s="324"/>
      <c r="U7" s="324"/>
      <c r="V7" s="245"/>
      <c r="W7" s="92"/>
      <c r="Y7" s="324"/>
      <c r="Z7" s="324"/>
      <c r="AA7" s="245"/>
      <c r="AB7" s="92"/>
      <c r="AC7" s="324"/>
      <c r="AD7" s="324"/>
      <c r="AE7" s="324"/>
      <c r="AF7" s="355"/>
      <c r="AG7" s="92"/>
    </row>
    <row r="8" spans="1:34" ht="21" customHeight="1">
      <c r="A8" s="11"/>
      <c r="B8" s="12"/>
      <c r="C8" s="598" t="s">
        <v>9</v>
      </c>
      <c r="D8" s="598"/>
      <c r="E8" s="598"/>
      <c r="F8" s="598"/>
      <c r="G8" s="598"/>
      <c r="H8" s="598"/>
      <c r="I8" s="598"/>
    </row>
    <row r="9" spans="1:34" ht="23.1" customHeight="1">
      <c r="A9" s="17" t="s">
        <v>80</v>
      </c>
      <c r="B9" s="12"/>
      <c r="C9" s="435"/>
      <c r="D9" s="457"/>
      <c r="E9" s="435"/>
      <c r="F9" s="457"/>
      <c r="G9" s="457"/>
      <c r="H9" s="20"/>
      <c r="I9" s="20"/>
      <c r="O9" s="36"/>
      <c r="P9" s="36"/>
      <c r="T9" s="36"/>
      <c r="U9" s="20"/>
      <c r="AB9" s="332"/>
    </row>
    <row r="10" spans="1:34" ht="23.1" customHeight="1">
      <c r="A10" s="35" t="s">
        <v>81</v>
      </c>
      <c r="B10" s="12"/>
      <c r="C10" s="190">
        <v>281458</v>
      </c>
      <c r="D10" s="492"/>
      <c r="E10" s="409">
        <v>215592</v>
      </c>
      <c r="F10" s="190"/>
      <c r="G10" s="190">
        <v>0</v>
      </c>
      <c r="H10" s="422"/>
      <c r="I10" s="62">
        <v>43282</v>
      </c>
      <c r="K10" s="163"/>
      <c r="O10" s="62"/>
      <c r="P10" s="62"/>
      <c r="Q10" s="62"/>
      <c r="S10" s="36"/>
      <c r="T10" s="62"/>
      <c r="U10" s="62"/>
      <c r="V10" s="197"/>
      <c r="Y10" s="62"/>
      <c r="Z10" s="348"/>
      <c r="AA10" s="349"/>
      <c r="AB10" s="141"/>
      <c r="AD10" s="62"/>
      <c r="AE10" s="352"/>
      <c r="AF10" s="356"/>
      <c r="AG10" s="141"/>
    </row>
    <row r="11" spans="1:34" ht="23.1" customHeight="1">
      <c r="A11" s="35" t="s">
        <v>401</v>
      </c>
      <c r="B11" s="12"/>
      <c r="C11" s="190">
        <v>104733</v>
      </c>
      <c r="D11" s="492"/>
      <c r="E11" s="190">
        <v>0</v>
      </c>
      <c r="F11" s="190"/>
      <c r="G11" s="190">
        <v>0</v>
      </c>
      <c r="H11" s="422"/>
      <c r="I11" s="190">
        <v>0</v>
      </c>
      <c r="K11" s="163"/>
      <c r="O11" s="62"/>
      <c r="P11" s="62"/>
      <c r="Q11" s="62"/>
      <c r="T11" s="62"/>
      <c r="U11" s="62"/>
      <c r="V11" s="62"/>
      <c r="Y11" s="62"/>
      <c r="Z11" s="348"/>
      <c r="AA11" s="349"/>
      <c r="AB11" s="141"/>
      <c r="AD11" s="62"/>
      <c r="AE11" s="352"/>
      <c r="AF11" s="356"/>
      <c r="AG11" s="141"/>
    </row>
    <row r="12" spans="1:34" ht="23.1" customHeight="1">
      <c r="A12" s="35" t="s">
        <v>82</v>
      </c>
      <c r="B12" s="12"/>
      <c r="C12" s="190">
        <v>53275</v>
      </c>
      <c r="D12" s="492"/>
      <c r="E12" s="409">
        <v>51396</v>
      </c>
      <c r="F12" s="190"/>
      <c r="G12" s="190">
        <v>460</v>
      </c>
      <c r="H12" s="422"/>
      <c r="I12" s="62">
        <v>1172</v>
      </c>
      <c r="K12" s="163"/>
      <c r="N12" s="491"/>
      <c r="O12" s="62"/>
      <c r="P12" s="62"/>
      <c r="Q12" s="62"/>
      <c r="T12" s="62"/>
      <c r="U12" s="62"/>
      <c r="V12" s="62"/>
      <c r="Y12" s="62"/>
      <c r="Z12" s="348"/>
      <c r="AA12" s="349"/>
      <c r="AB12" s="141"/>
      <c r="AD12" s="62"/>
      <c r="AE12" s="352"/>
      <c r="AF12" s="356"/>
      <c r="AG12" s="141"/>
      <c r="AH12" s="140"/>
    </row>
    <row r="13" spans="1:34" ht="23.1" customHeight="1">
      <c r="A13" s="35" t="s">
        <v>83</v>
      </c>
      <c r="B13" s="12"/>
      <c r="C13" s="190">
        <v>34568</v>
      </c>
      <c r="D13" s="492"/>
      <c r="E13" s="409">
        <v>23893</v>
      </c>
      <c r="F13" s="190"/>
      <c r="G13" s="190">
        <v>41334</v>
      </c>
      <c r="H13" s="422"/>
      <c r="I13" s="190">
        <v>24506</v>
      </c>
      <c r="K13" s="163"/>
      <c r="L13" s="335"/>
      <c r="M13" s="140"/>
      <c r="N13" s="336"/>
      <c r="O13" s="62"/>
      <c r="P13" s="62"/>
      <c r="Q13" s="62"/>
      <c r="T13" s="190"/>
      <c r="U13" s="62"/>
      <c r="V13" s="62"/>
      <c r="Y13" s="62"/>
      <c r="Z13" s="348"/>
      <c r="AA13" s="349"/>
      <c r="AB13" s="141"/>
      <c r="AD13" s="190"/>
      <c r="AE13" s="352"/>
      <c r="AF13" s="356"/>
      <c r="AG13" s="141"/>
    </row>
    <row r="14" spans="1:34" s="444" customFormat="1" ht="23.1" customHeight="1">
      <c r="A14" s="509" t="s">
        <v>84</v>
      </c>
      <c r="B14" s="415"/>
      <c r="C14" s="198">
        <v>24126</v>
      </c>
      <c r="D14" s="492"/>
      <c r="E14" s="410">
        <v>2892</v>
      </c>
      <c r="F14" s="190"/>
      <c r="G14" s="198">
        <v>230</v>
      </c>
      <c r="H14" s="190"/>
      <c r="I14" s="410">
        <v>1643</v>
      </c>
      <c r="K14" s="471"/>
      <c r="L14" s="524"/>
      <c r="O14" s="410"/>
      <c r="P14" s="410"/>
      <c r="Q14" s="410"/>
      <c r="R14" s="101"/>
      <c r="T14" s="410"/>
      <c r="U14" s="410"/>
      <c r="V14" s="410"/>
      <c r="W14" s="101"/>
      <c r="Y14" s="410"/>
      <c r="Z14" s="350"/>
      <c r="AA14" s="540"/>
      <c r="AB14" s="436"/>
      <c r="AD14" s="410"/>
      <c r="AE14" s="541"/>
      <c r="AF14" s="542"/>
      <c r="AG14" s="436"/>
    </row>
    <row r="15" spans="1:34" ht="23.1" customHeight="1">
      <c r="A15" s="11" t="s">
        <v>85</v>
      </c>
      <c r="B15" s="12"/>
      <c r="C15" s="200">
        <f>SUM(C10:C14)</f>
        <v>498160</v>
      </c>
      <c r="D15" s="360"/>
      <c r="E15" s="200">
        <f>SUM(E10:E14)</f>
        <v>293773</v>
      </c>
      <c r="F15" s="360"/>
      <c r="G15" s="200">
        <f>SUM(G10:G14)</f>
        <v>42024</v>
      </c>
      <c r="H15" s="424">
        <v>10538</v>
      </c>
      <c r="I15" s="426">
        <f>SUM(I10:I14)</f>
        <v>70603</v>
      </c>
      <c r="O15" s="18"/>
      <c r="P15" s="18"/>
      <c r="Q15" s="18"/>
      <c r="R15" s="148"/>
      <c r="S15" s="332"/>
      <c r="T15" s="18"/>
      <c r="U15" s="18"/>
      <c r="V15" s="18"/>
      <c r="W15" s="148"/>
      <c r="Y15" s="18"/>
      <c r="Z15" s="340"/>
      <c r="AA15" s="340"/>
      <c r="AB15" s="141"/>
      <c r="AD15" s="340"/>
      <c r="AE15" s="340"/>
      <c r="AF15" s="340"/>
      <c r="AG15" s="141"/>
    </row>
    <row r="16" spans="1:34" ht="6.6" customHeight="1">
      <c r="A16" s="11"/>
      <c r="B16" s="12"/>
      <c r="C16" s="190"/>
      <c r="D16" s="492"/>
      <c r="E16" s="190"/>
      <c r="F16" s="492"/>
      <c r="G16" s="492"/>
      <c r="H16" s="427"/>
      <c r="I16" s="427"/>
      <c r="O16" s="36"/>
      <c r="P16" s="36"/>
      <c r="T16" s="36"/>
      <c r="U16" s="20"/>
      <c r="Y16" s="36"/>
      <c r="Z16" s="352"/>
      <c r="AA16" s="352"/>
      <c r="AD16" s="344"/>
      <c r="AE16" s="352"/>
    </row>
    <row r="17" spans="1:33" ht="23.1" customHeight="1">
      <c r="A17" s="17" t="s">
        <v>87</v>
      </c>
      <c r="B17" s="12"/>
      <c r="C17" s="190"/>
      <c r="D17" s="492"/>
      <c r="E17" s="190"/>
      <c r="F17" s="492"/>
      <c r="G17" s="492"/>
      <c r="H17" s="427"/>
      <c r="I17" s="427"/>
      <c r="O17" s="36"/>
      <c r="P17" s="36"/>
      <c r="T17" s="36"/>
      <c r="U17" s="20"/>
      <c r="Y17" s="36"/>
      <c r="Z17" s="352"/>
      <c r="AA17" s="352"/>
      <c r="AD17" s="344"/>
      <c r="AE17" s="352"/>
    </row>
    <row r="18" spans="1:33" ht="23.1" customHeight="1">
      <c r="A18" s="35" t="s">
        <v>88</v>
      </c>
      <c r="B18" s="194"/>
      <c r="C18" s="190">
        <v>198563</v>
      </c>
      <c r="D18" s="492"/>
      <c r="E18" s="409">
        <v>155387</v>
      </c>
      <c r="F18" s="190"/>
      <c r="G18" s="190">
        <v>0</v>
      </c>
      <c r="H18" s="422"/>
      <c r="I18" s="62">
        <v>43341</v>
      </c>
      <c r="K18" s="163"/>
      <c r="L18" s="163"/>
      <c r="O18" s="62"/>
      <c r="P18" s="62"/>
      <c r="Q18" s="62"/>
      <c r="T18" s="62"/>
      <c r="U18" s="62"/>
      <c r="V18" s="197"/>
      <c r="Y18" s="62"/>
      <c r="Z18" s="352"/>
      <c r="AA18" s="349"/>
      <c r="AB18" s="141"/>
      <c r="AD18" s="62"/>
      <c r="AE18" s="352"/>
      <c r="AF18" s="356"/>
      <c r="AG18" s="141"/>
    </row>
    <row r="19" spans="1:33" ht="23.1" customHeight="1">
      <c r="A19" s="35" t="s">
        <v>402</v>
      </c>
      <c r="B19" s="497"/>
      <c r="C19" s="190">
        <v>71674</v>
      </c>
      <c r="D19" s="492"/>
      <c r="E19" s="190">
        <v>0</v>
      </c>
      <c r="F19" s="190"/>
      <c r="G19" s="190">
        <v>0</v>
      </c>
      <c r="H19" s="422"/>
      <c r="I19" s="190">
        <v>0</v>
      </c>
      <c r="M19" s="162"/>
      <c r="N19" s="332"/>
      <c r="O19" s="62"/>
      <c r="P19" s="62"/>
      <c r="Q19" s="62"/>
      <c r="T19" s="101"/>
      <c r="U19" s="62"/>
      <c r="V19" s="197"/>
      <c r="Y19" s="62"/>
      <c r="Z19" s="352"/>
      <c r="AA19" s="349"/>
      <c r="AB19" s="141"/>
      <c r="AD19" s="62"/>
      <c r="AE19" s="352"/>
      <c r="AF19" s="356"/>
      <c r="AG19" s="141"/>
    </row>
    <row r="20" spans="1:33" ht="23.1" customHeight="1">
      <c r="A20" s="35" t="s">
        <v>89</v>
      </c>
      <c r="B20" s="194"/>
      <c r="C20" s="190">
        <v>32216</v>
      </c>
      <c r="D20" s="492"/>
      <c r="E20" s="409">
        <v>29136</v>
      </c>
      <c r="F20" s="190"/>
      <c r="G20" s="101">
        <v>414</v>
      </c>
      <c r="H20" s="422"/>
      <c r="I20" s="101">
        <v>0</v>
      </c>
      <c r="M20" s="162"/>
      <c r="N20" s="332"/>
      <c r="O20" s="62"/>
      <c r="P20" s="62"/>
      <c r="Q20" s="62"/>
      <c r="T20" s="101"/>
      <c r="U20" s="62"/>
      <c r="V20" s="197"/>
      <c r="Y20" s="62"/>
      <c r="Z20" s="352"/>
      <c r="AA20" s="349"/>
      <c r="AB20" s="141"/>
      <c r="AD20" s="62"/>
      <c r="AE20" s="352"/>
      <c r="AF20" s="356"/>
      <c r="AG20" s="141"/>
    </row>
    <row r="21" spans="1:33" ht="23.1" customHeight="1">
      <c r="A21" s="35" t="s">
        <v>90</v>
      </c>
      <c r="B21" s="194"/>
      <c r="C21" s="190">
        <v>58246</v>
      </c>
      <c r="D21" s="492"/>
      <c r="E21" s="409">
        <v>42447</v>
      </c>
      <c r="F21" s="190"/>
      <c r="G21" s="190">
        <v>11</v>
      </c>
      <c r="H21" s="422"/>
      <c r="I21" s="62">
        <v>485</v>
      </c>
      <c r="L21" s="163"/>
      <c r="M21" s="140"/>
      <c r="N21" s="332"/>
      <c r="O21" s="62"/>
      <c r="P21" s="62"/>
      <c r="Q21" s="62"/>
      <c r="T21" s="62"/>
      <c r="U21" s="62"/>
      <c r="V21" s="197"/>
      <c r="Y21" s="62"/>
      <c r="Z21" s="352"/>
      <c r="AA21" s="349"/>
      <c r="AB21" s="141"/>
      <c r="AD21" s="62"/>
      <c r="AE21" s="352"/>
      <c r="AF21" s="356"/>
      <c r="AG21" s="141"/>
    </row>
    <row r="22" spans="1:33" ht="22.15" customHeight="1">
      <c r="A22" s="509" t="s">
        <v>91</v>
      </c>
      <c r="B22" s="194"/>
      <c r="C22" s="198">
        <v>75547</v>
      </c>
      <c r="D22" s="102"/>
      <c r="E22" s="410">
        <v>36288</v>
      </c>
      <c r="F22" s="101"/>
      <c r="G22" s="198">
        <v>12393</v>
      </c>
      <c r="H22" s="428"/>
      <c r="I22" s="192">
        <v>12686</v>
      </c>
      <c r="J22" s="195"/>
      <c r="L22" s="333"/>
      <c r="N22" s="63"/>
      <c r="O22" s="192"/>
      <c r="P22" s="192"/>
      <c r="Q22" s="192"/>
      <c r="T22" s="192"/>
      <c r="U22" s="192"/>
      <c r="V22" s="193"/>
      <c r="Y22" s="192"/>
      <c r="Z22" s="353"/>
      <c r="AA22" s="351"/>
      <c r="AB22" s="141"/>
      <c r="AD22" s="192"/>
      <c r="AE22" s="353"/>
      <c r="AF22" s="342"/>
      <c r="AG22" s="141"/>
    </row>
    <row r="23" spans="1:33" ht="23.25" customHeight="1">
      <c r="A23" s="413" t="s">
        <v>92</v>
      </c>
      <c r="B23" s="415"/>
      <c r="C23" s="200">
        <f>SUM(C18:C22)</f>
        <v>436246</v>
      </c>
      <c r="D23" s="360"/>
      <c r="E23" s="200">
        <f>SUM(E18:E22)</f>
        <v>263258</v>
      </c>
      <c r="F23" s="360"/>
      <c r="G23" s="200">
        <f>SUM(G18:G22)</f>
        <v>12818</v>
      </c>
      <c r="H23" s="424"/>
      <c r="I23" s="426">
        <f>SUM(I18:I22)</f>
        <v>56512</v>
      </c>
      <c r="J23" s="7"/>
      <c r="O23" s="18"/>
      <c r="P23" s="18"/>
      <c r="Q23" s="18"/>
      <c r="R23" s="148"/>
      <c r="T23" s="18"/>
      <c r="U23" s="18"/>
      <c r="V23" s="18"/>
      <c r="W23" s="148"/>
      <c r="Y23" s="18"/>
      <c r="Z23" s="340"/>
      <c r="AA23" s="340"/>
      <c r="AB23" s="141"/>
      <c r="AD23" s="340"/>
      <c r="AE23" s="340"/>
      <c r="AF23" s="340"/>
      <c r="AG23" s="141"/>
    </row>
    <row r="24" spans="1:33" ht="6" customHeight="1">
      <c r="A24" s="413"/>
      <c r="B24" s="415"/>
      <c r="C24" s="190"/>
      <c r="D24" s="492"/>
      <c r="E24" s="190"/>
      <c r="F24" s="492"/>
      <c r="G24" s="492"/>
      <c r="H24" s="427"/>
      <c r="I24" s="427"/>
      <c r="O24" s="36"/>
      <c r="P24" s="36"/>
      <c r="T24" s="36"/>
      <c r="U24" s="20"/>
      <c r="Y24" s="36"/>
      <c r="Z24" s="352"/>
      <c r="AA24" s="352"/>
      <c r="AB24" s="141"/>
      <c r="AD24" s="344"/>
      <c r="AE24" s="344"/>
      <c r="AF24" s="344"/>
    </row>
    <row r="25" spans="1:33" ht="21" customHeight="1">
      <c r="A25" s="413" t="s">
        <v>93</v>
      </c>
      <c r="B25" s="415"/>
      <c r="C25" s="92">
        <f>C15-C23</f>
        <v>61914</v>
      </c>
      <c r="D25" s="360"/>
      <c r="E25" s="360">
        <f>E15-E23</f>
        <v>30515</v>
      </c>
      <c r="F25" s="360"/>
      <c r="G25" s="92">
        <f>(G15-G23)</f>
        <v>29206</v>
      </c>
      <c r="H25" s="424"/>
      <c r="I25" s="424">
        <f>I15-I23</f>
        <v>14091</v>
      </c>
      <c r="L25" s="335"/>
      <c r="O25" s="7"/>
      <c r="P25" s="7"/>
      <c r="Q25" s="62"/>
      <c r="T25" s="7"/>
      <c r="U25" s="7"/>
      <c r="V25" s="7"/>
      <c r="Y25" s="7"/>
      <c r="Z25" s="341"/>
      <c r="AA25" s="341"/>
      <c r="AB25" s="141"/>
      <c r="AD25" s="341"/>
      <c r="AE25" s="341"/>
      <c r="AF25" s="341"/>
      <c r="AG25" s="141"/>
    </row>
    <row r="26" spans="1:33" ht="21" customHeight="1">
      <c r="A26" s="407" t="s">
        <v>94</v>
      </c>
      <c r="B26" s="415"/>
      <c r="C26" s="190">
        <v>-9662</v>
      </c>
      <c r="D26" s="492"/>
      <c r="E26" s="490">
        <v>-1298</v>
      </c>
      <c r="F26" s="492"/>
      <c r="G26" s="492">
        <v>-979</v>
      </c>
      <c r="H26" s="427"/>
      <c r="I26" s="316">
        <v>-953</v>
      </c>
      <c r="M26" s="332"/>
      <c r="O26" s="74"/>
      <c r="P26" s="62"/>
      <c r="Q26" s="62"/>
      <c r="T26" s="316"/>
      <c r="U26" s="62"/>
      <c r="V26" s="197"/>
      <c r="Y26" s="315"/>
      <c r="Z26" s="373"/>
      <c r="AA26" s="349"/>
      <c r="AB26" s="141"/>
      <c r="AD26" s="316"/>
      <c r="AE26" s="352"/>
      <c r="AF26" s="356"/>
      <c r="AG26" s="141"/>
    </row>
    <row r="27" spans="1:33" s="444" customFormat="1" ht="21" customHeight="1">
      <c r="A27" s="407" t="s">
        <v>388</v>
      </c>
      <c r="B27" s="415" t="s">
        <v>419</v>
      </c>
      <c r="C27" s="190">
        <v>-4735</v>
      </c>
      <c r="D27" s="190"/>
      <c r="E27" s="490">
        <v>-3518</v>
      </c>
      <c r="F27" s="492"/>
      <c r="G27" s="102">
        <v>-2567</v>
      </c>
      <c r="H27" s="492"/>
      <c r="I27" s="62">
        <v>-3518</v>
      </c>
      <c r="J27" s="466"/>
      <c r="K27" s="471"/>
      <c r="L27" s="471"/>
      <c r="O27" s="490"/>
      <c r="P27" s="409"/>
      <c r="Q27" s="409"/>
      <c r="R27" s="101"/>
      <c r="T27" s="409"/>
      <c r="U27" s="409"/>
      <c r="V27" s="197"/>
      <c r="W27" s="101"/>
      <c r="Y27" s="142"/>
      <c r="Z27" s="374"/>
      <c r="AA27" s="493"/>
      <c r="AB27" s="436"/>
      <c r="AD27" s="142"/>
      <c r="AE27" s="494"/>
      <c r="AF27" s="495"/>
      <c r="AG27" s="436"/>
    </row>
    <row r="28" spans="1:33" ht="23.25" customHeight="1">
      <c r="A28" s="407" t="s">
        <v>95</v>
      </c>
      <c r="B28" s="415"/>
      <c r="C28" s="101">
        <v>-2013</v>
      </c>
      <c r="D28" s="102"/>
      <c r="E28" s="101">
        <v>1048</v>
      </c>
      <c r="F28" s="102"/>
      <c r="G28" s="102">
        <v>0</v>
      </c>
      <c r="H28" s="429"/>
      <c r="I28" s="101">
        <v>0</v>
      </c>
      <c r="O28" s="101"/>
      <c r="P28" s="62"/>
      <c r="Q28" s="62"/>
      <c r="T28" s="101"/>
      <c r="U28" s="62"/>
      <c r="V28" s="197"/>
      <c r="Y28" s="317"/>
      <c r="Z28" s="373"/>
      <c r="AA28" s="349"/>
      <c r="AB28" s="141"/>
      <c r="AD28" s="101"/>
      <c r="AE28" s="352"/>
      <c r="AF28" s="356"/>
      <c r="AG28" s="141"/>
    </row>
    <row r="29" spans="1:33" ht="23.25" customHeight="1">
      <c r="A29" s="407" t="s">
        <v>96</v>
      </c>
      <c r="B29" s="415" t="s">
        <v>97</v>
      </c>
      <c r="C29" s="198">
        <v>4842</v>
      </c>
      <c r="D29" s="492"/>
      <c r="E29" s="198">
        <v>0</v>
      </c>
      <c r="F29" s="492"/>
      <c r="G29" s="329">
        <v>0</v>
      </c>
      <c r="H29" s="427"/>
      <c r="I29" s="198">
        <v>0</v>
      </c>
      <c r="O29" s="101"/>
      <c r="P29" s="62"/>
      <c r="Q29" s="62"/>
      <c r="T29" s="101"/>
      <c r="U29" s="62"/>
      <c r="V29" s="197"/>
      <c r="Y29" s="317"/>
      <c r="Z29" s="373"/>
      <c r="AA29" s="349"/>
      <c r="AB29" s="141"/>
      <c r="AD29" s="101"/>
      <c r="AE29" s="352"/>
      <c r="AF29" s="356"/>
      <c r="AG29" s="141"/>
    </row>
    <row r="30" spans="1:33" ht="22.5" customHeight="1">
      <c r="A30" s="413" t="s">
        <v>98</v>
      </c>
      <c r="B30" s="415"/>
      <c r="C30" s="360">
        <f>SUM(C25:C29)</f>
        <v>50346</v>
      </c>
      <c r="D30" s="360"/>
      <c r="E30" s="360">
        <f>SUM(E25:E29)</f>
        <v>26747</v>
      </c>
      <c r="F30" s="360"/>
      <c r="G30" s="360">
        <f>SUM(G25:G29)</f>
        <v>25660</v>
      </c>
      <c r="H30" s="424"/>
      <c r="I30" s="424">
        <f>SUM(I25:I29)</f>
        <v>9620</v>
      </c>
      <c r="O30" s="199"/>
      <c r="P30" s="199"/>
      <c r="Q30" s="146"/>
      <c r="T30" s="199"/>
      <c r="U30" s="199"/>
      <c r="V30" s="199"/>
      <c r="Y30" s="199"/>
      <c r="Z30" s="343"/>
      <c r="AA30" s="343"/>
      <c r="AB30" s="141"/>
      <c r="AD30" s="343"/>
      <c r="AE30" s="343"/>
      <c r="AF30" s="343"/>
      <c r="AG30" s="141"/>
    </row>
    <row r="31" spans="1:33" ht="22.5" customHeight="1">
      <c r="A31" s="407" t="s">
        <v>403</v>
      </c>
      <c r="B31" s="194">
        <v>13</v>
      </c>
      <c r="C31" s="198">
        <v>-2094</v>
      </c>
      <c r="D31" s="492"/>
      <c r="E31" s="520">
        <v>-4401</v>
      </c>
      <c r="F31" s="190"/>
      <c r="G31" s="198">
        <v>-1814</v>
      </c>
      <c r="H31" s="427"/>
      <c r="I31" s="198">
        <v>704</v>
      </c>
      <c r="O31" s="75"/>
      <c r="P31" s="75"/>
      <c r="Q31" s="192"/>
      <c r="R31" s="198"/>
      <c r="T31" s="198"/>
      <c r="U31" s="192"/>
      <c r="V31" s="193"/>
      <c r="Y31" s="375"/>
      <c r="Z31" s="342"/>
      <c r="AA31" s="351"/>
      <c r="AB31" s="141"/>
      <c r="AD31" s="346"/>
      <c r="AE31" s="353"/>
      <c r="AF31" s="342"/>
      <c r="AG31" s="141"/>
    </row>
    <row r="32" spans="1:33" ht="21.75">
      <c r="A32" s="509"/>
      <c r="B32" s="12"/>
      <c r="C32" s="190"/>
      <c r="D32" s="521"/>
      <c r="E32" s="190"/>
      <c r="F32" s="521"/>
      <c r="G32" s="521"/>
      <c r="H32" s="430">
        <v>7889</v>
      </c>
      <c r="I32" s="430"/>
      <c r="O32" s="36"/>
      <c r="P32" s="36"/>
      <c r="T32" s="43"/>
      <c r="U32" s="29"/>
      <c r="W32" s="331"/>
      <c r="Y32" s="36"/>
      <c r="Z32" s="344"/>
      <c r="AA32" s="352"/>
      <c r="AB32" s="141"/>
      <c r="AD32" s="354"/>
      <c r="AE32" s="352"/>
    </row>
    <row r="33" spans="1:33" ht="22.5" customHeight="1">
      <c r="A33" s="413" t="s">
        <v>99</v>
      </c>
      <c r="B33" s="12"/>
      <c r="C33" s="200">
        <f>C30+C31</f>
        <v>48252</v>
      </c>
      <c r="D33" s="360"/>
      <c r="E33" s="200">
        <f>E30+E31</f>
        <v>22346</v>
      </c>
      <c r="F33" s="360"/>
      <c r="G33" s="200">
        <f>G30+G31</f>
        <v>23846</v>
      </c>
      <c r="H33" s="424">
        <v>633</v>
      </c>
      <c r="I33" s="200">
        <f>I30+I31</f>
        <v>10324</v>
      </c>
      <c r="L33" s="333"/>
      <c r="O33" s="200"/>
      <c r="P33" s="200"/>
      <c r="Q33" s="200"/>
      <c r="R33" s="200"/>
      <c r="T33" s="200"/>
      <c r="U33" s="200"/>
      <c r="V33" s="200"/>
      <c r="W33" s="200"/>
      <c r="Y33" s="200"/>
      <c r="Z33" s="345"/>
      <c r="AA33" s="345"/>
      <c r="AB33" s="141"/>
      <c r="AD33" s="345"/>
      <c r="AE33" s="345"/>
      <c r="AF33" s="345"/>
      <c r="AG33" s="141"/>
    </row>
    <row r="34" spans="1:33" ht="9" customHeight="1">
      <c r="A34" s="407"/>
      <c r="B34" s="439"/>
      <c r="C34" s="190"/>
      <c r="D34" s="492"/>
      <c r="E34" s="190"/>
      <c r="F34" s="190"/>
      <c r="G34" s="190"/>
      <c r="H34" s="422"/>
      <c r="I34" s="422"/>
      <c r="L34" s="163"/>
      <c r="M34" s="140"/>
      <c r="N34" s="332"/>
      <c r="O34" s="62"/>
      <c r="P34" s="62"/>
      <c r="Q34" s="62"/>
      <c r="T34" s="62"/>
      <c r="U34" s="62"/>
      <c r="V34" s="197"/>
      <c r="Y34" s="62"/>
      <c r="Z34" s="352"/>
      <c r="AA34" s="349"/>
      <c r="AB34" s="141"/>
      <c r="AD34" s="62"/>
      <c r="AE34" s="352"/>
      <c r="AF34" s="356"/>
      <c r="AG34" s="141"/>
    </row>
    <row r="35" spans="1:33" ht="23.25" customHeight="1">
      <c r="A35" s="8" t="str">
        <f>A1</f>
        <v>บริษัท มาสเตอร์คูล อินเตอร์เนชั่นแนล จำกัด (มหาชน) และบริษัทย่อย</v>
      </c>
      <c r="B35" s="9"/>
      <c r="C35" s="454"/>
      <c r="D35" s="454"/>
      <c r="E35" s="454"/>
      <c r="F35" s="454"/>
      <c r="G35" s="454"/>
      <c r="H35" s="10"/>
      <c r="I35" s="10"/>
      <c r="K35" s="334"/>
      <c r="L35" s="335"/>
      <c r="N35" s="339"/>
      <c r="O35" s="338"/>
      <c r="P35" s="338"/>
      <c r="T35" s="338"/>
      <c r="U35" s="338"/>
      <c r="Y35" s="338"/>
      <c r="Z35" s="338"/>
      <c r="AD35" s="352"/>
      <c r="AE35" s="352"/>
    </row>
    <row r="36" spans="1:33" ht="23.25" customHeight="1">
      <c r="A36" s="8" t="s">
        <v>78</v>
      </c>
      <c r="B36" s="9"/>
      <c r="C36" s="454"/>
      <c r="D36" s="454"/>
      <c r="E36" s="454"/>
      <c r="F36" s="454"/>
      <c r="G36" s="454"/>
      <c r="H36" s="10"/>
      <c r="I36" s="10"/>
      <c r="K36" s="334"/>
      <c r="O36" s="338"/>
      <c r="P36" s="338"/>
      <c r="T36" s="338"/>
      <c r="U36" s="338"/>
      <c r="Y36" s="337"/>
      <c r="Z36" s="337"/>
      <c r="AD36" s="337"/>
      <c r="AE36" s="337"/>
    </row>
    <row r="37" spans="1:33" s="150" customFormat="1" ht="21" customHeight="1">
      <c r="A37" s="188"/>
      <c r="B37" s="189"/>
      <c r="C37" s="532"/>
      <c r="D37" s="532"/>
      <c r="E37" s="532"/>
      <c r="F37" s="532"/>
      <c r="G37" s="532"/>
      <c r="K37" s="162"/>
      <c r="L37" s="162"/>
      <c r="R37" s="101"/>
      <c r="W37" s="101"/>
      <c r="AF37" s="352"/>
    </row>
    <row r="38" spans="1:33" ht="23.1" customHeight="1">
      <c r="A38" s="11"/>
      <c r="B38" s="12"/>
      <c r="C38" s="595" t="s">
        <v>2</v>
      </c>
      <c r="D38" s="595"/>
      <c r="E38" s="595"/>
      <c r="F38" s="529"/>
      <c r="G38" s="597" t="s">
        <v>3</v>
      </c>
      <c r="H38" s="597"/>
      <c r="I38" s="597"/>
    </row>
    <row r="39" spans="1:33" ht="23.1" customHeight="1">
      <c r="A39" s="35"/>
      <c r="B39" s="12"/>
      <c r="C39" s="600" t="s">
        <v>224</v>
      </c>
      <c r="D39" s="600"/>
      <c r="E39" s="600"/>
      <c r="F39" s="476"/>
      <c r="G39" s="599" t="s">
        <v>224</v>
      </c>
      <c r="H39" s="599"/>
      <c r="I39" s="599"/>
    </row>
    <row r="40" spans="1:33" ht="23.1" customHeight="1">
      <c r="A40" s="35"/>
      <c r="B40" s="12"/>
      <c r="C40" s="600" t="s">
        <v>205</v>
      </c>
      <c r="D40" s="600"/>
      <c r="E40" s="600"/>
      <c r="F40" s="476"/>
      <c r="G40" s="599" t="s">
        <v>205</v>
      </c>
      <c r="H40" s="599"/>
      <c r="I40" s="599"/>
    </row>
    <row r="41" spans="1:33" ht="23.1" customHeight="1">
      <c r="A41" s="11"/>
      <c r="B41" s="12"/>
      <c r="C41" s="476">
        <v>2567</v>
      </c>
      <c r="D41" s="455"/>
      <c r="E41" s="476">
        <v>2566</v>
      </c>
      <c r="F41" s="455"/>
      <c r="G41" s="476">
        <v>2567</v>
      </c>
      <c r="H41" s="14"/>
      <c r="I41" s="32">
        <v>2566</v>
      </c>
      <c r="O41" s="32"/>
      <c r="P41" s="32"/>
      <c r="T41" s="32"/>
      <c r="U41" s="14"/>
    </row>
    <row r="42" spans="1:33" ht="21" customHeight="1">
      <c r="A42" s="11"/>
      <c r="B42" s="12"/>
      <c r="C42" s="598" t="s">
        <v>9</v>
      </c>
      <c r="D42" s="598"/>
      <c r="E42" s="598"/>
      <c r="F42" s="598"/>
      <c r="G42" s="598"/>
      <c r="H42" s="598"/>
      <c r="I42" s="598"/>
    </row>
    <row r="43" spans="1:33" ht="23.1" customHeight="1">
      <c r="A43" s="413" t="s">
        <v>214</v>
      </c>
      <c r="B43" s="516"/>
      <c r="C43" s="190"/>
      <c r="D43" s="492"/>
      <c r="E43" s="190"/>
      <c r="F43" s="190"/>
      <c r="G43" s="190"/>
      <c r="H43" s="190"/>
      <c r="I43" s="190"/>
      <c r="L43" s="163"/>
      <c r="M43" s="140"/>
      <c r="N43" s="332"/>
      <c r="O43" s="62"/>
      <c r="P43" s="62"/>
      <c r="Q43" s="62"/>
      <c r="T43" s="62"/>
      <c r="U43" s="62"/>
      <c r="V43" s="197"/>
      <c r="Y43" s="62"/>
      <c r="Z43" s="352"/>
      <c r="AA43" s="349"/>
      <c r="AB43" s="141"/>
      <c r="AD43" s="62"/>
      <c r="AE43" s="352"/>
      <c r="AF43" s="356"/>
      <c r="AG43" s="141"/>
    </row>
    <row r="44" spans="1:33" ht="23.1" customHeight="1">
      <c r="A44" s="456" t="s">
        <v>100</v>
      </c>
      <c r="B44" s="516"/>
      <c r="C44" s="190"/>
      <c r="D44" s="492"/>
      <c r="E44" s="190"/>
      <c r="F44" s="190"/>
      <c r="G44" s="190"/>
      <c r="H44" s="190"/>
      <c r="I44" s="190"/>
      <c r="L44" s="163"/>
      <c r="M44" s="140"/>
      <c r="N44" s="332"/>
      <c r="O44" s="62"/>
      <c r="P44" s="62"/>
      <c r="Q44" s="62"/>
      <c r="T44" s="62"/>
      <c r="U44" s="62"/>
      <c r="V44" s="197"/>
      <c r="Y44" s="62"/>
      <c r="Z44" s="352"/>
      <c r="AA44" s="349"/>
      <c r="AB44" s="141"/>
      <c r="AD44" s="62"/>
      <c r="AE44" s="352"/>
      <c r="AF44" s="356"/>
      <c r="AG44" s="141"/>
    </row>
    <row r="45" spans="1:33" ht="23.1" customHeight="1">
      <c r="A45" s="407" t="s">
        <v>384</v>
      </c>
      <c r="B45" s="516"/>
      <c r="C45" s="190"/>
      <c r="D45" s="492"/>
      <c r="E45" s="190"/>
      <c r="F45" s="190"/>
      <c r="G45" s="190"/>
      <c r="H45" s="190"/>
      <c r="I45" s="190"/>
      <c r="L45" s="163"/>
      <c r="M45" s="140"/>
      <c r="N45" s="332"/>
      <c r="O45" s="62"/>
      <c r="P45" s="62"/>
      <c r="Q45" s="62"/>
      <c r="T45" s="62"/>
      <c r="U45" s="62"/>
      <c r="V45" s="197"/>
      <c r="Y45" s="62"/>
      <c r="Z45" s="352"/>
      <c r="AA45" s="349"/>
      <c r="AB45" s="141"/>
      <c r="AD45" s="62"/>
      <c r="AE45" s="352"/>
      <c r="AF45" s="356"/>
      <c r="AG45" s="141"/>
    </row>
    <row r="46" spans="1:33" ht="23.1" customHeight="1">
      <c r="A46" s="407" t="s">
        <v>102</v>
      </c>
      <c r="B46" s="516"/>
      <c r="C46" s="190">
        <v>-8448</v>
      </c>
      <c r="D46" s="492"/>
      <c r="E46" s="101">
        <v>0</v>
      </c>
      <c r="F46" s="190"/>
      <c r="G46" s="190">
        <v>-8448</v>
      </c>
      <c r="H46" s="492"/>
      <c r="I46" s="101">
        <v>0</v>
      </c>
      <c r="L46" s="163"/>
      <c r="M46" s="140"/>
      <c r="N46" s="332"/>
      <c r="O46" s="62"/>
      <c r="P46" s="62"/>
      <c r="Q46" s="62"/>
      <c r="T46" s="62"/>
      <c r="U46" s="62"/>
      <c r="V46" s="197"/>
      <c r="Y46" s="62"/>
      <c r="Z46" s="352"/>
      <c r="AA46" s="349"/>
      <c r="AB46" s="141"/>
      <c r="AD46" s="62"/>
      <c r="AE46" s="352"/>
      <c r="AF46" s="356"/>
      <c r="AG46" s="141"/>
    </row>
    <row r="47" spans="1:33" ht="23.1" customHeight="1">
      <c r="A47" s="407" t="s">
        <v>103</v>
      </c>
      <c r="B47" s="516"/>
      <c r="C47" s="190"/>
      <c r="D47" s="492"/>
      <c r="E47" s="190"/>
      <c r="F47" s="190"/>
      <c r="G47" s="190"/>
      <c r="H47" s="492"/>
      <c r="I47" s="190"/>
      <c r="L47" s="163"/>
      <c r="M47" s="163"/>
      <c r="N47" s="332"/>
      <c r="O47" s="62"/>
      <c r="P47" s="62"/>
      <c r="Q47" s="62"/>
      <c r="T47" s="62"/>
      <c r="U47" s="62"/>
      <c r="V47" s="197"/>
      <c r="Y47" s="62"/>
      <c r="Z47" s="352"/>
      <c r="AA47" s="349"/>
      <c r="AB47" s="141"/>
      <c r="AD47" s="62"/>
      <c r="AE47" s="352"/>
      <c r="AF47" s="356"/>
      <c r="AG47" s="141"/>
    </row>
    <row r="48" spans="1:33" ht="23.1" customHeight="1">
      <c r="A48" s="407" t="s">
        <v>104</v>
      </c>
      <c r="B48" s="516"/>
      <c r="C48" s="198">
        <v>1690</v>
      </c>
      <c r="D48" s="492"/>
      <c r="E48" s="198">
        <v>0</v>
      </c>
      <c r="F48" s="190"/>
      <c r="G48" s="198">
        <v>1690</v>
      </c>
      <c r="H48" s="492"/>
      <c r="I48" s="198">
        <v>0</v>
      </c>
      <c r="L48" s="163"/>
      <c r="M48" s="163"/>
      <c r="N48" s="332"/>
      <c r="O48" s="62"/>
      <c r="P48" s="62"/>
      <c r="Q48" s="62"/>
      <c r="T48" s="62"/>
      <c r="U48" s="62"/>
      <c r="V48" s="197"/>
      <c r="Y48" s="62"/>
      <c r="Z48" s="352"/>
      <c r="AA48" s="349"/>
      <c r="AB48" s="141"/>
      <c r="AD48" s="62"/>
      <c r="AE48" s="352"/>
      <c r="AF48" s="356"/>
      <c r="AG48" s="141"/>
    </row>
    <row r="49" spans="1:33" ht="23.1" customHeight="1">
      <c r="A49" s="413" t="s">
        <v>105</v>
      </c>
      <c r="B49" s="516"/>
      <c r="C49" s="190"/>
      <c r="D49" s="492"/>
      <c r="E49" s="190"/>
      <c r="F49" s="190"/>
      <c r="G49" s="190"/>
      <c r="H49" s="190"/>
      <c r="I49" s="190"/>
      <c r="L49" s="163"/>
      <c r="M49" s="163"/>
      <c r="N49" s="332"/>
      <c r="O49" s="62"/>
      <c r="P49" s="62"/>
      <c r="Q49" s="62"/>
      <c r="T49" s="62"/>
      <c r="U49" s="62"/>
      <c r="V49" s="197"/>
      <c r="Y49" s="62"/>
      <c r="Z49" s="352"/>
      <c r="AA49" s="349"/>
      <c r="AB49" s="141"/>
      <c r="AD49" s="62"/>
      <c r="AE49" s="352"/>
      <c r="AF49" s="356"/>
      <c r="AG49" s="141"/>
    </row>
    <row r="50" spans="1:33" ht="23.1" customHeight="1">
      <c r="A50" s="411" t="s">
        <v>385</v>
      </c>
      <c r="B50" s="516"/>
      <c r="C50" s="200">
        <f>SUM(C46:C48)</f>
        <v>-6758</v>
      </c>
      <c r="D50" s="360"/>
      <c r="E50" s="200">
        <f>SUM(E46:E48)</f>
        <v>0</v>
      </c>
      <c r="F50" s="360"/>
      <c r="G50" s="200">
        <f>SUM(G46:G48)</f>
        <v>-6758</v>
      </c>
      <c r="H50" s="360"/>
      <c r="I50" s="200">
        <f>SUM(I46:I48)</f>
        <v>0</v>
      </c>
      <c r="L50" s="163"/>
      <c r="M50" s="163"/>
      <c r="N50" s="332"/>
      <c r="O50" s="62"/>
      <c r="P50" s="62"/>
      <c r="Q50" s="62"/>
      <c r="T50" s="62"/>
      <c r="U50" s="62"/>
      <c r="V50" s="197"/>
      <c r="Y50" s="62"/>
      <c r="Z50" s="352"/>
      <c r="AA50" s="349"/>
      <c r="AB50" s="141"/>
      <c r="AD50" s="62"/>
      <c r="AE50" s="352"/>
      <c r="AF50" s="356"/>
      <c r="AG50" s="141"/>
    </row>
    <row r="51" spans="1:33" ht="22.5" customHeight="1">
      <c r="A51" s="411" t="s">
        <v>220</v>
      </c>
      <c r="B51" s="415"/>
      <c r="C51" s="200">
        <f>C50</f>
        <v>-6758</v>
      </c>
      <c r="D51" s="360"/>
      <c r="E51" s="200">
        <f>E50</f>
        <v>0</v>
      </c>
      <c r="F51" s="360"/>
      <c r="G51" s="200">
        <f>G50</f>
        <v>-6758</v>
      </c>
      <c r="H51" s="360"/>
      <c r="I51" s="200">
        <f>I50</f>
        <v>0</v>
      </c>
      <c r="L51" s="335"/>
      <c r="M51" s="163"/>
      <c r="O51" s="198"/>
      <c r="P51" s="198"/>
      <c r="Q51" s="70"/>
      <c r="T51" s="198"/>
      <c r="U51" s="198"/>
      <c r="V51" s="246"/>
      <c r="Y51" s="198"/>
      <c r="Z51" s="346"/>
      <c r="AA51" s="346"/>
      <c r="AB51" s="141"/>
      <c r="AD51" s="346"/>
      <c r="AE51" s="346"/>
      <c r="AF51" s="346"/>
    </row>
    <row r="52" spans="1:33" ht="22.5" customHeight="1" thickBot="1">
      <c r="A52" s="413" t="s">
        <v>148</v>
      </c>
      <c r="B52" s="12"/>
      <c r="C52" s="330">
        <f>C33+C51</f>
        <v>41494</v>
      </c>
      <c r="D52" s="314"/>
      <c r="E52" s="330">
        <f>E33+E51</f>
        <v>22346</v>
      </c>
      <c r="F52" s="523"/>
      <c r="G52" s="330">
        <f>G33+G51</f>
        <v>17088</v>
      </c>
      <c r="H52" s="76"/>
      <c r="I52" s="330">
        <f>I33+I51</f>
        <v>10324</v>
      </c>
      <c r="K52" s="163"/>
      <c r="L52" s="333"/>
      <c r="O52" s="201"/>
      <c r="P52" s="201"/>
      <c r="Q52" s="201"/>
      <c r="R52" s="330"/>
      <c r="T52" s="201"/>
      <c r="U52" s="201"/>
      <c r="V52" s="201"/>
      <c r="W52" s="330"/>
      <c r="Y52" s="201"/>
      <c r="Z52" s="347"/>
      <c r="AA52" s="347"/>
      <c r="AB52" s="141"/>
      <c r="AD52" s="347"/>
      <c r="AE52" s="347"/>
      <c r="AF52" s="347"/>
      <c r="AG52" s="141"/>
    </row>
    <row r="53" spans="1:33" ht="12" customHeight="1" thickTop="1">
      <c r="A53" s="11"/>
      <c r="B53" s="12"/>
      <c r="C53" s="92"/>
      <c r="D53" s="59"/>
      <c r="E53" s="92"/>
      <c r="F53" s="59"/>
      <c r="G53" s="59"/>
      <c r="H53" s="59"/>
      <c r="I53" s="59"/>
      <c r="O53" s="92"/>
      <c r="P53" s="92"/>
      <c r="T53" s="59"/>
      <c r="U53" s="59"/>
      <c r="Y53" s="92"/>
      <c r="AD53" s="59"/>
    </row>
    <row r="54" spans="1:33" ht="24" customHeight="1">
      <c r="A54" s="413" t="s">
        <v>431</v>
      </c>
      <c r="B54" s="12"/>
      <c r="C54" s="464"/>
      <c r="D54" s="464"/>
      <c r="E54" s="464"/>
      <c r="F54" s="464"/>
      <c r="G54" s="464"/>
      <c r="H54" s="7"/>
      <c r="I54" s="7"/>
      <c r="K54" s="163"/>
      <c r="O54" s="7"/>
      <c r="P54" s="7"/>
      <c r="T54" s="7"/>
      <c r="U54" s="7"/>
      <c r="Y54" s="7"/>
      <c r="AD54" s="7"/>
    </row>
    <row r="55" spans="1:33" ht="24" customHeight="1">
      <c r="A55" s="510" t="s">
        <v>107</v>
      </c>
      <c r="B55" s="12"/>
      <c r="C55" s="36">
        <v>49715</v>
      </c>
      <c r="D55" s="457"/>
      <c r="E55" s="36">
        <v>22350</v>
      </c>
      <c r="F55" s="435"/>
      <c r="G55" s="36">
        <v>23846</v>
      </c>
      <c r="H55" s="197"/>
      <c r="I55" s="36">
        <v>10324</v>
      </c>
      <c r="K55" s="163"/>
      <c r="O55" s="36"/>
      <c r="P55" s="36"/>
      <c r="Q55" s="36"/>
      <c r="T55" s="36"/>
      <c r="U55" s="36"/>
      <c r="V55" s="197"/>
      <c r="Y55" s="36"/>
      <c r="Z55" s="36"/>
      <c r="AA55" s="36"/>
      <c r="AB55" s="141"/>
      <c r="AD55" s="36"/>
      <c r="AE55" s="36"/>
      <c r="AF55" s="36"/>
      <c r="AG55" s="141"/>
    </row>
    <row r="56" spans="1:33" ht="24" customHeight="1">
      <c r="A56" s="510" t="s">
        <v>108</v>
      </c>
      <c r="B56" s="12"/>
      <c r="C56" s="410">
        <v>-1463</v>
      </c>
      <c r="D56" s="457"/>
      <c r="E56" s="159">
        <v>-4</v>
      </c>
      <c r="F56" s="409"/>
      <c r="G56" s="100">
        <v>0</v>
      </c>
      <c r="H56" s="197"/>
      <c r="I56" s="100">
        <v>0</v>
      </c>
      <c r="K56" s="163"/>
      <c r="O56" s="36"/>
      <c r="P56" s="36"/>
      <c r="Q56" s="62"/>
      <c r="T56" s="100"/>
      <c r="U56" s="100"/>
      <c r="V56" s="197"/>
      <c r="Y56" s="100"/>
      <c r="Z56" s="100"/>
      <c r="AA56" s="62"/>
      <c r="AB56" s="141"/>
      <c r="AD56" s="100"/>
      <c r="AE56" s="100"/>
      <c r="AF56" s="100"/>
      <c r="AG56" s="141"/>
    </row>
    <row r="57" spans="1:33" ht="24" customHeight="1" thickBot="1">
      <c r="A57" s="413" t="s">
        <v>99</v>
      </c>
      <c r="B57" s="12"/>
      <c r="C57" s="152">
        <f>C33</f>
        <v>48252</v>
      </c>
      <c r="D57" s="92"/>
      <c r="E57" s="152">
        <f>E33</f>
        <v>22346</v>
      </c>
      <c r="F57" s="92"/>
      <c r="G57" s="152">
        <f>G33</f>
        <v>23846</v>
      </c>
      <c r="H57" s="92"/>
      <c r="I57" s="152">
        <f>I33</f>
        <v>10324</v>
      </c>
      <c r="K57" s="163"/>
      <c r="O57" s="152"/>
      <c r="P57" s="152"/>
      <c r="Q57" s="152"/>
      <c r="T57" s="152"/>
      <c r="U57" s="152"/>
      <c r="V57" s="152"/>
      <c r="Y57" s="152"/>
      <c r="Z57" s="152"/>
      <c r="AA57" s="152"/>
      <c r="AB57" s="141"/>
      <c r="AD57" s="152"/>
      <c r="AE57" s="152"/>
      <c r="AF57" s="152"/>
      <c r="AG57" s="141"/>
    </row>
    <row r="58" spans="1:33" ht="22.5" thickTop="1">
      <c r="A58" s="413"/>
      <c r="B58" s="12"/>
      <c r="C58" s="464"/>
      <c r="D58" s="464"/>
      <c r="E58" s="464"/>
      <c r="F58" s="464"/>
      <c r="G58" s="464"/>
      <c r="H58" s="7"/>
      <c r="I58" s="7"/>
      <c r="K58" s="163"/>
      <c r="O58" s="7"/>
      <c r="P58" s="7"/>
      <c r="T58" s="7"/>
      <c r="U58" s="7"/>
      <c r="Y58" s="7"/>
      <c r="Z58" s="7"/>
      <c r="AA58" s="7"/>
      <c r="AD58" s="7"/>
      <c r="AE58" s="7"/>
    </row>
    <row r="59" spans="1:33" ht="24" customHeight="1">
      <c r="A59" s="11" t="s">
        <v>432</v>
      </c>
      <c r="B59" s="12"/>
      <c r="C59" s="464"/>
      <c r="D59" s="464"/>
      <c r="F59" s="464"/>
      <c r="G59" s="464"/>
      <c r="H59" s="7"/>
      <c r="I59" s="7"/>
      <c r="K59" s="163"/>
      <c r="O59" s="7"/>
      <c r="P59" s="7"/>
      <c r="T59" s="7"/>
      <c r="U59" s="7"/>
      <c r="Y59" s="7"/>
      <c r="Z59" s="7"/>
      <c r="AA59" s="7"/>
      <c r="AD59" s="7"/>
      <c r="AE59" s="7"/>
    </row>
    <row r="60" spans="1:33" ht="24" customHeight="1">
      <c r="A60" s="510" t="s">
        <v>107</v>
      </c>
      <c r="B60" s="12"/>
      <c r="C60" s="435">
        <v>42957</v>
      </c>
      <c r="D60" s="457"/>
      <c r="E60" s="435">
        <v>22350</v>
      </c>
      <c r="F60" s="409"/>
      <c r="G60" s="435">
        <v>17088</v>
      </c>
      <c r="H60" s="190"/>
      <c r="I60" s="435">
        <v>10324</v>
      </c>
      <c r="K60" s="163"/>
      <c r="O60" s="101"/>
      <c r="P60" s="101"/>
      <c r="Q60" s="102"/>
      <c r="T60" s="101"/>
      <c r="U60" s="101"/>
      <c r="V60" s="197"/>
      <c r="Y60" s="101"/>
      <c r="Z60" s="101"/>
      <c r="AA60" s="101"/>
      <c r="AB60" s="141"/>
      <c r="AD60" s="101"/>
      <c r="AE60" s="101"/>
      <c r="AF60" s="101"/>
      <c r="AG60" s="141"/>
    </row>
    <row r="61" spans="1:33" ht="24" customHeight="1">
      <c r="A61" s="510" t="s">
        <v>108</v>
      </c>
      <c r="B61" s="12"/>
      <c r="C61" s="159">
        <v>-1463</v>
      </c>
      <c r="D61" s="457"/>
      <c r="E61" s="101">
        <v>-4</v>
      </c>
      <c r="F61" s="101"/>
      <c r="G61" s="100">
        <v>0</v>
      </c>
      <c r="H61" s="99"/>
      <c r="I61" s="100">
        <v>0</v>
      </c>
      <c r="K61" s="163"/>
      <c r="O61" s="102"/>
      <c r="P61" s="102"/>
      <c r="Q61" s="62"/>
      <c r="T61" s="100"/>
      <c r="U61" s="100"/>
      <c r="V61" s="197"/>
      <c r="Y61" s="102"/>
      <c r="Z61" s="102"/>
      <c r="AA61" s="62"/>
      <c r="AB61" s="141"/>
      <c r="AD61" s="100"/>
      <c r="AE61" s="100"/>
      <c r="AF61" s="100"/>
      <c r="AG61" s="141"/>
    </row>
    <row r="62" spans="1:33" ht="23.1" customHeight="1" thickBot="1">
      <c r="A62" s="413" t="s">
        <v>148</v>
      </c>
      <c r="B62" s="12"/>
      <c r="C62" s="61">
        <f>C52</f>
        <v>41494</v>
      </c>
      <c r="D62" s="59">
        <v>750000</v>
      </c>
      <c r="E62" s="61">
        <f>E52</f>
        <v>22346</v>
      </c>
      <c r="F62" s="59"/>
      <c r="G62" s="61">
        <f>G52</f>
        <v>17088</v>
      </c>
      <c r="H62" s="59"/>
      <c r="I62" s="61">
        <f>I52</f>
        <v>10324</v>
      </c>
      <c r="K62" s="164"/>
      <c r="O62" s="61"/>
      <c r="P62" s="61"/>
      <c r="Q62" s="61"/>
      <c r="T62" s="61"/>
      <c r="U62" s="61"/>
      <c r="V62" s="61"/>
      <c r="Y62" s="61"/>
      <c r="Z62" s="61"/>
      <c r="AA62" s="61"/>
      <c r="AB62" s="141"/>
      <c r="AD62" s="61"/>
      <c r="AE62" s="61"/>
      <c r="AF62" s="61"/>
      <c r="AG62" s="141"/>
    </row>
    <row r="63" spans="1:33" ht="22.5" thickTop="1">
      <c r="A63" s="413"/>
      <c r="B63" s="12"/>
      <c r="C63" s="464"/>
      <c r="D63" s="464"/>
      <c r="E63" s="464"/>
      <c r="F63" s="464"/>
      <c r="G63" s="464"/>
      <c r="H63" s="7"/>
      <c r="I63" s="7"/>
      <c r="O63" s="7"/>
      <c r="P63" s="7"/>
      <c r="T63" s="7"/>
      <c r="U63" s="7"/>
      <c r="Y63" s="7"/>
      <c r="AD63" s="7"/>
    </row>
    <row r="64" spans="1:33" ht="27" customHeight="1" thickBot="1">
      <c r="A64" s="413" t="s">
        <v>109</v>
      </c>
      <c r="B64" s="12"/>
      <c r="C64" s="519">
        <f>C55/2400000</f>
        <v>2.0714583333333335E-2</v>
      </c>
      <c r="D64" s="533"/>
      <c r="E64" s="432">
        <f>E55/2472272</f>
        <v>9.0402674139415072E-3</v>
      </c>
      <c r="F64" s="533"/>
      <c r="G64" s="519">
        <f>G55/2400000</f>
        <v>9.935833333333333E-3</v>
      </c>
      <c r="H64" s="161"/>
      <c r="I64" s="432">
        <f>I55/2472272</f>
        <v>4.1759159186367844E-3</v>
      </c>
      <c r="K64" s="165"/>
      <c r="O64" s="187"/>
      <c r="P64" s="187"/>
      <c r="Q64" s="187"/>
      <c r="T64" s="187"/>
      <c r="U64" s="187"/>
      <c r="Y64" s="187"/>
      <c r="AD64" s="187"/>
    </row>
    <row r="65" spans="1:21" ht="23.25" customHeight="1" thickTop="1">
      <c r="A65" s="11"/>
      <c r="B65" s="12"/>
      <c r="C65" s="464"/>
      <c r="D65" s="464"/>
      <c r="E65" s="464"/>
      <c r="F65" s="464"/>
      <c r="G65" s="464"/>
      <c r="H65" s="7"/>
      <c r="I65" s="7"/>
      <c r="O65" s="7"/>
      <c r="P65" s="7"/>
      <c r="T65" s="7"/>
      <c r="U65" s="7"/>
    </row>
    <row r="66" spans="1:21" ht="23.25" customHeight="1">
      <c r="C66" s="534"/>
      <c r="D66" s="535"/>
      <c r="E66" s="534"/>
      <c r="F66" s="533"/>
      <c r="G66" s="536"/>
      <c r="H66" s="161"/>
      <c r="I66" s="187"/>
      <c r="O66" s="187"/>
      <c r="P66" s="187"/>
      <c r="T66" s="187"/>
      <c r="U66" s="187"/>
    </row>
  </sheetData>
  <mergeCells count="20">
    <mergeCell ref="O4:W4"/>
    <mergeCell ref="Y4:AG4"/>
    <mergeCell ref="Y6:AA6"/>
    <mergeCell ref="AD6:AF6"/>
    <mergeCell ref="C4:E4"/>
    <mergeCell ref="G4:I4"/>
    <mergeCell ref="C5:E5"/>
    <mergeCell ref="G5:I5"/>
    <mergeCell ref="C6:E6"/>
    <mergeCell ref="G6:I6"/>
    <mergeCell ref="O6:Q6"/>
    <mergeCell ref="T6:V6"/>
    <mergeCell ref="C40:E40"/>
    <mergeCell ref="G40:I40"/>
    <mergeCell ref="C42:I42"/>
    <mergeCell ref="C8:I8"/>
    <mergeCell ref="C38:E38"/>
    <mergeCell ref="G38:I38"/>
    <mergeCell ref="C39:E39"/>
    <mergeCell ref="G39:I39"/>
  </mergeCells>
  <pageMargins left="0.8" right="0.6" top="0.48" bottom="0.5" header="0.5" footer="0.5"/>
  <pageSetup paperSize="9" scale="81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  <ignoredErrors>
    <ignoredError sqref="B2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E121"/>
  <sheetViews>
    <sheetView showGridLines="0" view="pageBreakPreview" zoomScale="90" zoomScaleNormal="74" zoomScaleSheetLayoutView="90" workbookViewId="0">
      <selection activeCell="P27" sqref="P27"/>
    </sheetView>
  </sheetViews>
  <sheetFormatPr defaultColWidth="9.140625" defaultRowHeight="23.25" customHeight="1"/>
  <cols>
    <col min="1" max="1" width="51.85546875" customWidth="1"/>
    <col min="2" max="2" width="11.42578125" customWidth="1"/>
    <col min="3" max="3" width="0.85546875" customWidth="1"/>
    <col min="4" max="4" width="16.42578125" customWidth="1"/>
    <col min="5" max="5" width="0.85546875" customWidth="1"/>
    <col min="6" max="6" width="16.42578125" customWidth="1"/>
    <col min="7" max="7" width="0.85546875" customWidth="1"/>
    <col min="8" max="8" width="16.7109375" customWidth="1"/>
    <col min="9" max="9" width="0.85546875" customWidth="1"/>
    <col min="10" max="10" width="20.5703125" customWidth="1"/>
    <col min="11" max="11" width="1" customWidth="1"/>
    <col min="12" max="12" width="16.7109375" customWidth="1"/>
    <col min="13" max="13" width="0.85546875" customWidth="1"/>
    <col min="14" max="14" width="15.28515625" customWidth="1"/>
    <col min="15" max="15" width="1" customWidth="1"/>
    <col min="16" max="16" width="14.7109375" customWidth="1"/>
    <col min="17" max="17" width="1" customWidth="1"/>
    <col min="18" max="18" width="14.7109375" hidden="1" customWidth="1"/>
    <col min="19" max="19" width="1" hidden="1" customWidth="1"/>
    <col min="20" max="20" width="16.140625" hidden="1" customWidth="1"/>
    <col min="21" max="21" width="1" hidden="1" customWidth="1"/>
    <col min="22" max="22" width="14.7109375" hidden="1" customWidth="1"/>
    <col min="23" max="23" width="1" hidden="1" customWidth="1"/>
    <col min="24" max="24" width="18.140625" hidden="1" customWidth="1"/>
    <col min="25" max="25" width="1" hidden="1" customWidth="1"/>
    <col min="26" max="26" width="17.42578125" customWidth="1"/>
    <col min="27" max="27" width="1" customWidth="1"/>
    <col min="28" max="28" width="13" customWidth="1"/>
    <col min="29" max="29" width="1" customWidth="1"/>
    <col min="30" max="30" width="14.140625" customWidth="1"/>
    <col min="31" max="31" width="14.140625" bestFit="1" customWidth="1"/>
    <col min="32" max="32" width="13" bestFit="1" customWidth="1"/>
    <col min="33" max="33" width="13.7109375" customWidth="1"/>
  </cols>
  <sheetData>
    <row r="1" spans="1:239" s="153" customFormat="1" ht="27.6" customHeight="1">
      <c r="A1" s="8" t="s">
        <v>0</v>
      </c>
      <c r="B1" s="325"/>
      <c r="D1" s="325"/>
      <c r="AB1" s="603"/>
      <c r="AC1" s="603"/>
      <c r="AD1" s="603"/>
    </row>
    <row r="2" spans="1:239" s="153" customFormat="1" ht="27.6" customHeight="1">
      <c r="A2" s="325" t="s">
        <v>111</v>
      </c>
      <c r="B2" s="325"/>
      <c r="C2" s="325"/>
      <c r="D2" s="325"/>
      <c r="E2" s="325"/>
      <c r="F2" s="325"/>
      <c r="G2" s="325"/>
      <c r="H2" s="325"/>
      <c r="I2" s="325"/>
      <c r="AB2" s="604"/>
      <c r="AC2" s="604"/>
      <c r="AD2" s="604"/>
    </row>
    <row r="3" spans="1:239" s="14" customFormat="1" ht="23.25" customHeight="1">
      <c r="A3" s="499"/>
      <c r="P3" s="153"/>
      <c r="AE3" s="501"/>
      <c r="AF3" s="501"/>
      <c r="AG3" s="501"/>
      <c r="AH3" s="501"/>
      <c r="AI3" s="501"/>
      <c r="AJ3" s="501"/>
      <c r="AK3" s="501"/>
      <c r="AL3" s="501"/>
      <c r="AM3" s="501"/>
      <c r="AN3" s="501"/>
      <c r="AO3" s="501"/>
      <c r="AP3" s="501"/>
      <c r="AQ3" s="501"/>
      <c r="AR3" s="501"/>
      <c r="AS3" s="501"/>
      <c r="AT3" s="501"/>
      <c r="AU3" s="501"/>
      <c r="AV3" s="501"/>
      <c r="AW3" s="501"/>
      <c r="AX3" s="501"/>
      <c r="AY3" s="501"/>
      <c r="AZ3" s="501"/>
      <c r="BA3" s="501"/>
      <c r="BB3" s="501"/>
      <c r="BC3" s="501"/>
      <c r="BD3" s="501"/>
      <c r="BE3" s="501"/>
      <c r="BF3" s="501"/>
      <c r="BG3" s="501"/>
      <c r="BH3" s="501"/>
      <c r="BI3" s="501"/>
      <c r="BJ3" s="501"/>
      <c r="BK3" s="501"/>
      <c r="BL3" s="501"/>
      <c r="BM3" s="501"/>
      <c r="BN3" s="501"/>
      <c r="BO3" s="501"/>
      <c r="BP3" s="501"/>
      <c r="BQ3" s="501"/>
      <c r="BR3" s="501"/>
      <c r="BS3" s="501"/>
      <c r="BT3" s="501"/>
      <c r="BU3" s="501"/>
      <c r="BV3" s="501"/>
      <c r="BW3" s="501"/>
      <c r="BX3" s="501"/>
      <c r="BY3" s="501"/>
      <c r="BZ3" s="501"/>
      <c r="CA3" s="501"/>
      <c r="CB3" s="501"/>
      <c r="CC3" s="501"/>
      <c r="CD3" s="501"/>
      <c r="CE3" s="501"/>
      <c r="CF3" s="501"/>
      <c r="CG3" s="501"/>
      <c r="CH3" s="501"/>
      <c r="CI3" s="501"/>
      <c r="CJ3" s="501"/>
      <c r="CK3" s="501"/>
      <c r="CL3" s="501"/>
      <c r="CM3" s="501"/>
      <c r="CN3" s="501"/>
      <c r="CO3" s="501"/>
      <c r="CP3" s="501"/>
      <c r="CQ3" s="501"/>
      <c r="CR3" s="501"/>
      <c r="CS3" s="501"/>
      <c r="CT3" s="501"/>
      <c r="CU3" s="501"/>
      <c r="CV3" s="501"/>
      <c r="CW3" s="501"/>
      <c r="CX3" s="501"/>
      <c r="CY3" s="501"/>
      <c r="CZ3" s="501"/>
      <c r="DA3" s="501"/>
      <c r="DB3" s="501"/>
      <c r="DC3" s="501"/>
      <c r="DD3" s="501"/>
      <c r="DE3" s="501"/>
      <c r="DF3" s="501"/>
      <c r="DG3" s="501"/>
      <c r="DH3" s="501"/>
      <c r="DI3" s="501"/>
      <c r="DJ3" s="501"/>
      <c r="DK3" s="501"/>
      <c r="DL3" s="501"/>
      <c r="DM3" s="501"/>
      <c r="DN3" s="501"/>
      <c r="DO3" s="501"/>
      <c r="DP3" s="501"/>
      <c r="DQ3" s="501"/>
      <c r="DR3" s="501"/>
      <c r="DS3" s="501"/>
      <c r="DT3" s="501"/>
      <c r="DU3" s="501"/>
      <c r="DV3" s="501"/>
      <c r="DW3" s="501"/>
      <c r="DX3" s="501"/>
      <c r="DY3" s="501"/>
      <c r="DZ3" s="501"/>
      <c r="EA3" s="501"/>
      <c r="EB3" s="501"/>
      <c r="EC3" s="501"/>
      <c r="ED3" s="501"/>
      <c r="EE3" s="501"/>
      <c r="EF3" s="501"/>
      <c r="EG3" s="501"/>
      <c r="EH3" s="501"/>
      <c r="EI3" s="501"/>
      <c r="EJ3" s="501"/>
      <c r="EK3" s="501"/>
      <c r="EL3" s="501"/>
      <c r="EM3" s="501"/>
      <c r="EN3" s="501"/>
      <c r="EO3" s="501"/>
      <c r="EP3" s="501"/>
      <c r="EQ3" s="501"/>
      <c r="ER3" s="501"/>
      <c r="ES3" s="501"/>
      <c r="ET3" s="501"/>
      <c r="EU3" s="501"/>
      <c r="EV3" s="501"/>
      <c r="EW3" s="501"/>
      <c r="EX3" s="501"/>
      <c r="EY3" s="501"/>
      <c r="EZ3" s="501"/>
      <c r="FA3" s="501"/>
      <c r="FB3" s="501"/>
      <c r="FC3" s="501"/>
      <c r="FD3" s="501"/>
      <c r="FE3" s="501"/>
      <c r="FF3" s="501"/>
      <c r="FG3" s="501"/>
      <c r="FH3" s="501"/>
      <c r="FI3" s="501"/>
      <c r="FJ3" s="501"/>
      <c r="FK3" s="501"/>
      <c r="FL3" s="501"/>
      <c r="FM3" s="501"/>
      <c r="FN3" s="501"/>
      <c r="FO3" s="501"/>
      <c r="FP3" s="501"/>
      <c r="FQ3" s="501"/>
      <c r="FR3" s="501"/>
      <c r="FS3" s="501"/>
      <c r="FT3" s="501"/>
      <c r="FU3" s="501"/>
      <c r="FV3" s="501"/>
      <c r="FW3" s="501"/>
      <c r="FX3" s="501"/>
      <c r="FY3" s="501"/>
      <c r="FZ3" s="501"/>
      <c r="GA3" s="501"/>
      <c r="GB3" s="501"/>
      <c r="GC3" s="501"/>
      <c r="GD3" s="501"/>
      <c r="GE3" s="501"/>
      <c r="GF3" s="501"/>
      <c r="GG3" s="501"/>
      <c r="GH3" s="501"/>
      <c r="GI3" s="501"/>
      <c r="GJ3" s="501"/>
      <c r="GK3" s="501"/>
      <c r="GL3" s="501"/>
      <c r="GM3" s="501"/>
      <c r="GN3" s="501"/>
      <c r="GO3" s="501"/>
      <c r="GP3" s="501"/>
      <c r="GQ3" s="501"/>
      <c r="GR3" s="501"/>
      <c r="GS3" s="501"/>
      <c r="GT3" s="501"/>
      <c r="GU3" s="501"/>
      <c r="GV3" s="501"/>
      <c r="GW3" s="501"/>
      <c r="GX3" s="501"/>
      <c r="GY3" s="501"/>
      <c r="GZ3" s="501"/>
      <c r="HA3" s="501"/>
      <c r="HB3" s="501"/>
      <c r="HC3" s="501"/>
      <c r="HD3" s="501"/>
      <c r="HE3" s="501"/>
      <c r="HF3" s="501"/>
      <c r="HG3" s="501"/>
      <c r="HH3" s="501"/>
      <c r="HI3" s="501"/>
      <c r="HJ3" s="501"/>
      <c r="HK3" s="501"/>
      <c r="HL3" s="501"/>
      <c r="HM3" s="501"/>
      <c r="HN3" s="501"/>
      <c r="HO3" s="501"/>
      <c r="HP3" s="501"/>
      <c r="HQ3" s="501"/>
      <c r="HR3" s="501"/>
      <c r="HS3" s="501"/>
      <c r="HT3" s="501"/>
      <c r="HU3" s="501"/>
      <c r="HV3" s="501"/>
      <c r="HW3" s="501"/>
      <c r="HX3" s="501"/>
      <c r="HY3" s="501"/>
      <c r="HZ3" s="501"/>
      <c r="IA3" s="501"/>
      <c r="IB3" s="501"/>
      <c r="IC3" s="501"/>
      <c r="ID3" s="501"/>
      <c r="IE3" s="501"/>
    </row>
    <row r="4" spans="1:239" s="14" customFormat="1" ht="23.25" customHeight="1">
      <c r="A4" s="499"/>
      <c r="B4" s="499"/>
      <c r="C4" s="499"/>
      <c r="D4" s="597" t="s">
        <v>112</v>
      </c>
      <c r="E4" s="597"/>
      <c r="F4" s="597"/>
      <c r="G4" s="597"/>
      <c r="H4" s="597"/>
      <c r="I4" s="597"/>
      <c r="J4" s="597"/>
      <c r="K4" s="597"/>
      <c r="L4" s="597"/>
      <c r="M4" s="597"/>
      <c r="N4" s="597"/>
      <c r="O4" s="597"/>
      <c r="P4" s="597"/>
      <c r="Q4" s="597"/>
      <c r="R4" s="597"/>
      <c r="S4" s="597"/>
      <c r="T4" s="597"/>
      <c r="U4" s="597"/>
      <c r="V4" s="597"/>
      <c r="W4" s="597"/>
      <c r="X4" s="597"/>
      <c r="Y4" s="597"/>
      <c r="Z4" s="597"/>
      <c r="AA4" s="597"/>
      <c r="AB4" s="597"/>
      <c r="AC4" s="597"/>
      <c r="AD4" s="597"/>
      <c r="AE4" s="501"/>
      <c r="AF4" s="501"/>
      <c r="AG4" s="501"/>
      <c r="AH4" s="501"/>
      <c r="AI4" s="501"/>
      <c r="AJ4" s="501"/>
      <c r="AK4" s="501"/>
      <c r="AL4" s="501"/>
      <c r="AM4" s="501"/>
      <c r="AN4" s="501"/>
      <c r="AO4" s="501"/>
      <c r="AP4" s="501"/>
      <c r="AQ4" s="501"/>
      <c r="AR4" s="501"/>
      <c r="AS4" s="501"/>
      <c r="AT4" s="501"/>
      <c r="AU4" s="501"/>
      <c r="AV4" s="501"/>
      <c r="AW4" s="501"/>
      <c r="AX4" s="501"/>
      <c r="AY4" s="501"/>
      <c r="AZ4" s="501"/>
      <c r="BA4" s="501"/>
      <c r="BB4" s="501"/>
      <c r="BC4" s="501"/>
      <c r="BD4" s="501"/>
      <c r="BE4" s="501"/>
      <c r="BF4" s="501"/>
      <c r="BG4" s="501"/>
      <c r="BH4" s="501"/>
      <c r="BI4" s="501"/>
      <c r="BJ4" s="501"/>
      <c r="BK4" s="501"/>
      <c r="BL4" s="501"/>
      <c r="BM4" s="501"/>
      <c r="BN4" s="501"/>
      <c r="BO4" s="501"/>
      <c r="BP4" s="501"/>
      <c r="BQ4" s="501"/>
      <c r="BR4" s="501"/>
      <c r="BS4" s="501"/>
      <c r="BT4" s="501"/>
      <c r="BU4" s="501"/>
      <c r="BV4" s="501"/>
      <c r="BW4" s="501"/>
      <c r="BX4" s="501"/>
      <c r="BY4" s="501"/>
      <c r="BZ4" s="501"/>
      <c r="CA4" s="501"/>
      <c r="CB4" s="501"/>
      <c r="CC4" s="501"/>
      <c r="CD4" s="501"/>
      <c r="CE4" s="501"/>
      <c r="CF4" s="501"/>
      <c r="CG4" s="501"/>
      <c r="CH4" s="501"/>
      <c r="CI4" s="501"/>
      <c r="CJ4" s="501"/>
      <c r="CK4" s="501"/>
      <c r="CL4" s="501"/>
      <c r="CM4" s="501"/>
      <c r="CN4" s="501"/>
      <c r="CO4" s="501"/>
      <c r="CP4" s="501"/>
      <c r="CQ4" s="501"/>
      <c r="CR4" s="501"/>
      <c r="CS4" s="501"/>
      <c r="CT4" s="501"/>
      <c r="CU4" s="501"/>
      <c r="CV4" s="501"/>
      <c r="CW4" s="501"/>
      <c r="CX4" s="501"/>
      <c r="CY4" s="501"/>
      <c r="CZ4" s="501"/>
      <c r="DA4" s="501"/>
      <c r="DB4" s="501"/>
      <c r="DC4" s="501"/>
      <c r="DD4" s="501"/>
      <c r="DE4" s="501"/>
      <c r="DF4" s="501"/>
      <c r="DG4" s="501"/>
      <c r="DH4" s="501"/>
      <c r="DI4" s="501"/>
      <c r="DJ4" s="501"/>
      <c r="DK4" s="501"/>
      <c r="DL4" s="501"/>
      <c r="DM4" s="501"/>
      <c r="DN4" s="501"/>
      <c r="DO4" s="501"/>
      <c r="DP4" s="501"/>
      <c r="DQ4" s="501"/>
      <c r="DR4" s="501"/>
      <c r="DS4" s="501"/>
      <c r="DT4" s="501"/>
      <c r="DU4" s="501"/>
      <c r="DV4" s="501"/>
      <c r="DW4" s="501"/>
      <c r="DX4" s="501"/>
      <c r="DY4" s="501"/>
      <c r="DZ4" s="501"/>
      <c r="EA4" s="501"/>
      <c r="EB4" s="501"/>
      <c r="EC4" s="501"/>
      <c r="ED4" s="501"/>
      <c r="EE4" s="501"/>
      <c r="EF4" s="501"/>
      <c r="EG4" s="501"/>
      <c r="EH4" s="501"/>
      <c r="EI4" s="501"/>
      <c r="EJ4" s="501"/>
      <c r="EK4" s="501"/>
      <c r="EL4" s="501"/>
      <c r="EM4" s="501"/>
      <c r="EN4" s="501"/>
      <c r="EO4" s="501"/>
      <c r="EP4" s="501"/>
      <c r="EQ4" s="501"/>
      <c r="ER4" s="501"/>
      <c r="ES4" s="501"/>
      <c r="ET4" s="501"/>
      <c r="EU4" s="501"/>
      <c r="EV4" s="501"/>
      <c r="EW4" s="501"/>
      <c r="EX4" s="501"/>
      <c r="EY4" s="501"/>
      <c r="EZ4" s="501"/>
      <c r="FA4" s="501"/>
      <c r="FB4" s="501"/>
      <c r="FC4" s="501"/>
      <c r="FD4" s="501"/>
      <c r="FE4" s="501"/>
      <c r="FF4" s="501"/>
      <c r="FG4" s="501"/>
      <c r="FH4" s="501"/>
      <c r="FI4" s="501"/>
      <c r="FJ4" s="501"/>
      <c r="FK4" s="501"/>
      <c r="FL4" s="501"/>
      <c r="FM4" s="501"/>
      <c r="FN4" s="501"/>
      <c r="FO4" s="501"/>
      <c r="FP4" s="501"/>
      <c r="FQ4" s="501"/>
      <c r="FR4" s="501"/>
      <c r="FS4" s="501"/>
      <c r="FT4" s="501"/>
      <c r="FU4" s="501"/>
      <c r="FV4" s="501"/>
      <c r="FW4" s="501"/>
      <c r="FX4" s="501"/>
      <c r="FY4" s="501"/>
      <c r="FZ4" s="501"/>
      <c r="GA4" s="501"/>
      <c r="GB4" s="501"/>
      <c r="GC4" s="501"/>
      <c r="GD4" s="501"/>
      <c r="GE4" s="501"/>
      <c r="GF4" s="501"/>
      <c r="GG4" s="501"/>
      <c r="GH4" s="501"/>
      <c r="GI4" s="501"/>
      <c r="GJ4" s="501"/>
      <c r="GK4" s="501"/>
      <c r="GL4" s="501"/>
      <c r="GM4" s="501"/>
      <c r="GN4" s="501"/>
      <c r="GO4" s="501"/>
      <c r="GP4" s="501"/>
      <c r="GQ4" s="501"/>
      <c r="GR4" s="501"/>
      <c r="GS4" s="501"/>
      <c r="GT4" s="501"/>
      <c r="GU4" s="501"/>
      <c r="GV4" s="501"/>
      <c r="GW4" s="501"/>
      <c r="GX4" s="501"/>
      <c r="GY4" s="501"/>
      <c r="GZ4" s="501"/>
      <c r="HA4" s="501"/>
      <c r="HB4" s="501"/>
      <c r="HC4" s="501"/>
      <c r="HD4" s="501"/>
      <c r="HE4" s="501"/>
      <c r="HF4" s="501"/>
      <c r="HG4" s="501"/>
      <c r="HH4" s="501"/>
      <c r="HI4" s="501"/>
      <c r="HJ4" s="501"/>
      <c r="HK4" s="501"/>
      <c r="HL4" s="501"/>
      <c r="HM4" s="501"/>
      <c r="HN4" s="501"/>
      <c r="HO4" s="501"/>
      <c r="HP4" s="501"/>
      <c r="HQ4" s="501"/>
      <c r="HR4" s="501"/>
      <c r="HS4" s="501"/>
      <c r="HT4" s="501"/>
      <c r="HU4" s="501"/>
      <c r="HV4" s="501"/>
      <c r="HW4" s="501"/>
      <c r="HX4" s="501"/>
      <c r="HY4" s="501"/>
      <c r="HZ4" s="501"/>
      <c r="IA4" s="501"/>
      <c r="IB4" s="501"/>
      <c r="IC4" s="501"/>
      <c r="ID4" s="501"/>
      <c r="IE4" s="501"/>
    </row>
    <row r="5" spans="1:239" s="14" customFormat="1" ht="23.25" customHeight="1">
      <c r="A5" s="499"/>
      <c r="B5" s="499"/>
      <c r="C5" s="501"/>
      <c r="D5" s="499"/>
      <c r="E5" s="501"/>
      <c r="F5" s="501"/>
      <c r="G5" s="501"/>
      <c r="H5" s="501"/>
      <c r="I5" s="501"/>
      <c r="J5" s="501"/>
      <c r="K5" s="501"/>
      <c r="L5" s="605" t="s">
        <v>149</v>
      </c>
      <c r="M5" s="605"/>
      <c r="N5" s="605"/>
      <c r="O5" s="605"/>
      <c r="P5" s="605"/>
      <c r="Q5"/>
      <c r="R5" s="605" t="s">
        <v>73</v>
      </c>
      <c r="S5" s="605"/>
      <c r="T5" s="605"/>
      <c r="U5" s="605"/>
      <c r="V5" s="605"/>
      <c r="W5" s="605"/>
      <c r="X5" s="605"/>
      <c r="Y5" s="326"/>
      <c r="Z5"/>
      <c r="AA5" s="501"/>
      <c r="AB5" s="501"/>
      <c r="AC5" s="501"/>
      <c r="AD5" s="501"/>
      <c r="AE5" s="501"/>
      <c r="AF5" s="501"/>
      <c r="AG5" s="501"/>
      <c r="AH5" s="501"/>
      <c r="AI5" s="501"/>
      <c r="AJ5" s="501"/>
      <c r="AK5" s="501"/>
      <c r="AL5" s="501"/>
      <c r="AM5" s="501"/>
      <c r="AN5" s="501"/>
      <c r="AO5" s="501"/>
      <c r="AP5" s="501"/>
      <c r="AQ5" s="501"/>
      <c r="AR5" s="501"/>
      <c r="AS5" s="501"/>
      <c r="AT5" s="501"/>
      <c r="AU5" s="501"/>
      <c r="AV5" s="501"/>
      <c r="AW5" s="501"/>
      <c r="AX5" s="501"/>
      <c r="AY5" s="501"/>
      <c r="AZ5" s="501"/>
      <c r="BA5" s="501"/>
      <c r="BB5" s="501"/>
      <c r="BC5" s="501"/>
      <c r="BD5" s="501"/>
      <c r="BE5" s="501"/>
      <c r="BF5" s="501"/>
      <c r="BG5" s="501"/>
      <c r="BH5" s="501"/>
      <c r="BI5" s="501"/>
      <c r="BJ5" s="501"/>
      <c r="BK5" s="501"/>
      <c r="BL5" s="501"/>
      <c r="BM5" s="501"/>
      <c r="BN5" s="501"/>
      <c r="BO5" s="501"/>
      <c r="BP5" s="501"/>
      <c r="BQ5" s="501"/>
      <c r="BR5" s="501"/>
      <c r="BS5" s="501"/>
      <c r="BT5" s="501"/>
      <c r="BU5" s="501"/>
      <c r="BV5" s="501"/>
      <c r="BW5" s="501"/>
      <c r="BX5" s="501"/>
      <c r="BY5" s="501"/>
      <c r="BZ5" s="501"/>
      <c r="CA5" s="501"/>
      <c r="CB5" s="501"/>
      <c r="CC5" s="501"/>
      <c r="CD5" s="501"/>
      <c r="CE5" s="501"/>
      <c r="CF5" s="501"/>
      <c r="CG5" s="501"/>
      <c r="CH5" s="501"/>
      <c r="CI5" s="501"/>
      <c r="CJ5" s="501"/>
      <c r="CK5" s="501"/>
      <c r="CL5" s="501"/>
      <c r="CM5" s="501"/>
      <c r="CN5" s="501"/>
      <c r="CO5" s="501"/>
      <c r="CP5" s="501"/>
      <c r="CQ5" s="501"/>
      <c r="CR5" s="501"/>
      <c r="CS5" s="501"/>
      <c r="CT5" s="501"/>
      <c r="CU5" s="501"/>
      <c r="CV5" s="501"/>
      <c r="CW5" s="501"/>
      <c r="CX5" s="501"/>
      <c r="CY5" s="501"/>
      <c r="CZ5" s="501"/>
      <c r="DA5" s="501"/>
      <c r="DB5" s="501"/>
      <c r="DC5" s="501"/>
      <c r="DD5" s="501"/>
      <c r="DE5" s="501"/>
      <c r="DF5" s="501"/>
      <c r="DG5" s="501"/>
      <c r="DH5" s="501"/>
      <c r="DI5" s="501"/>
      <c r="DJ5" s="501"/>
      <c r="DK5" s="501"/>
      <c r="DL5" s="501"/>
      <c r="DM5" s="501"/>
      <c r="DN5" s="501"/>
      <c r="DO5" s="501"/>
      <c r="DP5" s="501"/>
      <c r="DQ5" s="501"/>
      <c r="DR5" s="501"/>
      <c r="DS5" s="501"/>
      <c r="DT5" s="501"/>
      <c r="DU5" s="501"/>
      <c r="DV5" s="501"/>
      <c r="DW5" s="501"/>
      <c r="DX5" s="501"/>
      <c r="DY5" s="501"/>
      <c r="DZ5" s="501"/>
      <c r="EA5" s="501"/>
      <c r="EB5" s="501"/>
      <c r="EC5" s="501"/>
      <c r="ED5" s="501"/>
      <c r="EE5" s="501"/>
      <c r="EF5" s="501"/>
      <c r="EG5" s="501"/>
      <c r="EH5" s="501"/>
      <c r="EI5" s="501"/>
      <c r="EJ5" s="501"/>
      <c r="EK5" s="501"/>
      <c r="EL5" s="501"/>
      <c r="EM5" s="501"/>
      <c r="EN5" s="501"/>
      <c r="EO5" s="501"/>
      <c r="EP5" s="501"/>
      <c r="EQ5" s="501"/>
      <c r="ER5" s="501"/>
      <c r="ES5" s="501"/>
      <c r="ET5" s="501"/>
      <c r="EU5" s="501"/>
      <c r="EV5" s="501"/>
      <c r="EW5" s="501"/>
      <c r="EX5" s="501"/>
      <c r="EY5" s="501"/>
      <c r="EZ5" s="501"/>
      <c r="FA5" s="501"/>
      <c r="FB5" s="501"/>
      <c r="FC5" s="501"/>
      <c r="FD5" s="501"/>
      <c r="FE5" s="501"/>
      <c r="FF5" s="501"/>
      <c r="FG5" s="501"/>
      <c r="FH5" s="501"/>
      <c r="FI5" s="501"/>
      <c r="FJ5" s="501"/>
      <c r="FK5" s="501"/>
      <c r="FL5" s="501"/>
      <c r="FM5" s="501"/>
      <c r="FN5" s="501"/>
      <c r="FO5" s="501"/>
      <c r="FP5" s="501"/>
      <c r="FQ5" s="501"/>
      <c r="FR5" s="501"/>
      <c r="FS5" s="501"/>
      <c r="FT5" s="501"/>
      <c r="FU5" s="501"/>
      <c r="FV5" s="501"/>
      <c r="FW5" s="501"/>
      <c r="FX5" s="501"/>
      <c r="FY5" s="501"/>
      <c r="FZ5" s="501"/>
      <c r="GA5" s="501"/>
      <c r="GB5" s="501"/>
      <c r="GC5" s="501"/>
      <c r="GD5" s="501"/>
      <c r="GE5" s="501"/>
      <c r="GF5" s="501"/>
      <c r="GG5" s="501"/>
      <c r="GH5" s="501"/>
      <c r="GI5" s="501"/>
      <c r="GJ5" s="501"/>
      <c r="GK5" s="501"/>
      <c r="GL5" s="501"/>
      <c r="GM5" s="501"/>
      <c r="GN5" s="501"/>
      <c r="GO5" s="501"/>
      <c r="GP5" s="501"/>
      <c r="GQ5" s="501"/>
      <c r="GR5" s="501"/>
      <c r="GS5" s="501"/>
      <c r="GT5" s="501"/>
      <c r="GU5" s="501"/>
      <c r="GV5" s="501"/>
      <c r="GW5" s="501"/>
      <c r="GX5" s="501"/>
      <c r="GY5" s="501"/>
      <c r="GZ5" s="501"/>
      <c r="HA5" s="501"/>
      <c r="HB5" s="501"/>
      <c r="HC5" s="501"/>
      <c r="HD5" s="501"/>
      <c r="HE5" s="501"/>
      <c r="HF5" s="501"/>
      <c r="HG5" s="501"/>
      <c r="HH5" s="501"/>
      <c r="HI5" s="501"/>
      <c r="HJ5" s="501"/>
      <c r="HK5" s="501"/>
      <c r="HL5" s="501"/>
      <c r="HM5" s="501"/>
      <c r="HN5" s="501"/>
      <c r="HO5" s="501"/>
      <c r="HP5" s="501"/>
      <c r="HQ5" s="501"/>
      <c r="HR5" s="501"/>
      <c r="HS5" s="501"/>
      <c r="HT5" s="501"/>
      <c r="HU5" s="501"/>
      <c r="HV5" s="501"/>
      <c r="HW5" s="501"/>
      <c r="HX5" s="501"/>
      <c r="HY5" s="501"/>
      <c r="HZ5" s="501"/>
      <c r="IA5" s="501"/>
      <c r="IB5" s="501"/>
      <c r="IC5" s="501"/>
      <c r="ID5" s="501"/>
      <c r="IE5" s="501"/>
    </row>
    <row r="6" spans="1:239" s="14" customFormat="1" ht="23.25" hidden="1" customHeight="1">
      <c r="A6" s="499"/>
      <c r="B6" s="499"/>
      <c r="C6" s="501"/>
      <c r="D6" s="499"/>
      <c r="E6" s="501"/>
      <c r="F6" s="501"/>
      <c r="G6" s="501"/>
      <c r="H6" s="501"/>
      <c r="I6" s="501"/>
      <c r="J6" s="501"/>
      <c r="K6" s="501"/>
      <c r="L6" s="501"/>
      <c r="M6" s="501"/>
      <c r="N6" s="501"/>
      <c r="O6" s="501"/>
      <c r="P6" s="501"/>
      <c r="Q6"/>
      <c r="R6" s="501" t="s">
        <v>405</v>
      </c>
      <c r="S6" s="501"/>
      <c r="T6" s="501"/>
      <c r="U6" s="501"/>
      <c r="V6" s="501"/>
      <c r="W6" s="501"/>
      <c r="X6" s="501"/>
      <c r="Y6" s="501"/>
      <c r="Z6" s="501"/>
      <c r="AA6" s="501"/>
      <c r="AB6" s="501"/>
      <c r="AC6" s="501"/>
      <c r="AD6" s="501"/>
      <c r="AE6" s="501"/>
      <c r="AF6" s="501"/>
      <c r="AG6" s="501"/>
      <c r="AH6" s="501"/>
      <c r="AI6" s="501"/>
      <c r="AJ6" s="501"/>
      <c r="AK6" s="501"/>
      <c r="AL6" s="501"/>
      <c r="AM6" s="501"/>
      <c r="AN6" s="501"/>
      <c r="AO6" s="501"/>
      <c r="AP6" s="501"/>
      <c r="AQ6" s="501"/>
      <c r="AR6" s="501"/>
      <c r="AS6" s="501"/>
      <c r="AT6" s="501"/>
      <c r="AU6" s="501"/>
      <c r="AV6" s="501"/>
      <c r="AW6" s="501"/>
      <c r="AX6" s="501"/>
      <c r="AY6" s="501"/>
      <c r="AZ6" s="501"/>
      <c r="BA6" s="501"/>
      <c r="BB6" s="501"/>
      <c r="BC6" s="501"/>
      <c r="BD6" s="501"/>
      <c r="BE6" s="501"/>
      <c r="BF6" s="501"/>
      <c r="BG6" s="501"/>
      <c r="BH6" s="501"/>
      <c r="BI6" s="501"/>
      <c r="BJ6" s="501"/>
      <c r="BK6" s="501"/>
      <c r="BL6" s="501"/>
      <c r="BM6" s="501"/>
      <c r="BN6" s="501"/>
      <c r="BO6" s="501"/>
      <c r="BP6" s="501"/>
      <c r="BQ6" s="501"/>
      <c r="BR6" s="501"/>
      <c r="BS6" s="501"/>
      <c r="BT6" s="501"/>
      <c r="BU6" s="501"/>
      <c r="BV6" s="501"/>
      <c r="BW6" s="501"/>
      <c r="BX6" s="501"/>
      <c r="BY6" s="501"/>
      <c r="BZ6" s="501"/>
      <c r="CA6" s="501"/>
      <c r="CB6" s="501"/>
      <c r="CC6" s="501"/>
      <c r="CD6" s="501"/>
      <c r="CE6" s="501"/>
      <c r="CF6" s="501"/>
      <c r="CG6" s="501"/>
      <c r="CH6" s="501"/>
      <c r="CI6" s="501"/>
      <c r="CJ6" s="501"/>
      <c r="CK6" s="501"/>
      <c r="CL6" s="501"/>
      <c r="CM6" s="501"/>
      <c r="CN6" s="501"/>
      <c r="CO6" s="501"/>
      <c r="CP6" s="501"/>
      <c r="CQ6" s="501"/>
      <c r="CR6" s="501"/>
      <c r="CS6" s="501"/>
      <c r="CT6" s="501"/>
      <c r="CU6" s="501"/>
      <c r="CV6" s="501"/>
      <c r="CW6" s="501"/>
      <c r="CX6" s="501"/>
      <c r="CY6" s="501"/>
      <c r="CZ6" s="501"/>
      <c r="DA6" s="501"/>
      <c r="DB6" s="501"/>
      <c r="DC6" s="501"/>
      <c r="DD6" s="501"/>
      <c r="DE6" s="501"/>
      <c r="DF6" s="501"/>
      <c r="DG6" s="501"/>
      <c r="DH6" s="501"/>
      <c r="DI6" s="501"/>
      <c r="DJ6" s="501"/>
      <c r="DK6" s="501"/>
      <c r="DL6" s="501"/>
      <c r="DM6" s="501"/>
      <c r="DN6" s="501"/>
      <c r="DO6" s="501"/>
      <c r="DP6" s="501"/>
      <c r="DQ6" s="501"/>
      <c r="DR6" s="501"/>
      <c r="DS6" s="501"/>
      <c r="DT6" s="501"/>
      <c r="DU6" s="501"/>
      <c r="DV6" s="501"/>
      <c r="DW6" s="501"/>
      <c r="DX6" s="501"/>
      <c r="DY6" s="501"/>
      <c r="DZ6" s="501"/>
      <c r="EA6" s="501"/>
      <c r="EB6" s="501"/>
      <c r="EC6" s="501"/>
      <c r="ED6" s="501"/>
      <c r="EE6" s="501"/>
      <c r="EF6" s="501"/>
      <c r="EG6" s="501"/>
      <c r="EH6" s="501"/>
      <c r="EI6" s="501"/>
      <c r="EJ6" s="501"/>
      <c r="EK6" s="501"/>
      <c r="EL6" s="501"/>
      <c r="EM6" s="501"/>
      <c r="EN6" s="501"/>
      <c r="EO6" s="501"/>
      <c r="EP6" s="501"/>
      <c r="EQ6" s="501"/>
      <c r="ER6" s="501"/>
      <c r="ES6" s="501"/>
      <c r="ET6" s="501"/>
      <c r="EU6" s="501"/>
      <c r="EV6" s="501"/>
      <c r="EW6" s="501"/>
      <c r="EX6" s="501"/>
      <c r="EY6" s="501"/>
      <c r="EZ6" s="501"/>
      <c r="FA6" s="501"/>
      <c r="FB6" s="501"/>
      <c r="FC6" s="501"/>
      <c r="FD6" s="501"/>
      <c r="FE6" s="501"/>
      <c r="FF6" s="501"/>
      <c r="FG6" s="501"/>
      <c r="FH6" s="501"/>
      <c r="FI6" s="501"/>
      <c r="FJ6" s="501"/>
      <c r="FK6" s="501"/>
      <c r="FL6" s="501"/>
      <c r="FM6" s="501"/>
      <c r="FN6" s="501"/>
      <c r="FO6" s="501"/>
      <c r="FP6" s="501"/>
      <c r="FQ6" s="501"/>
      <c r="FR6" s="501"/>
      <c r="FS6" s="501"/>
      <c r="FT6" s="501"/>
      <c r="FU6" s="501"/>
      <c r="FV6" s="501"/>
      <c r="FW6" s="501"/>
      <c r="FX6" s="501"/>
      <c r="FY6" s="501"/>
      <c r="FZ6" s="501"/>
      <c r="GA6" s="501"/>
      <c r="GB6" s="501"/>
      <c r="GC6" s="501"/>
      <c r="GD6" s="501"/>
      <c r="GE6" s="501"/>
      <c r="GF6" s="501"/>
      <c r="GG6" s="501"/>
      <c r="GH6" s="501"/>
      <c r="GI6" s="501"/>
      <c r="GJ6" s="501"/>
      <c r="GK6" s="501"/>
      <c r="GL6" s="501"/>
      <c r="GM6" s="501"/>
      <c r="GN6" s="501"/>
      <c r="GO6" s="501"/>
      <c r="GP6" s="501"/>
      <c r="GQ6" s="501"/>
      <c r="GR6" s="501"/>
      <c r="GS6" s="501"/>
      <c r="GT6" s="501"/>
      <c r="GU6" s="501"/>
      <c r="GV6" s="501"/>
      <c r="GW6" s="501"/>
      <c r="GX6" s="501"/>
      <c r="GY6" s="501"/>
      <c r="GZ6" s="501"/>
      <c r="HA6" s="501"/>
      <c r="HB6" s="501"/>
      <c r="HC6" s="501"/>
      <c r="HD6" s="501"/>
      <c r="HE6" s="501"/>
      <c r="HF6" s="501"/>
      <c r="HG6" s="501"/>
      <c r="HH6" s="501"/>
      <c r="HI6" s="501"/>
      <c r="HJ6" s="501"/>
      <c r="HK6" s="501"/>
      <c r="HL6" s="501"/>
      <c r="HM6" s="501"/>
      <c r="HN6" s="501"/>
      <c r="HO6" s="501"/>
      <c r="HP6" s="501"/>
      <c r="HQ6" s="501"/>
      <c r="HR6" s="501"/>
      <c r="HS6" s="501"/>
      <c r="HT6" s="501"/>
      <c r="HU6" s="501"/>
      <c r="HV6" s="501"/>
      <c r="HW6" s="501"/>
      <c r="HX6" s="501"/>
      <c r="HY6" s="501"/>
      <c r="HZ6" s="501"/>
      <c r="IA6" s="501"/>
      <c r="IB6" s="501"/>
      <c r="IC6" s="501"/>
      <c r="ID6" s="501"/>
      <c r="IE6" s="501"/>
    </row>
    <row r="7" spans="1:239" s="14" customFormat="1" ht="23.25" hidden="1" customHeight="1">
      <c r="A7" s="499"/>
      <c r="B7" s="501"/>
      <c r="C7" s="501"/>
      <c r="D7" s="501"/>
      <c r="E7" s="501"/>
      <c r="F7" s="501"/>
      <c r="G7" s="501"/>
      <c r="H7" s="501"/>
      <c r="I7" s="501"/>
      <c r="K7" s="501"/>
      <c r="L7" s="501"/>
      <c r="M7" s="501"/>
      <c r="N7" s="501"/>
      <c r="O7" s="501"/>
      <c r="P7" s="501"/>
      <c r="Q7" s="501"/>
      <c r="R7" s="501" t="s">
        <v>406</v>
      </c>
      <c r="S7" s="501"/>
      <c r="T7" s="501"/>
      <c r="U7" s="501"/>
      <c r="V7" s="501"/>
      <c r="W7" s="501"/>
      <c r="X7" s="501"/>
      <c r="Y7" s="501"/>
      <c r="Z7" s="501"/>
      <c r="AA7" s="501"/>
      <c r="AB7" s="501"/>
      <c r="AC7" s="501"/>
      <c r="AD7" s="501"/>
      <c r="AE7" s="501"/>
      <c r="AF7" s="501"/>
      <c r="AG7" s="501"/>
      <c r="AH7" s="501"/>
      <c r="AI7" s="501"/>
      <c r="AJ7" s="501"/>
      <c r="AK7" s="501"/>
      <c r="AL7" s="501"/>
      <c r="AM7" s="501"/>
      <c r="AN7" s="501"/>
      <c r="AO7" s="501"/>
      <c r="AP7" s="501"/>
      <c r="AQ7" s="501"/>
      <c r="AR7" s="501"/>
      <c r="AS7" s="501"/>
      <c r="AT7" s="501"/>
      <c r="AU7" s="501"/>
      <c r="AV7" s="501"/>
      <c r="AW7" s="501"/>
      <c r="AX7" s="501"/>
      <c r="AY7" s="501"/>
      <c r="AZ7" s="501"/>
      <c r="BA7" s="501"/>
      <c r="BB7" s="501"/>
      <c r="BC7" s="501"/>
      <c r="BD7" s="501"/>
      <c r="BE7" s="501"/>
      <c r="BF7" s="501"/>
      <c r="BG7" s="501"/>
      <c r="BH7" s="501"/>
      <c r="BI7" s="501"/>
      <c r="BJ7" s="501"/>
      <c r="BK7" s="501"/>
      <c r="BL7" s="501"/>
      <c r="BM7" s="501"/>
      <c r="BN7" s="501"/>
      <c r="BO7" s="501"/>
      <c r="BP7" s="501"/>
      <c r="BQ7" s="501"/>
      <c r="BR7" s="501"/>
      <c r="BS7" s="501"/>
      <c r="BT7" s="501"/>
      <c r="BU7" s="501"/>
      <c r="BV7" s="501"/>
      <c r="BW7" s="501"/>
      <c r="BX7" s="501"/>
      <c r="BY7" s="501"/>
      <c r="BZ7" s="501"/>
      <c r="CA7" s="501"/>
      <c r="CB7" s="501"/>
      <c r="CC7" s="501"/>
      <c r="CD7" s="501"/>
      <c r="CE7" s="501"/>
      <c r="CF7" s="501"/>
      <c r="CG7" s="501"/>
      <c r="CH7" s="501"/>
      <c r="CI7" s="501"/>
      <c r="CJ7" s="501"/>
      <c r="CK7" s="501"/>
      <c r="CL7" s="501"/>
      <c r="CM7" s="501"/>
      <c r="CN7" s="501"/>
      <c r="CO7" s="501"/>
      <c r="CP7" s="501"/>
      <c r="CQ7" s="501"/>
      <c r="CR7" s="501"/>
      <c r="CS7" s="501"/>
      <c r="CT7" s="501"/>
      <c r="CU7" s="501"/>
      <c r="CV7" s="501"/>
      <c r="CW7" s="501"/>
      <c r="CX7" s="501"/>
      <c r="CY7" s="501"/>
      <c r="CZ7" s="501"/>
      <c r="DA7" s="501"/>
      <c r="DB7" s="501"/>
      <c r="DC7" s="501"/>
      <c r="DD7" s="501"/>
      <c r="DE7" s="501"/>
      <c r="DF7" s="501"/>
      <c r="DG7" s="501"/>
      <c r="DH7" s="501"/>
      <c r="DI7" s="501"/>
      <c r="DJ7" s="501"/>
      <c r="DK7" s="501"/>
      <c r="DL7" s="501"/>
      <c r="DM7" s="501"/>
      <c r="DN7" s="501"/>
      <c r="DO7" s="501"/>
      <c r="DP7" s="501"/>
      <c r="DQ7" s="501"/>
      <c r="DR7" s="501"/>
      <c r="DS7" s="501"/>
      <c r="DT7" s="501"/>
      <c r="DU7" s="501"/>
      <c r="DV7" s="501"/>
      <c r="DW7" s="501"/>
      <c r="DX7" s="501"/>
      <c r="DY7" s="501"/>
      <c r="DZ7" s="501"/>
      <c r="EA7" s="501"/>
      <c r="EB7" s="501"/>
      <c r="EC7" s="501"/>
      <c r="ED7" s="501"/>
      <c r="EE7" s="501"/>
      <c r="EF7" s="501"/>
      <c r="EG7" s="501"/>
      <c r="EH7" s="501"/>
      <c r="EI7" s="501"/>
      <c r="EJ7" s="501"/>
      <c r="EK7" s="501"/>
      <c r="EL7" s="501"/>
      <c r="EM7" s="501"/>
      <c r="EN7" s="501"/>
      <c r="EO7" s="501"/>
      <c r="EP7" s="501"/>
      <c r="EQ7" s="501"/>
      <c r="ER7" s="501"/>
      <c r="ES7" s="501"/>
      <c r="ET7" s="501"/>
      <c r="EU7" s="501"/>
      <c r="EV7" s="501"/>
      <c r="EW7" s="501"/>
      <c r="EX7" s="501"/>
      <c r="EY7" s="501"/>
      <c r="EZ7" s="501"/>
      <c r="FA7" s="501"/>
      <c r="FB7" s="501"/>
      <c r="FC7" s="501"/>
      <c r="FD7" s="501"/>
      <c r="FE7" s="501"/>
      <c r="FF7" s="501"/>
      <c r="FG7" s="501"/>
      <c r="FH7" s="501"/>
      <c r="FI7" s="501"/>
      <c r="FJ7" s="501"/>
      <c r="FK7" s="501"/>
      <c r="FL7" s="501"/>
      <c r="FM7" s="501"/>
      <c r="FN7" s="501"/>
      <c r="FO7" s="501"/>
      <c r="FP7" s="501"/>
      <c r="FQ7" s="501"/>
      <c r="FR7" s="501"/>
      <c r="FS7" s="501"/>
      <c r="FT7" s="501"/>
      <c r="FU7" s="501"/>
      <c r="FV7" s="501"/>
      <c r="FW7" s="501"/>
      <c r="FX7" s="501"/>
      <c r="FY7" s="501"/>
      <c r="FZ7" s="501"/>
      <c r="GA7" s="501"/>
      <c r="GB7" s="501"/>
      <c r="GC7" s="501"/>
      <c r="GD7" s="501"/>
      <c r="GE7" s="501"/>
      <c r="GF7" s="501"/>
      <c r="GG7" s="501"/>
      <c r="GH7" s="501"/>
      <c r="GI7" s="501"/>
      <c r="GJ7" s="501"/>
      <c r="GK7" s="501"/>
      <c r="GL7" s="501"/>
      <c r="GM7" s="501"/>
      <c r="GN7" s="501"/>
      <c r="GO7" s="501"/>
      <c r="GP7" s="501"/>
      <c r="GQ7" s="501"/>
      <c r="GR7" s="501"/>
      <c r="GS7" s="501"/>
      <c r="GT7" s="501"/>
      <c r="GU7" s="501"/>
      <c r="GV7" s="501"/>
      <c r="GW7" s="501"/>
      <c r="GX7" s="501"/>
      <c r="GY7" s="501"/>
      <c r="GZ7" s="501"/>
      <c r="HA7" s="501"/>
      <c r="HB7" s="501"/>
      <c r="HC7" s="501"/>
      <c r="HD7" s="501"/>
      <c r="HE7" s="501"/>
      <c r="HF7" s="501"/>
      <c r="HG7" s="501"/>
      <c r="HH7" s="501"/>
      <c r="HI7" s="501"/>
      <c r="HJ7" s="501"/>
      <c r="HK7" s="501"/>
      <c r="HL7" s="501"/>
      <c r="HM7" s="501"/>
      <c r="HN7" s="501"/>
      <c r="HO7" s="501"/>
      <c r="HP7" s="501"/>
      <c r="HQ7" s="501"/>
      <c r="HR7" s="501"/>
      <c r="HS7" s="501"/>
      <c r="HT7" s="501"/>
      <c r="HU7" s="501"/>
      <c r="HV7" s="501"/>
      <c r="HW7" s="501"/>
      <c r="HX7" s="501"/>
      <c r="HY7" s="501"/>
      <c r="HZ7" s="501"/>
      <c r="IA7" s="501"/>
      <c r="IB7" s="501"/>
      <c r="IC7" s="501"/>
      <c r="ID7" s="501"/>
      <c r="IE7" s="501"/>
    </row>
    <row r="8" spans="1:239" s="14" customFormat="1" ht="23.25" hidden="1" customHeight="1">
      <c r="A8" s="501"/>
      <c r="B8" s="501"/>
      <c r="C8" s="501"/>
      <c r="D8" s="501"/>
      <c r="E8" s="501"/>
      <c r="F8" s="501"/>
      <c r="G8" s="501"/>
      <c r="H8" s="501"/>
      <c r="I8" s="501"/>
      <c r="J8" s="501"/>
      <c r="K8" s="501"/>
      <c r="L8" s="501"/>
      <c r="M8" s="501"/>
      <c r="N8" s="501"/>
      <c r="O8" s="501"/>
      <c r="P8" s="501"/>
      <c r="Q8" s="501"/>
      <c r="R8" s="501" t="s">
        <v>407</v>
      </c>
      <c r="S8" s="501"/>
      <c r="T8" s="501"/>
      <c r="U8" s="501"/>
      <c r="V8" s="501"/>
      <c r="W8" s="501"/>
      <c r="X8" s="501"/>
      <c r="Y8" s="501"/>
      <c r="Z8" s="501"/>
      <c r="AA8" s="501"/>
      <c r="AB8" s="501"/>
      <c r="AC8" s="501"/>
      <c r="AD8" s="501"/>
      <c r="AE8" s="501"/>
      <c r="AF8" s="501"/>
      <c r="AG8" s="501"/>
      <c r="AH8" s="501"/>
      <c r="AI8" s="501"/>
      <c r="AJ8" s="501"/>
      <c r="AK8" s="501"/>
      <c r="AL8" s="501"/>
      <c r="AM8" s="501"/>
      <c r="AN8" s="501"/>
      <c r="AO8" s="501"/>
      <c r="AP8" s="501"/>
      <c r="AQ8" s="501"/>
      <c r="AR8" s="501"/>
      <c r="AS8" s="501"/>
      <c r="AT8" s="501"/>
      <c r="AU8" s="501"/>
      <c r="AV8" s="501"/>
      <c r="AW8" s="501"/>
      <c r="AX8" s="501"/>
      <c r="AY8" s="501"/>
      <c r="AZ8" s="501"/>
      <c r="BA8" s="501"/>
      <c r="BB8" s="501"/>
      <c r="BC8" s="501"/>
      <c r="BD8" s="501"/>
      <c r="BE8" s="501"/>
      <c r="BF8" s="501"/>
      <c r="BG8" s="501"/>
      <c r="BH8" s="501"/>
      <c r="BI8" s="501"/>
      <c r="BJ8" s="501"/>
      <c r="BK8" s="501"/>
      <c r="BL8" s="501"/>
      <c r="BM8" s="501"/>
      <c r="BN8" s="501"/>
      <c r="BO8" s="501"/>
      <c r="BP8" s="501"/>
      <c r="BQ8" s="501"/>
      <c r="BR8" s="501"/>
      <c r="BS8" s="501"/>
      <c r="BT8" s="501"/>
      <c r="BU8" s="501"/>
      <c r="BV8" s="501"/>
      <c r="BW8" s="501"/>
      <c r="BX8" s="501"/>
      <c r="BY8" s="501"/>
      <c r="BZ8" s="501"/>
      <c r="CA8" s="501"/>
      <c r="CB8" s="501"/>
      <c r="CC8" s="501"/>
      <c r="CD8" s="501"/>
      <c r="CE8" s="501"/>
      <c r="CF8" s="501"/>
      <c r="CG8" s="501"/>
      <c r="CH8" s="501"/>
      <c r="CI8" s="501"/>
      <c r="CJ8" s="501"/>
      <c r="CK8" s="501"/>
      <c r="CL8" s="501"/>
      <c r="CM8" s="501"/>
      <c r="CN8" s="501"/>
      <c r="CO8" s="501"/>
      <c r="CP8" s="501"/>
      <c r="CQ8" s="501"/>
      <c r="CR8" s="501"/>
      <c r="CS8" s="501"/>
      <c r="CT8" s="501"/>
      <c r="CU8" s="501"/>
      <c r="CV8" s="501"/>
      <c r="CW8" s="501"/>
      <c r="CX8" s="501"/>
      <c r="CY8" s="501"/>
      <c r="CZ8" s="501"/>
      <c r="DA8" s="501"/>
      <c r="DB8" s="501"/>
      <c r="DC8" s="501"/>
      <c r="DD8" s="501"/>
      <c r="DE8" s="501"/>
      <c r="DF8" s="501"/>
      <c r="DG8" s="501"/>
      <c r="DH8" s="501"/>
      <c r="DI8" s="501"/>
      <c r="DJ8" s="501"/>
      <c r="DK8" s="501"/>
      <c r="DL8" s="501"/>
      <c r="DM8" s="501"/>
      <c r="DN8" s="501"/>
      <c r="DO8" s="501"/>
      <c r="DP8" s="501"/>
      <c r="DQ8" s="501"/>
      <c r="DR8" s="501"/>
      <c r="DS8" s="501"/>
      <c r="DT8" s="501"/>
      <c r="DU8" s="501"/>
      <c r="DV8" s="501"/>
      <c r="DW8" s="501"/>
      <c r="DX8" s="501"/>
      <c r="DY8" s="501"/>
      <c r="DZ8" s="501"/>
      <c r="EA8" s="501"/>
      <c r="EB8" s="501"/>
      <c r="EC8" s="501"/>
      <c r="ED8" s="501"/>
      <c r="EE8" s="501"/>
      <c r="EF8" s="501"/>
      <c r="EG8" s="501"/>
      <c r="EH8" s="501"/>
      <c r="EI8" s="501"/>
      <c r="EJ8" s="501"/>
      <c r="EK8" s="501"/>
      <c r="EL8" s="501"/>
      <c r="EM8" s="501"/>
      <c r="EN8" s="501"/>
      <c r="EO8" s="501"/>
      <c r="EP8" s="501"/>
      <c r="EQ8" s="501"/>
      <c r="ER8" s="501"/>
      <c r="ES8" s="501"/>
      <c r="ET8" s="501"/>
      <c r="EU8" s="501"/>
      <c r="EV8" s="501"/>
      <c r="EW8" s="501"/>
      <c r="EX8" s="501"/>
      <c r="EY8" s="501"/>
      <c r="EZ8" s="501"/>
      <c r="FA8" s="501"/>
      <c r="FB8" s="501"/>
      <c r="FC8" s="501"/>
      <c r="FD8" s="501"/>
      <c r="FE8" s="501"/>
      <c r="FF8" s="501"/>
      <c r="FG8" s="501"/>
      <c r="FH8" s="501"/>
      <c r="FI8" s="501"/>
      <c r="FJ8" s="501"/>
      <c r="FK8" s="501"/>
      <c r="FL8" s="501"/>
      <c r="FM8" s="501"/>
      <c r="FN8" s="501"/>
      <c r="FO8" s="501"/>
      <c r="FP8" s="501"/>
      <c r="FQ8" s="501"/>
      <c r="FR8" s="501"/>
      <c r="FS8" s="501"/>
      <c r="FT8" s="501"/>
      <c r="FU8" s="501"/>
      <c r="FV8" s="501"/>
      <c r="FW8" s="501"/>
      <c r="FX8" s="501"/>
      <c r="FY8" s="501"/>
      <c r="FZ8" s="501"/>
      <c r="GA8" s="501"/>
      <c r="GB8" s="501"/>
      <c r="GC8" s="501"/>
      <c r="GD8" s="501"/>
      <c r="GE8" s="501"/>
      <c r="GF8" s="501"/>
      <c r="GG8" s="501"/>
      <c r="GH8" s="501"/>
      <c r="GI8" s="501"/>
      <c r="GJ8" s="501"/>
      <c r="GK8" s="501"/>
      <c r="GL8" s="501"/>
      <c r="GM8" s="501"/>
      <c r="GN8" s="501"/>
      <c r="GO8" s="501"/>
      <c r="GP8" s="501"/>
      <c r="GQ8" s="501"/>
      <c r="GR8" s="501"/>
      <c r="GS8" s="501"/>
      <c r="GT8" s="501"/>
      <c r="GU8" s="501"/>
      <c r="GV8" s="501"/>
      <c r="GW8" s="501"/>
      <c r="GX8" s="501"/>
      <c r="GY8" s="501"/>
      <c r="GZ8" s="501"/>
      <c r="HA8" s="501"/>
      <c r="HB8" s="501"/>
      <c r="HC8" s="501"/>
      <c r="HD8" s="501"/>
      <c r="HE8" s="501"/>
      <c r="HF8" s="501"/>
      <c r="HG8" s="501"/>
      <c r="HH8" s="501"/>
      <c r="HI8" s="501"/>
      <c r="HJ8" s="501"/>
      <c r="HK8" s="501"/>
      <c r="HL8" s="501"/>
      <c r="HM8" s="501"/>
      <c r="HN8" s="501"/>
      <c r="HO8" s="501"/>
      <c r="HP8" s="501"/>
      <c r="HQ8" s="501"/>
      <c r="HR8" s="501"/>
      <c r="HS8" s="501"/>
      <c r="HT8" s="501"/>
      <c r="HU8" s="501"/>
      <c r="HV8" s="501"/>
      <c r="HW8" s="501"/>
      <c r="HX8" s="501"/>
      <c r="HY8" s="501"/>
      <c r="HZ8" s="501"/>
      <c r="IA8" s="501"/>
      <c r="IB8" s="501"/>
      <c r="IC8" s="501"/>
      <c r="ID8" s="501"/>
      <c r="IE8" s="501"/>
    </row>
    <row r="9" spans="1:239" s="14" customFormat="1" ht="23.25" hidden="1" customHeight="1">
      <c r="A9" s="501"/>
      <c r="B9" s="501"/>
      <c r="C9" s="501"/>
      <c r="D9" s="501"/>
      <c r="E9" s="501"/>
      <c r="F9" s="501"/>
      <c r="G9" s="501"/>
      <c r="H9" s="504"/>
      <c r="I9" s="501"/>
      <c r="J9" s="501"/>
      <c r="K9" s="501"/>
      <c r="L9" s="501"/>
      <c r="M9" s="501"/>
      <c r="N9" s="501"/>
      <c r="O9" s="501"/>
      <c r="P9" s="501"/>
      <c r="Q9" s="501"/>
      <c r="R9" s="501" t="s">
        <v>408</v>
      </c>
      <c r="S9" s="501"/>
      <c r="T9" s="501" t="s">
        <v>409</v>
      </c>
      <c r="U9" s="501"/>
      <c r="V9" s="501"/>
      <c r="W9" s="501"/>
      <c r="X9" s="501"/>
      <c r="Y9" s="501"/>
      <c r="Z9" s="501"/>
      <c r="AA9" s="501"/>
      <c r="AB9" s="501"/>
      <c r="AC9" s="501"/>
      <c r="AD9" s="501"/>
      <c r="AE9" s="501"/>
      <c r="AF9" s="501"/>
      <c r="AG9" s="501"/>
      <c r="AH9" s="501"/>
      <c r="AI9" s="501"/>
      <c r="AJ9" s="501"/>
      <c r="AK9" s="501"/>
      <c r="AL9" s="501"/>
      <c r="AM9" s="501"/>
      <c r="AN9" s="501"/>
      <c r="AO9" s="501"/>
      <c r="AP9" s="501"/>
      <c r="AQ9" s="501"/>
      <c r="AR9" s="501"/>
      <c r="AS9" s="501"/>
      <c r="AT9" s="501"/>
      <c r="AU9" s="501"/>
      <c r="AV9" s="501"/>
      <c r="AW9" s="501"/>
      <c r="AX9" s="501"/>
      <c r="AY9" s="501"/>
      <c r="AZ9" s="501"/>
      <c r="BA9" s="501"/>
      <c r="BB9" s="501"/>
      <c r="BC9" s="501"/>
      <c r="BD9" s="501"/>
      <c r="BE9" s="501"/>
      <c r="BF9" s="501"/>
      <c r="BG9" s="501"/>
      <c r="BH9" s="501"/>
      <c r="BI9" s="501"/>
      <c r="BJ9" s="501"/>
      <c r="BK9" s="501"/>
      <c r="BL9" s="501"/>
      <c r="BM9" s="501"/>
      <c r="BN9" s="501"/>
      <c r="BO9" s="501"/>
      <c r="BP9" s="501"/>
      <c r="BQ9" s="501"/>
      <c r="BR9" s="501"/>
      <c r="BS9" s="501"/>
      <c r="BT9" s="501"/>
      <c r="BU9" s="501"/>
      <c r="BV9" s="501"/>
      <c r="BW9" s="501"/>
      <c r="BX9" s="501"/>
      <c r="BY9" s="501"/>
      <c r="BZ9" s="501"/>
      <c r="CA9" s="501"/>
      <c r="CB9" s="501"/>
      <c r="CC9" s="501"/>
      <c r="CD9" s="501"/>
      <c r="CE9" s="501"/>
      <c r="CF9" s="501"/>
      <c r="CG9" s="501"/>
      <c r="CH9" s="501"/>
      <c r="CI9" s="501"/>
      <c r="CJ9" s="501"/>
      <c r="CK9" s="501"/>
      <c r="CL9" s="501"/>
      <c r="CM9" s="501"/>
      <c r="CN9" s="501"/>
      <c r="CO9" s="501"/>
      <c r="CP9" s="501"/>
      <c r="CQ9" s="501"/>
      <c r="CR9" s="501"/>
      <c r="CS9" s="501"/>
      <c r="CT9" s="501"/>
      <c r="CU9" s="501"/>
      <c r="CV9" s="501"/>
      <c r="CW9" s="501"/>
      <c r="CX9" s="501"/>
      <c r="CY9" s="501"/>
      <c r="CZ9" s="501"/>
      <c r="DA9" s="501"/>
      <c r="DB9" s="501"/>
      <c r="DC9" s="501"/>
      <c r="DD9" s="501"/>
      <c r="DE9" s="501"/>
      <c r="DF9" s="501"/>
      <c r="DG9" s="501"/>
      <c r="DH9" s="501"/>
      <c r="DI9" s="501"/>
      <c r="DJ9" s="501"/>
      <c r="DK9" s="501"/>
      <c r="DL9" s="501"/>
      <c r="DM9" s="501"/>
      <c r="DN9" s="501"/>
      <c r="DO9" s="501"/>
      <c r="DP9" s="501"/>
      <c r="DQ9" s="501"/>
      <c r="DR9" s="501"/>
      <c r="DS9" s="501"/>
      <c r="DT9" s="501"/>
      <c r="DU9" s="501"/>
      <c r="DV9" s="501"/>
      <c r="DW9" s="501"/>
      <c r="DX9" s="501"/>
      <c r="DY9" s="501"/>
      <c r="DZ9" s="501"/>
      <c r="EA9" s="501"/>
      <c r="EB9" s="501"/>
      <c r="EC9" s="501"/>
      <c r="ED9" s="501"/>
      <c r="EE9" s="501"/>
      <c r="EF9" s="501"/>
      <c r="EG9" s="501"/>
      <c r="EH9" s="501"/>
      <c r="EI9" s="501"/>
      <c r="EJ9" s="501"/>
      <c r="EK9" s="501"/>
      <c r="EL9" s="501"/>
      <c r="EM9" s="501"/>
      <c r="EN9" s="501"/>
      <c r="EO9" s="501"/>
      <c r="EP9" s="501"/>
      <c r="EQ9" s="501"/>
      <c r="ER9" s="501"/>
      <c r="ES9" s="501"/>
      <c r="ET9" s="501"/>
      <c r="EU9" s="501"/>
      <c r="EV9" s="501"/>
      <c r="EW9" s="501"/>
      <c r="EX9" s="501"/>
      <c r="EY9" s="501"/>
      <c r="EZ9" s="501"/>
      <c r="FA9" s="501"/>
      <c r="FB9" s="501"/>
      <c r="FC9" s="501"/>
      <c r="FD9" s="501"/>
      <c r="FE9" s="501"/>
      <c r="FF9" s="501"/>
      <c r="FG9" s="501"/>
      <c r="FH9" s="501"/>
      <c r="FI9" s="501"/>
      <c r="FJ9" s="501"/>
      <c r="FK9" s="501"/>
      <c r="FL9" s="501"/>
      <c r="FM9" s="501"/>
      <c r="FN9" s="501"/>
      <c r="FO9" s="501"/>
      <c r="FP9" s="501"/>
      <c r="FQ9" s="501"/>
      <c r="FR9" s="501"/>
      <c r="FS9" s="501"/>
      <c r="FT9" s="501"/>
      <c r="FU9" s="501"/>
      <c r="FV9" s="501"/>
      <c r="FW9" s="501"/>
      <c r="FX9" s="501"/>
      <c r="FY9" s="501"/>
      <c r="FZ9" s="501"/>
      <c r="GA9" s="501"/>
      <c r="GB9" s="501"/>
      <c r="GC9" s="501"/>
      <c r="GD9" s="501"/>
      <c r="GE9" s="501"/>
      <c r="GF9" s="501"/>
      <c r="GG9" s="501"/>
      <c r="GH9" s="501"/>
      <c r="GI9" s="501"/>
      <c r="GJ9" s="501"/>
      <c r="GK9" s="501"/>
      <c r="GL9" s="501"/>
      <c r="GM9" s="501"/>
      <c r="GN9" s="501"/>
      <c r="GO9" s="501"/>
      <c r="GP9" s="501"/>
      <c r="GQ9" s="501"/>
      <c r="GR9" s="501"/>
      <c r="GS9" s="501"/>
      <c r="GT9" s="501"/>
      <c r="GU9" s="501"/>
      <c r="GV9" s="501"/>
      <c r="GW9" s="501"/>
      <c r="GX9" s="501"/>
      <c r="GY9" s="501"/>
      <c r="GZ9" s="501"/>
      <c r="HA9" s="501"/>
      <c r="HB9" s="501"/>
      <c r="HC9" s="501"/>
      <c r="HD9" s="501"/>
      <c r="HE9" s="501"/>
      <c r="HF9" s="501"/>
      <c r="HG9" s="501"/>
      <c r="HH9" s="501"/>
      <c r="HI9" s="501"/>
      <c r="HJ9" s="501"/>
      <c r="HK9" s="501"/>
      <c r="HL9" s="501"/>
      <c r="HM9" s="501"/>
      <c r="HN9" s="501"/>
      <c r="HO9" s="501"/>
      <c r="HP9" s="501"/>
      <c r="HQ9" s="501"/>
      <c r="HR9" s="501"/>
      <c r="HS9" s="501"/>
      <c r="HT9" s="501"/>
      <c r="HU9" s="501"/>
      <c r="HV9" s="501"/>
      <c r="HW9" s="501"/>
      <c r="HX9" s="501"/>
      <c r="HY9" s="501"/>
      <c r="HZ9" s="501"/>
      <c r="IA9" s="501"/>
      <c r="IB9" s="501"/>
      <c r="IC9" s="501"/>
      <c r="ID9" s="501"/>
      <c r="IE9" s="501"/>
    </row>
    <row r="10" spans="1:239" s="14" customFormat="1" ht="23.25" customHeight="1">
      <c r="A10" s="501"/>
      <c r="B10" s="501"/>
      <c r="C10" s="501"/>
      <c r="D10" s="501"/>
      <c r="E10" s="501"/>
      <c r="F10" s="501"/>
      <c r="G10" s="501"/>
      <c r="H10" s="501"/>
      <c r="I10" s="501"/>
      <c r="J10" s="501"/>
      <c r="K10" s="501"/>
      <c r="L10" s="501"/>
      <c r="M10" s="501"/>
      <c r="N10" s="501"/>
      <c r="O10" s="501"/>
      <c r="P10" s="501"/>
      <c r="Q10" s="501"/>
      <c r="R10" s="501" t="s">
        <v>113</v>
      </c>
      <c r="S10" s="501"/>
      <c r="T10" s="501" t="s">
        <v>114</v>
      </c>
      <c r="U10" s="501"/>
      <c r="V10" s="501" t="s">
        <v>115</v>
      </c>
      <c r="W10" s="501"/>
      <c r="X10" s="501"/>
      <c r="Y10" s="501"/>
      <c r="Z10" s="501"/>
      <c r="AA10" s="501"/>
      <c r="AB10" s="501" t="s">
        <v>116</v>
      </c>
      <c r="AC10" s="501"/>
      <c r="AD10" s="501"/>
      <c r="AE10" s="501"/>
      <c r="AF10" s="501"/>
      <c r="AG10" s="501"/>
      <c r="AH10" s="501"/>
      <c r="AI10" s="501"/>
      <c r="AJ10" s="501"/>
      <c r="AK10" s="501"/>
      <c r="AL10" s="501"/>
      <c r="AM10" s="501"/>
      <c r="AN10" s="501"/>
      <c r="AO10" s="501"/>
      <c r="AP10" s="501"/>
      <c r="AQ10" s="501"/>
      <c r="AR10" s="501"/>
      <c r="AS10" s="501"/>
      <c r="AT10" s="501"/>
      <c r="AU10" s="501"/>
      <c r="AV10" s="501"/>
      <c r="AW10" s="501"/>
      <c r="AX10" s="501"/>
      <c r="AY10" s="501"/>
      <c r="AZ10" s="501"/>
      <c r="BA10" s="501"/>
      <c r="BB10" s="501"/>
      <c r="BC10" s="501"/>
      <c r="BD10" s="501"/>
      <c r="BE10" s="501"/>
      <c r="BF10" s="501"/>
      <c r="BG10" s="501"/>
      <c r="BH10" s="501"/>
      <c r="BI10" s="501"/>
      <c r="BJ10" s="501"/>
      <c r="BK10" s="501"/>
      <c r="BL10" s="501"/>
      <c r="BM10" s="501"/>
      <c r="BN10" s="501"/>
      <c r="BO10" s="501"/>
      <c r="BP10" s="501"/>
      <c r="BQ10" s="501"/>
      <c r="BR10" s="501"/>
      <c r="BS10" s="501"/>
      <c r="BT10" s="501"/>
      <c r="BU10" s="501"/>
      <c r="BV10" s="501"/>
      <c r="BW10" s="501"/>
      <c r="BX10" s="501"/>
      <c r="BY10" s="501"/>
      <c r="BZ10" s="501"/>
      <c r="CA10" s="501"/>
      <c r="CB10" s="501"/>
      <c r="CC10" s="501"/>
      <c r="CD10" s="501"/>
      <c r="CE10" s="501"/>
      <c r="CF10" s="501"/>
      <c r="CG10" s="501"/>
      <c r="CH10" s="501"/>
      <c r="CI10" s="501"/>
      <c r="CJ10" s="501"/>
      <c r="CK10" s="501"/>
      <c r="CL10" s="501"/>
      <c r="CM10" s="501"/>
      <c r="CN10" s="501"/>
      <c r="CO10" s="501"/>
      <c r="CP10" s="501"/>
      <c r="CQ10" s="501"/>
      <c r="CR10" s="501"/>
      <c r="CS10" s="501"/>
      <c r="CT10" s="501"/>
      <c r="CU10" s="501"/>
      <c r="CV10" s="501"/>
      <c r="CW10" s="501"/>
      <c r="CX10" s="501"/>
      <c r="CY10" s="501"/>
      <c r="CZ10" s="501"/>
      <c r="DA10" s="501"/>
      <c r="DB10" s="501"/>
      <c r="DC10" s="501"/>
      <c r="DD10" s="501"/>
      <c r="DE10" s="501"/>
      <c r="DF10" s="501"/>
      <c r="DG10" s="501"/>
      <c r="DH10" s="501"/>
      <c r="DI10" s="501"/>
      <c r="DJ10" s="501"/>
      <c r="DK10" s="501"/>
      <c r="DL10" s="501"/>
      <c r="DM10" s="501"/>
      <c r="DN10" s="501"/>
      <c r="DO10" s="501"/>
      <c r="DP10" s="501"/>
      <c r="DQ10" s="501"/>
      <c r="DR10" s="501"/>
      <c r="DS10" s="501"/>
      <c r="DT10" s="501"/>
      <c r="DU10" s="501"/>
      <c r="DV10" s="501"/>
      <c r="DW10" s="501"/>
      <c r="DX10" s="501"/>
      <c r="DY10" s="501"/>
      <c r="DZ10" s="501"/>
      <c r="EA10" s="501"/>
      <c r="EB10" s="501"/>
      <c r="EC10" s="501"/>
      <c r="ED10" s="501"/>
      <c r="EE10" s="501"/>
      <c r="EF10" s="501"/>
      <c r="EG10" s="501"/>
      <c r="EH10" s="501"/>
      <c r="EI10" s="501"/>
      <c r="EJ10" s="501"/>
      <c r="EK10" s="501"/>
      <c r="EL10" s="501"/>
      <c r="EM10" s="501"/>
      <c r="EN10" s="501"/>
      <c r="EO10" s="501"/>
      <c r="EP10" s="501"/>
      <c r="EQ10" s="501"/>
      <c r="ER10" s="501"/>
      <c r="ES10" s="501"/>
      <c r="ET10" s="501"/>
      <c r="EU10" s="501"/>
      <c r="EV10" s="501"/>
      <c r="EW10" s="501"/>
      <c r="EX10" s="501"/>
      <c r="EY10" s="501"/>
      <c r="EZ10" s="501"/>
      <c r="FA10" s="501"/>
      <c r="FB10" s="501"/>
      <c r="FC10" s="501"/>
      <c r="FD10" s="501"/>
      <c r="FE10" s="501"/>
      <c r="FF10" s="501"/>
      <c r="FG10" s="501"/>
      <c r="FH10" s="501"/>
      <c r="FI10" s="501"/>
      <c r="FJ10" s="501"/>
      <c r="FK10" s="501"/>
      <c r="FL10" s="501"/>
      <c r="FM10" s="501"/>
      <c r="FN10" s="501"/>
      <c r="FO10" s="501"/>
      <c r="FP10" s="501"/>
      <c r="FQ10" s="501"/>
      <c r="FR10" s="501"/>
      <c r="FS10" s="501"/>
      <c r="FT10" s="501"/>
      <c r="FU10" s="501"/>
      <c r="FV10" s="501"/>
      <c r="FW10" s="501"/>
      <c r="FX10" s="501"/>
      <c r="FY10" s="501"/>
      <c r="FZ10" s="501"/>
      <c r="GA10" s="501"/>
      <c r="GB10" s="501"/>
      <c r="GC10" s="501"/>
      <c r="GD10" s="501"/>
      <c r="GE10" s="501"/>
      <c r="GF10" s="501"/>
      <c r="GG10" s="501"/>
      <c r="GH10" s="501"/>
      <c r="GI10" s="501"/>
      <c r="GJ10" s="501"/>
      <c r="GK10" s="501"/>
      <c r="GL10" s="501"/>
      <c r="GM10" s="501"/>
      <c r="GN10" s="501"/>
      <c r="GO10" s="501"/>
      <c r="GP10" s="501"/>
      <c r="GQ10" s="501"/>
      <c r="GR10" s="501"/>
      <c r="GS10" s="501"/>
      <c r="GT10" s="501"/>
      <c r="GU10" s="501"/>
      <c r="GV10" s="501"/>
      <c r="GW10" s="501"/>
      <c r="GX10" s="501"/>
      <c r="GY10" s="501"/>
      <c r="GZ10" s="501"/>
      <c r="HA10" s="501"/>
      <c r="HB10" s="501"/>
      <c r="HC10" s="501"/>
      <c r="HD10" s="501"/>
      <c r="HE10" s="501"/>
      <c r="HF10" s="501"/>
      <c r="HG10" s="501"/>
      <c r="HH10" s="501"/>
      <c r="HI10" s="501"/>
      <c r="HJ10" s="501"/>
      <c r="HK10" s="501"/>
      <c r="HL10" s="501"/>
      <c r="HM10" s="501"/>
      <c r="HN10" s="501"/>
      <c r="HO10" s="501"/>
      <c r="HP10" s="501"/>
      <c r="HQ10" s="501"/>
      <c r="HR10" s="501"/>
      <c r="HS10" s="501"/>
      <c r="HT10" s="501"/>
      <c r="HU10" s="501"/>
      <c r="HV10" s="501"/>
      <c r="HW10" s="501"/>
      <c r="HX10" s="501"/>
      <c r="HY10" s="501"/>
      <c r="HZ10" s="501"/>
      <c r="IA10" s="501"/>
      <c r="IB10" s="501"/>
      <c r="IC10" s="501"/>
      <c r="ID10" s="501"/>
      <c r="IE10" s="501"/>
    </row>
    <row r="11" spans="1:239" s="14" customFormat="1" ht="23.25" customHeight="1">
      <c r="A11" s="501"/>
      <c r="B11" s="501"/>
      <c r="C11" s="501"/>
      <c r="D11" s="501" t="s">
        <v>62</v>
      </c>
      <c r="E11" s="501"/>
      <c r="F11" s="501"/>
      <c r="G11" s="501"/>
      <c r="H11" s="501"/>
      <c r="I11" s="501"/>
      <c r="J11" s="501" t="s">
        <v>117</v>
      </c>
      <c r="K11" s="501"/>
      <c r="L11" s="501"/>
      <c r="M11" s="501"/>
      <c r="N11" s="501"/>
      <c r="O11" s="501"/>
      <c r="P11" s="501"/>
      <c r="Q11" s="501"/>
      <c r="R11" s="501" t="s">
        <v>118</v>
      </c>
      <c r="S11" s="501"/>
      <c r="T11" s="501" t="s">
        <v>119</v>
      </c>
      <c r="U11" s="501"/>
      <c r="V11" s="501" t="s">
        <v>120</v>
      </c>
      <c r="W11" s="501"/>
      <c r="X11" s="501" t="s">
        <v>121</v>
      </c>
      <c r="Y11" s="501"/>
      <c r="Z11" s="501"/>
      <c r="AA11" s="501"/>
      <c r="AB11" s="501" t="s">
        <v>122</v>
      </c>
      <c r="AC11" s="501"/>
      <c r="AD11" s="501"/>
      <c r="AE11" s="501"/>
      <c r="AF11" s="501"/>
      <c r="AG11" s="501"/>
      <c r="AH11" s="501"/>
      <c r="AI11" s="501"/>
      <c r="AJ11" s="501"/>
      <c r="AK11" s="501"/>
      <c r="AL11" s="501"/>
      <c r="AM11" s="501"/>
      <c r="AN11" s="501"/>
      <c r="AO11" s="501"/>
      <c r="AP11" s="501"/>
      <c r="AQ11" s="501"/>
      <c r="AR11" s="501"/>
      <c r="AS11" s="501"/>
      <c r="AT11" s="501"/>
      <c r="AU11" s="501"/>
      <c r="AV11" s="501"/>
      <c r="AW11" s="501"/>
      <c r="AX11" s="501"/>
      <c r="AY11" s="501"/>
      <c r="AZ11" s="501"/>
      <c r="BA11" s="501"/>
      <c r="BB11" s="501"/>
      <c r="BC11" s="501"/>
      <c r="BD11" s="501"/>
      <c r="BE11" s="501"/>
      <c r="BF11" s="501"/>
      <c r="BG11" s="501"/>
      <c r="BH11" s="501"/>
      <c r="BI11" s="501"/>
      <c r="BJ11" s="501"/>
      <c r="BK11" s="501"/>
      <c r="BL11" s="501"/>
      <c r="BM11" s="501"/>
      <c r="BN11" s="501"/>
      <c r="BO11" s="501"/>
      <c r="BP11" s="501"/>
      <c r="BQ11" s="501"/>
      <c r="BR11" s="501"/>
      <c r="BS11" s="501"/>
      <c r="BT11" s="501"/>
      <c r="BU11" s="501"/>
      <c r="BV11" s="501"/>
      <c r="BW11" s="501"/>
      <c r="BX11" s="501"/>
      <c r="BY11" s="501"/>
      <c r="BZ11" s="501"/>
      <c r="CA11" s="501"/>
      <c r="CB11" s="501"/>
      <c r="CC11" s="501"/>
      <c r="CD11" s="501"/>
      <c r="CE11" s="501"/>
      <c r="CF11" s="501"/>
      <c r="CG11" s="501"/>
      <c r="CH11" s="501"/>
      <c r="CI11" s="501"/>
      <c r="CJ11" s="501"/>
      <c r="CK11" s="501"/>
      <c r="CL11" s="501"/>
      <c r="CM11" s="501"/>
      <c r="CN11" s="501"/>
      <c r="CO11" s="501"/>
      <c r="CP11" s="501"/>
      <c r="CQ11" s="501"/>
      <c r="CR11" s="501"/>
      <c r="CS11" s="501"/>
      <c r="CT11" s="501"/>
      <c r="CU11" s="501"/>
      <c r="CV11" s="501"/>
      <c r="CW11" s="501"/>
      <c r="CX11" s="501"/>
      <c r="CY11" s="501"/>
      <c r="CZ11" s="501"/>
      <c r="DA11" s="501"/>
      <c r="DB11" s="501"/>
      <c r="DC11" s="501"/>
      <c r="DD11" s="501"/>
      <c r="DE11" s="501"/>
      <c r="DF11" s="501"/>
      <c r="DG11" s="501"/>
      <c r="DH11" s="501"/>
      <c r="DI11" s="501"/>
      <c r="DJ11" s="501"/>
      <c r="DK11" s="501"/>
      <c r="DL11" s="501"/>
      <c r="DM11" s="501"/>
      <c r="DN11" s="501"/>
      <c r="DO11" s="501"/>
      <c r="DP11" s="501"/>
      <c r="DQ11" s="501"/>
      <c r="DR11" s="501"/>
      <c r="DS11" s="501"/>
      <c r="DT11" s="501"/>
      <c r="DU11" s="501"/>
      <c r="DV11" s="501"/>
      <c r="DW11" s="501"/>
      <c r="DX11" s="501"/>
      <c r="DY11" s="501"/>
      <c r="DZ11" s="501"/>
      <c r="EA11" s="501"/>
      <c r="EB11" s="501"/>
      <c r="EC11" s="501"/>
      <c r="ED11" s="501"/>
      <c r="EE11" s="501"/>
      <c r="EF11" s="501"/>
      <c r="EG11" s="501"/>
      <c r="EH11" s="501"/>
      <c r="EI11" s="501"/>
      <c r="EJ11" s="501"/>
      <c r="EK11" s="501"/>
      <c r="EL11" s="501"/>
      <c r="EM11" s="501"/>
      <c r="EN11" s="501"/>
      <c r="EO11" s="501"/>
      <c r="EP11" s="501"/>
      <c r="EQ11" s="501"/>
      <c r="ER11" s="501"/>
      <c r="ES11" s="501"/>
      <c r="ET11" s="501"/>
      <c r="EU11" s="501"/>
      <c r="EV11" s="501"/>
      <c r="EW11" s="501"/>
      <c r="EX11" s="501"/>
      <c r="EY11" s="501"/>
      <c r="EZ11" s="501"/>
      <c r="FA11" s="501"/>
      <c r="FB11" s="501"/>
      <c r="FC11" s="501"/>
      <c r="FD11" s="501"/>
      <c r="FE11" s="501"/>
      <c r="FF11" s="501"/>
      <c r="FG11" s="501"/>
      <c r="FH11" s="501"/>
      <c r="FI11" s="501"/>
      <c r="FJ11" s="501"/>
      <c r="FK11" s="501"/>
      <c r="FL11" s="501"/>
      <c r="FM11" s="501"/>
      <c r="FN11" s="501"/>
      <c r="FO11" s="501"/>
      <c r="FP11" s="501"/>
      <c r="FQ11" s="501"/>
      <c r="FR11" s="501"/>
      <c r="FS11" s="501"/>
      <c r="FT11" s="501"/>
      <c r="FU11" s="501"/>
      <c r="FV11" s="501"/>
      <c r="FW11" s="501"/>
      <c r="FX11" s="501"/>
      <c r="FY11" s="501"/>
      <c r="FZ11" s="501"/>
      <c r="GA11" s="501"/>
      <c r="GB11" s="501"/>
      <c r="GC11" s="501"/>
      <c r="GD11" s="501"/>
      <c r="GE11" s="501"/>
      <c r="GF11" s="501"/>
      <c r="GG11" s="501"/>
      <c r="GH11" s="501"/>
      <c r="GI11" s="501"/>
      <c r="GJ11" s="501"/>
      <c r="GK11" s="501"/>
      <c r="GL11" s="501"/>
      <c r="GM11" s="501"/>
      <c r="GN11" s="501"/>
      <c r="GO11" s="501"/>
      <c r="GP11" s="501"/>
      <c r="GQ11" s="501"/>
      <c r="GR11" s="501"/>
      <c r="GS11" s="501"/>
      <c r="GT11" s="501"/>
      <c r="GU11" s="501"/>
      <c r="GV11" s="501"/>
      <c r="GW11" s="501"/>
      <c r="GX11" s="501"/>
      <c r="GY11" s="501"/>
      <c r="GZ11" s="501"/>
      <c r="HA11" s="501"/>
      <c r="HB11" s="501"/>
      <c r="HC11" s="501"/>
      <c r="HD11" s="501"/>
      <c r="HE11" s="501"/>
      <c r="HF11" s="501"/>
      <c r="HG11" s="501"/>
      <c r="HH11" s="501"/>
      <c r="HI11" s="501"/>
      <c r="HJ11" s="501"/>
      <c r="HK11" s="501"/>
      <c r="HL11" s="501"/>
      <c r="HM11" s="501"/>
      <c r="HN11" s="501"/>
      <c r="HO11" s="501"/>
      <c r="HP11" s="501"/>
      <c r="HQ11" s="501"/>
      <c r="HR11" s="501"/>
      <c r="HS11" s="501"/>
      <c r="HT11" s="501"/>
      <c r="HU11" s="501"/>
      <c r="HV11" s="501"/>
      <c r="HW11" s="501"/>
      <c r="HX11" s="501"/>
      <c r="HY11" s="501"/>
      <c r="HZ11" s="501"/>
      <c r="IA11" s="501"/>
      <c r="IB11" s="501"/>
      <c r="IC11" s="501"/>
      <c r="ID11" s="501"/>
      <c r="IE11" s="501"/>
    </row>
    <row r="12" spans="1:239" s="14" customFormat="1" ht="23.25" customHeight="1">
      <c r="A12" s="501"/>
      <c r="B12" s="501"/>
      <c r="C12" s="501"/>
      <c r="D12" s="501" t="s">
        <v>123</v>
      </c>
      <c r="E12" s="501"/>
      <c r="F12" s="501"/>
      <c r="G12" s="501"/>
      <c r="H12" s="501" t="s">
        <v>124</v>
      </c>
      <c r="I12" s="501"/>
      <c r="J12" s="501" t="s">
        <v>125</v>
      </c>
      <c r="K12" s="501"/>
      <c r="L12" s="501" t="s">
        <v>126</v>
      </c>
      <c r="M12" s="501"/>
      <c r="N12" s="501" t="s">
        <v>150</v>
      </c>
      <c r="O12" s="501"/>
      <c r="P12" s="501"/>
      <c r="Q12" s="501"/>
      <c r="R12" s="501" t="s">
        <v>128</v>
      </c>
      <c r="S12" s="501"/>
      <c r="T12" s="501" t="s">
        <v>129</v>
      </c>
      <c r="U12" s="501"/>
      <c r="V12" s="501" t="s">
        <v>130</v>
      </c>
      <c r="W12" s="501"/>
      <c r="X12" s="501" t="s">
        <v>131</v>
      </c>
      <c r="Y12" s="501"/>
      <c r="Z12" s="501" t="s">
        <v>133</v>
      </c>
      <c r="AA12" s="501"/>
      <c r="AB12" s="501" t="s">
        <v>132</v>
      </c>
      <c r="AC12" s="501"/>
      <c r="AD12" s="501" t="s">
        <v>133</v>
      </c>
      <c r="AE12" s="327"/>
      <c r="AF12" s="501"/>
      <c r="AG12" s="501"/>
      <c r="AH12" s="501"/>
      <c r="AI12" s="501"/>
      <c r="AJ12" s="501"/>
      <c r="AK12" s="501"/>
      <c r="AL12" s="501"/>
      <c r="AM12" s="501"/>
      <c r="AN12" s="501"/>
      <c r="AO12" s="501"/>
      <c r="AP12" s="501"/>
      <c r="AQ12" s="501"/>
      <c r="AR12" s="501"/>
      <c r="AS12" s="501"/>
      <c r="AT12" s="501"/>
      <c r="AU12" s="501"/>
      <c r="AV12" s="501"/>
      <c r="AW12" s="501"/>
      <c r="AX12" s="501"/>
      <c r="AY12" s="501"/>
      <c r="AZ12" s="501"/>
      <c r="BA12" s="501"/>
      <c r="BB12" s="501"/>
      <c r="BC12" s="501"/>
      <c r="BD12" s="501"/>
      <c r="BE12" s="501"/>
      <c r="BF12" s="501"/>
      <c r="BG12" s="501"/>
      <c r="BH12" s="501"/>
      <c r="BI12" s="501"/>
      <c r="BJ12" s="501"/>
      <c r="BK12" s="501"/>
      <c r="BL12" s="501"/>
      <c r="BM12" s="501"/>
      <c r="BN12" s="501"/>
      <c r="BO12" s="501"/>
      <c r="BP12" s="501"/>
      <c r="BQ12" s="501"/>
      <c r="BR12" s="501"/>
      <c r="BS12" s="501"/>
      <c r="BT12" s="501"/>
      <c r="BU12" s="501"/>
      <c r="BV12" s="501"/>
      <c r="BW12" s="501"/>
      <c r="BX12" s="501"/>
      <c r="BY12" s="501"/>
      <c r="BZ12" s="501"/>
      <c r="CA12" s="501"/>
      <c r="CB12" s="501"/>
      <c r="CC12" s="501"/>
      <c r="CD12" s="501"/>
      <c r="CE12" s="501"/>
      <c r="CF12" s="501"/>
      <c r="CG12" s="501"/>
      <c r="CH12" s="501"/>
      <c r="CI12" s="501"/>
      <c r="CJ12" s="501"/>
      <c r="CK12" s="501"/>
      <c r="CL12" s="501"/>
      <c r="CM12" s="501"/>
      <c r="CN12" s="501"/>
      <c r="CO12" s="501"/>
      <c r="CP12" s="501"/>
      <c r="CQ12" s="501"/>
      <c r="CR12" s="501"/>
      <c r="CS12" s="501"/>
      <c r="CT12" s="501"/>
      <c r="CU12" s="501"/>
      <c r="CV12" s="501"/>
      <c r="CW12" s="501"/>
      <c r="CX12" s="501"/>
      <c r="CY12" s="501"/>
      <c r="CZ12" s="501"/>
      <c r="DA12" s="501"/>
      <c r="DB12" s="501"/>
      <c r="DC12" s="501"/>
      <c r="DD12" s="501"/>
      <c r="DE12" s="501"/>
      <c r="DF12" s="501"/>
      <c r="DG12" s="501"/>
      <c r="DH12" s="501"/>
      <c r="DI12" s="501"/>
      <c r="DJ12" s="501"/>
      <c r="DK12" s="501"/>
      <c r="DL12" s="501"/>
      <c r="DM12" s="501"/>
      <c r="DN12" s="501"/>
      <c r="DO12" s="501"/>
      <c r="DP12" s="501"/>
      <c r="DQ12" s="501"/>
      <c r="DR12" s="501"/>
      <c r="DS12" s="501"/>
      <c r="DT12" s="501"/>
      <c r="DU12" s="501"/>
      <c r="DV12" s="501"/>
      <c r="DW12" s="501"/>
      <c r="DX12" s="501"/>
      <c r="DY12" s="501"/>
      <c r="DZ12" s="501"/>
      <c r="EA12" s="501"/>
      <c r="EB12" s="501"/>
      <c r="EC12" s="501"/>
      <c r="ED12" s="501"/>
      <c r="EE12" s="501"/>
      <c r="EF12" s="501"/>
      <c r="EG12" s="501"/>
      <c r="EH12" s="501"/>
      <c r="EI12" s="501"/>
      <c r="EJ12" s="501"/>
      <c r="EK12" s="501"/>
      <c r="EL12" s="501"/>
      <c r="EM12" s="501"/>
      <c r="EN12" s="501"/>
      <c r="EO12" s="501"/>
      <c r="EP12" s="501"/>
      <c r="EQ12" s="501"/>
      <c r="ER12" s="501"/>
      <c r="ES12" s="501"/>
      <c r="ET12" s="501"/>
      <c r="EU12" s="501"/>
      <c r="EV12" s="501"/>
      <c r="EW12" s="501"/>
      <c r="EX12" s="501"/>
      <c r="EY12" s="501"/>
      <c r="EZ12" s="501"/>
      <c r="FA12" s="501"/>
      <c r="FB12" s="501"/>
      <c r="FC12" s="501"/>
      <c r="FD12" s="501"/>
      <c r="FE12" s="501"/>
      <c r="FF12" s="501"/>
      <c r="FG12" s="501"/>
      <c r="FH12" s="501"/>
      <c r="FI12" s="501"/>
      <c r="FJ12" s="501"/>
      <c r="FK12" s="501"/>
      <c r="FL12" s="501"/>
      <c r="FM12" s="501"/>
      <c r="FN12" s="501"/>
      <c r="FO12" s="501"/>
      <c r="FP12" s="501"/>
      <c r="FQ12" s="501"/>
      <c r="FR12" s="501"/>
      <c r="FS12" s="501"/>
      <c r="FT12" s="501"/>
      <c r="FU12" s="501"/>
      <c r="FV12" s="501"/>
      <c r="FW12" s="501"/>
      <c r="FX12" s="501"/>
      <c r="FY12" s="501"/>
      <c r="FZ12" s="501"/>
      <c r="GA12" s="501"/>
      <c r="GB12" s="501"/>
      <c r="GC12" s="501"/>
      <c r="GD12" s="501"/>
      <c r="GE12" s="501"/>
      <c r="GF12" s="501"/>
      <c r="GG12" s="501"/>
      <c r="GH12" s="501"/>
      <c r="GI12" s="501"/>
      <c r="GJ12" s="501"/>
      <c r="GK12" s="501"/>
      <c r="GL12" s="501"/>
      <c r="GM12" s="501"/>
      <c r="GN12" s="501"/>
      <c r="GO12" s="501"/>
      <c r="GP12" s="501"/>
      <c r="GQ12" s="501"/>
      <c r="GR12" s="501"/>
      <c r="GS12" s="501"/>
      <c r="GT12" s="501"/>
      <c r="GU12" s="501"/>
      <c r="GV12" s="501"/>
      <c r="GW12" s="501"/>
      <c r="GX12" s="501"/>
      <c r="GY12" s="501"/>
      <c r="GZ12" s="501"/>
      <c r="HA12" s="501"/>
      <c r="HB12" s="501"/>
      <c r="HC12" s="501"/>
      <c r="HD12" s="501"/>
      <c r="HE12" s="501"/>
      <c r="HF12" s="501"/>
      <c r="HG12" s="501"/>
      <c r="HH12" s="501"/>
      <c r="HI12" s="501"/>
      <c r="HJ12" s="501"/>
      <c r="HK12" s="501"/>
      <c r="HL12" s="501"/>
      <c r="HM12" s="501"/>
      <c r="HN12" s="501"/>
      <c r="HO12" s="501"/>
      <c r="HP12" s="501"/>
      <c r="HQ12" s="501"/>
      <c r="HR12" s="501"/>
      <c r="HS12" s="501"/>
      <c r="HT12" s="501"/>
      <c r="HU12" s="501"/>
      <c r="HV12" s="501"/>
      <c r="HW12" s="501"/>
      <c r="HX12" s="501"/>
      <c r="HY12" s="501"/>
      <c r="HZ12" s="501"/>
      <c r="IA12" s="501"/>
      <c r="IB12" s="501"/>
      <c r="IC12" s="501"/>
      <c r="ID12" s="501"/>
      <c r="IE12" s="501"/>
    </row>
    <row r="13" spans="1:239" s="14" customFormat="1" ht="23.25" customHeight="1">
      <c r="A13" s="501"/>
      <c r="B13" s="12" t="s">
        <v>7</v>
      </c>
      <c r="C13" s="501"/>
      <c r="D13" s="501" t="s">
        <v>134</v>
      </c>
      <c r="E13" s="501"/>
      <c r="F13" s="501" t="s">
        <v>67</v>
      </c>
      <c r="G13" s="501"/>
      <c r="H13" s="501" t="s">
        <v>135</v>
      </c>
      <c r="I13" s="501"/>
      <c r="J13" s="501" t="s">
        <v>136</v>
      </c>
      <c r="K13" s="501"/>
      <c r="L13" s="501" t="s">
        <v>137</v>
      </c>
      <c r="M13" s="501"/>
      <c r="N13" s="501" t="s">
        <v>67</v>
      </c>
      <c r="O13" s="501"/>
      <c r="P13" s="501" t="s">
        <v>127</v>
      </c>
      <c r="Q13" s="501"/>
      <c r="R13" s="501" t="s">
        <v>138</v>
      </c>
      <c r="S13" s="501"/>
      <c r="T13" s="501" t="s">
        <v>139</v>
      </c>
      <c r="U13" s="501"/>
      <c r="V13" s="501" t="s">
        <v>140</v>
      </c>
      <c r="W13" s="501"/>
      <c r="X13" s="501" t="s">
        <v>141</v>
      </c>
      <c r="Y13" s="501"/>
      <c r="Z13" s="501" t="s">
        <v>433</v>
      </c>
      <c r="AA13" s="501"/>
      <c r="AB13" s="501" t="s">
        <v>142</v>
      </c>
      <c r="AC13" s="501"/>
      <c r="AD13" s="501" t="s">
        <v>143</v>
      </c>
      <c r="AE13" s="501"/>
      <c r="AF13" s="501"/>
      <c r="AG13" s="501"/>
      <c r="AH13" s="501"/>
      <c r="AI13" s="501"/>
      <c r="AJ13" s="501"/>
      <c r="AK13" s="501"/>
      <c r="AL13" s="501"/>
      <c r="AM13" s="501"/>
      <c r="AN13" s="501"/>
      <c r="AO13" s="501"/>
      <c r="AP13" s="501"/>
      <c r="AQ13" s="501"/>
      <c r="AR13" s="501"/>
      <c r="AS13" s="501"/>
      <c r="AT13" s="501"/>
      <c r="AU13" s="501"/>
      <c r="AV13" s="501"/>
      <c r="AW13" s="501"/>
      <c r="AX13" s="501"/>
      <c r="AY13" s="501"/>
      <c r="AZ13" s="501"/>
      <c r="BA13" s="501"/>
      <c r="BB13" s="501"/>
      <c r="BC13" s="501"/>
      <c r="BD13" s="501"/>
      <c r="BE13" s="501"/>
      <c r="BF13" s="501"/>
      <c r="BG13" s="501"/>
      <c r="BH13" s="501"/>
      <c r="BI13" s="501"/>
      <c r="BJ13" s="501"/>
      <c r="BK13" s="501"/>
      <c r="BL13" s="501"/>
      <c r="BM13" s="501"/>
      <c r="BN13" s="501"/>
      <c r="BO13" s="501"/>
      <c r="BP13" s="501"/>
      <c r="BQ13" s="501"/>
      <c r="BR13" s="501"/>
      <c r="BS13" s="501"/>
      <c r="BT13" s="501"/>
      <c r="BU13" s="501"/>
      <c r="BV13" s="501"/>
      <c r="BW13" s="501"/>
      <c r="BX13" s="501"/>
      <c r="BY13" s="501"/>
      <c r="BZ13" s="501"/>
      <c r="CA13" s="501"/>
      <c r="CB13" s="501"/>
      <c r="CC13" s="501"/>
      <c r="CD13" s="501"/>
      <c r="CE13" s="501"/>
      <c r="CF13" s="501"/>
      <c r="CG13" s="501"/>
      <c r="CH13" s="501"/>
      <c r="CI13" s="501"/>
      <c r="CJ13" s="501"/>
      <c r="CK13" s="501"/>
      <c r="CL13" s="501"/>
      <c r="CM13" s="501"/>
      <c r="CN13" s="501"/>
      <c r="CO13" s="501"/>
      <c r="CP13" s="501"/>
      <c r="CQ13" s="501"/>
      <c r="CR13" s="501"/>
      <c r="CS13" s="501"/>
      <c r="CT13" s="501"/>
      <c r="CU13" s="501"/>
      <c r="CV13" s="501"/>
      <c r="CW13" s="501"/>
      <c r="CX13" s="501"/>
      <c r="CY13" s="501"/>
      <c r="CZ13" s="501"/>
      <c r="DA13" s="501"/>
      <c r="DB13" s="501"/>
      <c r="DC13" s="501"/>
      <c r="DD13" s="501"/>
      <c r="DE13" s="501"/>
      <c r="DF13" s="501"/>
      <c r="DG13" s="501"/>
      <c r="DH13" s="501"/>
      <c r="DI13" s="501"/>
      <c r="DJ13" s="501"/>
      <c r="DK13" s="501"/>
      <c r="DL13" s="501"/>
      <c r="DM13" s="501"/>
      <c r="DN13" s="501"/>
      <c r="DO13" s="501"/>
      <c r="DP13" s="501"/>
      <c r="DQ13" s="501"/>
      <c r="DR13" s="501"/>
      <c r="DS13" s="501"/>
      <c r="DT13" s="501"/>
      <c r="DU13" s="501"/>
      <c r="DV13" s="501"/>
      <c r="DW13" s="501"/>
      <c r="DX13" s="501"/>
      <c r="DY13" s="501"/>
      <c r="DZ13" s="501"/>
      <c r="EA13" s="501"/>
      <c r="EB13" s="501"/>
      <c r="EC13" s="501"/>
      <c r="ED13" s="501"/>
      <c r="EE13" s="501"/>
      <c r="EF13" s="501"/>
      <c r="EG13" s="501"/>
      <c r="EH13" s="501"/>
      <c r="EI13" s="501"/>
      <c r="EJ13" s="501"/>
      <c r="EK13" s="501"/>
      <c r="EL13" s="501"/>
      <c r="EM13" s="501"/>
      <c r="EN13" s="501"/>
      <c r="EO13" s="501"/>
      <c r="EP13" s="501"/>
      <c r="EQ13" s="501"/>
      <c r="ER13" s="501"/>
      <c r="ES13" s="501"/>
      <c r="ET13" s="501"/>
      <c r="EU13" s="501"/>
      <c r="EV13" s="501"/>
      <c r="EW13" s="501"/>
      <c r="EX13" s="501"/>
      <c r="EY13" s="501"/>
      <c r="EZ13" s="501"/>
      <c r="FA13" s="501"/>
      <c r="FB13" s="501"/>
      <c r="FC13" s="501"/>
      <c r="FD13" s="501"/>
      <c r="FE13" s="501"/>
      <c r="FF13" s="501"/>
      <c r="FG13" s="501"/>
      <c r="FH13" s="501"/>
      <c r="FI13" s="501"/>
      <c r="FJ13" s="501"/>
      <c r="FK13" s="501"/>
      <c r="FL13" s="501"/>
      <c r="FM13" s="501"/>
      <c r="FN13" s="501"/>
      <c r="FO13" s="501"/>
      <c r="FP13" s="501"/>
      <c r="FQ13" s="501"/>
      <c r="FR13" s="501"/>
      <c r="FS13" s="501"/>
      <c r="FT13" s="501"/>
      <c r="FU13" s="501"/>
      <c r="FV13" s="501"/>
      <c r="FW13" s="501"/>
      <c r="FX13" s="501"/>
      <c r="FY13" s="501"/>
      <c r="FZ13" s="501"/>
      <c r="GA13" s="501"/>
      <c r="GB13" s="501"/>
      <c r="GC13" s="501"/>
      <c r="GD13" s="501"/>
      <c r="GE13" s="501"/>
      <c r="GF13" s="501"/>
      <c r="GG13" s="501"/>
      <c r="GH13" s="501"/>
      <c r="GI13" s="501"/>
      <c r="GJ13" s="501"/>
      <c r="GK13" s="501"/>
      <c r="GL13" s="501"/>
      <c r="GM13" s="501"/>
      <c r="GN13" s="501"/>
      <c r="GO13" s="501"/>
      <c r="GP13" s="501"/>
      <c r="GQ13" s="501"/>
      <c r="GR13" s="501"/>
      <c r="GS13" s="501"/>
      <c r="GT13" s="501"/>
      <c r="GU13" s="501"/>
      <c r="GV13" s="501"/>
      <c r="GW13" s="501"/>
      <c r="GX13" s="501"/>
      <c r="GY13" s="501"/>
      <c r="GZ13" s="501"/>
      <c r="HA13" s="501"/>
      <c r="HB13" s="501"/>
      <c r="HC13" s="501"/>
      <c r="HD13" s="501"/>
      <c r="HE13" s="501"/>
      <c r="HF13" s="501"/>
      <c r="HG13" s="501"/>
      <c r="HH13" s="501"/>
      <c r="HI13" s="501"/>
      <c r="HJ13" s="501"/>
      <c r="HK13" s="501"/>
      <c r="HL13" s="501"/>
      <c r="HM13" s="501"/>
      <c r="HN13" s="501"/>
      <c r="HO13" s="501"/>
      <c r="HP13" s="501"/>
      <c r="HQ13" s="501"/>
      <c r="HR13" s="501"/>
      <c r="HS13" s="501"/>
      <c r="HT13" s="501"/>
      <c r="HU13" s="501"/>
      <c r="HV13" s="501"/>
      <c r="HW13" s="501"/>
      <c r="HX13" s="501"/>
      <c r="HY13" s="501"/>
      <c r="HZ13" s="501"/>
      <c r="IA13" s="501"/>
      <c r="IB13" s="501"/>
      <c r="IC13" s="501"/>
      <c r="ID13" s="501"/>
      <c r="IE13" s="501"/>
    </row>
    <row r="14" spans="1:239" s="14" customFormat="1" ht="23.25" customHeight="1">
      <c r="A14" s="501"/>
      <c r="B14" s="501"/>
      <c r="C14" s="501"/>
      <c r="D14" s="598" t="s">
        <v>9</v>
      </c>
      <c r="E14" s="598"/>
      <c r="F14" s="598"/>
      <c r="G14" s="598"/>
      <c r="H14" s="598"/>
      <c r="I14" s="598"/>
      <c r="J14" s="598"/>
      <c r="K14" s="598"/>
      <c r="L14" s="598"/>
      <c r="M14" s="598"/>
      <c r="N14" s="598"/>
      <c r="O14" s="598"/>
      <c r="P14" s="598"/>
      <c r="Q14" s="598"/>
      <c r="R14" s="598"/>
      <c r="S14" s="598"/>
      <c r="T14" s="598"/>
      <c r="U14" s="598"/>
      <c r="V14" s="598"/>
      <c r="W14" s="598"/>
      <c r="X14" s="598"/>
      <c r="Y14" s="598"/>
      <c r="Z14" s="598"/>
      <c r="AA14" s="598"/>
      <c r="AB14" s="598"/>
      <c r="AC14" s="598"/>
      <c r="AD14" s="598"/>
      <c r="AE14" s="501"/>
      <c r="AF14" s="501"/>
      <c r="AG14" s="501"/>
      <c r="AH14" s="501"/>
      <c r="AI14" s="501"/>
      <c r="AJ14" s="501"/>
      <c r="AK14" s="501"/>
      <c r="AL14" s="501"/>
      <c r="AM14" s="501"/>
      <c r="AN14" s="501"/>
      <c r="AO14" s="501"/>
      <c r="AP14" s="501"/>
      <c r="AQ14" s="501"/>
      <c r="AR14" s="501"/>
      <c r="AS14" s="501"/>
      <c r="AT14" s="501"/>
      <c r="AU14" s="501"/>
      <c r="AV14" s="501"/>
      <c r="AW14" s="501"/>
      <c r="AX14" s="501"/>
      <c r="AY14" s="501"/>
      <c r="AZ14" s="501"/>
      <c r="BA14" s="501"/>
      <c r="BB14" s="501"/>
      <c r="BC14" s="501"/>
      <c r="BD14" s="501"/>
      <c r="BE14" s="501"/>
      <c r="BF14" s="501"/>
      <c r="BG14" s="501"/>
      <c r="BH14" s="501"/>
      <c r="BI14" s="501"/>
      <c r="BJ14" s="501"/>
      <c r="BK14" s="501"/>
      <c r="BL14" s="501"/>
      <c r="BM14" s="501"/>
      <c r="BN14" s="501"/>
      <c r="BO14" s="501"/>
      <c r="BP14" s="501"/>
      <c r="BQ14" s="501"/>
      <c r="BR14" s="501"/>
      <c r="BS14" s="501"/>
      <c r="BT14" s="501"/>
      <c r="BU14" s="501"/>
      <c r="BV14" s="501"/>
      <c r="BW14" s="501"/>
      <c r="BX14" s="501"/>
      <c r="BY14" s="501"/>
      <c r="BZ14" s="501"/>
      <c r="CA14" s="501"/>
      <c r="CB14" s="501"/>
      <c r="CC14" s="501"/>
      <c r="CD14" s="501"/>
      <c r="CE14" s="501"/>
      <c r="CF14" s="501"/>
      <c r="CG14" s="501"/>
      <c r="CH14" s="501"/>
      <c r="CI14" s="501"/>
      <c r="CJ14" s="501"/>
      <c r="CK14" s="501"/>
      <c r="CL14" s="501"/>
      <c r="CM14" s="501"/>
      <c r="CN14" s="501"/>
      <c r="CO14" s="501"/>
      <c r="CP14" s="501"/>
      <c r="CQ14" s="501"/>
      <c r="CR14" s="501"/>
      <c r="CS14" s="501"/>
      <c r="CT14" s="501"/>
      <c r="CU14" s="501"/>
      <c r="CV14" s="501"/>
      <c r="CW14" s="501"/>
      <c r="CX14" s="501"/>
      <c r="CY14" s="501"/>
      <c r="CZ14" s="501"/>
      <c r="DA14" s="501"/>
      <c r="DB14" s="501"/>
      <c r="DC14" s="501"/>
      <c r="DD14" s="501"/>
      <c r="DE14" s="501"/>
      <c r="DF14" s="501"/>
      <c r="DG14" s="501"/>
      <c r="DH14" s="501"/>
      <c r="DI14" s="501"/>
      <c r="DJ14" s="501"/>
      <c r="DK14" s="501"/>
      <c r="DL14" s="501"/>
      <c r="DM14" s="501"/>
      <c r="DN14" s="501"/>
      <c r="DO14" s="501"/>
      <c r="DP14" s="501"/>
      <c r="DQ14" s="501"/>
      <c r="DR14" s="501"/>
      <c r="DS14" s="501"/>
      <c r="DT14" s="501"/>
      <c r="DU14" s="501"/>
      <c r="DV14" s="501"/>
      <c r="DW14" s="501"/>
      <c r="DX14" s="501"/>
      <c r="DY14" s="501"/>
      <c r="DZ14" s="501"/>
      <c r="EA14" s="501"/>
      <c r="EB14" s="501"/>
      <c r="EC14" s="501"/>
      <c r="ED14" s="501"/>
      <c r="EE14" s="501"/>
      <c r="EF14" s="501"/>
      <c r="EG14" s="501"/>
      <c r="EH14" s="501"/>
      <c r="EI14" s="501"/>
      <c r="EJ14" s="501"/>
      <c r="EK14" s="501"/>
      <c r="EL14" s="501"/>
      <c r="EM14" s="501"/>
      <c r="EN14" s="501"/>
      <c r="EO14" s="501"/>
      <c r="EP14" s="501"/>
      <c r="EQ14" s="501"/>
      <c r="ER14" s="501"/>
      <c r="ES14" s="501"/>
      <c r="ET14" s="501"/>
      <c r="EU14" s="501"/>
      <c r="EV14" s="501"/>
      <c r="EW14" s="501"/>
      <c r="EX14" s="501"/>
      <c r="EY14" s="501"/>
      <c r="EZ14" s="501"/>
      <c r="FA14" s="501"/>
      <c r="FB14" s="501"/>
      <c r="FC14" s="501"/>
      <c r="FD14" s="501"/>
      <c r="FE14" s="501"/>
      <c r="FF14" s="501"/>
      <c r="FG14" s="501"/>
      <c r="FH14" s="501"/>
      <c r="FI14" s="501"/>
      <c r="FJ14" s="501"/>
      <c r="FK14" s="501"/>
      <c r="FL14" s="501"/>
      <c r="FM14" s="501"/>
      <c r="FN14" s="501"/>
      <c r="FO14" s="501"/>
      <c r="FP14" s="501"/>
      <c r="FQ14" s="501"/>
      <c r="FR14" s="501"/>
      <c r="FS14" s="501"/>
      <c r="FT14" s="501"/>
      <c r="FU14" s="501"/>
      <c r="FV14" s="501"/>
      <c r="FW14" s="501"/>
      <c r="FX14" s="501"/>
      <c r="FY14" s="501"/>
      <c r="FZ14" s="501"/>
      <c r="GA14" s="501"/>
      <c r="GB14" s="501"/>
      <c r="GC14" s="501"/>
      <c r="GD14" s="501"/>
      <c r="GE14" s="501"/>
      <c r="GF14" s="501"/>
      <c r="GG14" s="501"/>
      <c r="GH14" s="501"/>
      <c r="GI14" s="501"/>
      <c r="GJ14" s="501"/>
      <c r="GK14" s="501"/>
      <c r="GL14" s="501"/>
      <c r="GM14" s="501"/>
      <c r="GN14" s="501"/>
      <c r="GO14" s="501"/>
      <c r="GP14" s="501"/>
      <c r="GQ14" s="501"/>
      <c r="GR14" s="501"/>
      <c r="GS14" s="501"/>
      <c r="GT14" s="501"/>
      <c r="GU14" s="501"/>
      <c r="GV14" s="501"/>
      <c r="GW14" s="501"/>
      <c r="GX14" s="501"/>
      <c r="GY14" s="501"/>
      <c r="GZ14" s="501"/>
      <c r="HA14" s="501"/>
      <c r="HB14" s="501"/>
      <c r="HC14" s="501"/>
      <c r="HD14" s="501"/>
      <c r="HE14" s="501"/>
      <c r="HF14" s="501"/>
      <c r="HG14" s="501"/>
      <c r="HH14" s="501"/>
      <c r="HI14" s="501"/>
      <c r="HJ14" s="501"/>
      <c r="HK14" s="501"/>
      <c r="HL14" s="501"/>
      <c r="HM14" s="501"/>
      <c r="HN14" s="501"/>
      <c r="HO14" s="501"/>
      <c r="HP14" s="501"/>
      <c r="HQ14" s="501"/>
      <c r="HR14" s="501"/>
      <c r="HS14" s="501"/>
      <c r="HT14" s="501"/>
      <c r="HU14" s="501"/>
      <c r="HV14" s="501"/>
      <c r="HW14" s="501"/>
      <c r="HX14" s="501"/>
      <c r="HY14" s="501"/>
      <c r="HZ14" s="501"/>
      <c r="IA14" s="501"/>
      <c r="IB14" s="501"/>
      <c r="IC14" s="501"/>
      <c r="ID14" s="501"/>
      <c r="IE14" s="501"/>
    </row>
    <row r="15" spans="1:239" s="14" customFormat="1" ht="24.6" customHeight="1">
      <c r="A15" s="45" t="s">
        <v>404</v>
      </c>
      <c r="B15" s="133"/>
      <c r="C15"/>
      <c r="D15" s="133"/>
      <c r="E15"/>
      <c r="F15"/>
      <c r="G15"/>
      <c r="H15" s="133"/>
      <c r="I15"/>
      <c r="J15" s="133"/>
      <c r="K15"/>
      <c r="L15" s="133"/>
      <c r="M15" s="133"/>
      <c r="N15" s="133"/>
      <c r="O15"/>
      <c r="P15" s="43"/>
      <c r="Q15"/>
      <c r="R15" s="133"/>
      <c r="S15"/>
      <c r="T15" s="154"/>
      <c r="U15"/>
      <c r="V15" s="43"/>
      <c r="W15"/>
      <c r="X15" s="43"/>
      <c r="Y15"/>
      <c r="Z15" s="43"/>
      <c r="AA15"/>
      <c r="AB15" s="43"/>
      <c r="AC15"/>
      <c r="AD15" s="43"/>
      <c r="AE15" s="501"/>
      <c r="AF15" s="501"/>
      <c r="AG15" s="501"/>
      <c r="AH15" s="501"/>
      <c r="AI15" s="501"/>
      <c r="AJ15" s="501"/>
      <c r="AK15" s="501"/>
      <c r="AL15" s="501"/>
      <c r="AM15" s="501"/>
      <c r="AN15" s="501"/>
      <c r="AO15" s="501"/>
      <c r="AP15" s="501"/>
      <c r="AQ15" s="501"/>
      <c r="AR15" s="501"/>
      <c r="AS15" s="501"/>
      <c r="AT15" s="501"/>
      <c r="AU15" s="501"/>
      <c r="AV15" s="501"/>
      <c r="AW15" s="501"/>
      <c r="AX15" s="501"/>
      <c r="AY15" s="501"/>
      <c r="AZ15" s="501"/>
      <c r="BA15" s="501"/>
      <c r="BB15" s="501"/>
      <c r="BC15" s="501"/>
      <c r="BD15" s="501"/>
      <c r="BE15" s="501"/>
      <c r="BF15" s="501"/>
      <c r="BG15" s="501"/>
      <c r="BH15" s="501"/>
      <c r="BI15" s="501"/>
      <c r="BJ15" s="501"/>
      <c r="BK15" s="501"/>
      <c r="BL15" s="501"/>
      <c r="BM15" s="501"/>
      <c r="BN15" s="501"/>
      <c r="BO15" s="501"/>
      <c r="BP15" s="501"/>
      <c r="BQ15" s="501"/>
      <c r="BR15" s="501"/>
      <c r="BS15" s="501"/>
      <c r="BT15" s="501"/>
      <c r="BU15" s="501"/>
      <c r="BV15" s="501"/>
      <c r="BW15" s="501"/>
      <c r="BX15" s="501"/>
      <c r="BY15" s="501"/>
      <c r="BZ15" s="501"/>
      <c r="CA15" s="501"/>
      <c r="CB15" s="501"/>
      <c r="CC15" s="501"/>
      <c r="CD15" s="501"/>
      <c r="CE15" s="501"/>
      <c r="CF15" s="501"/>
      <c r="CG15" s="501"/>
      <c r="CH15" s="501"/>
      <c r="CI15" s="501"/>
      <c r="CJ15" s="501"/>
      <c r="CK15" s="501"/>
      <c r="CL15" s="501"/>
      <c r="CM15" s="501"/>
      <c r="CN15" s="501"/>
      <c r="CO15" s="501"/>
      <c r="CP15" s="501"/>
      <c r="CQ15" s="501"/>
      <c r="CR15" s="501"/>
      <c r="CS15" s="501"/>
      <c r="CT15" s="501"/>
      <c r="CU15" s="501"/>
      <c r="CV15" s="501"/>
      <c r="CW15" s="501"/>
      <c r="CX15" s="501"/>
      <c r="CY15" s="501"/>
      <c r="CZ15" s="501"/>
      <c r="DA15" s="501"/>
      <c r="DB15" s="501"/>
      <c r="DC15" s="501"/>
      <c r="DD15" s="501"/>
      <c r="DE15" s="501"/>
      <c r="DF15" s="501"/>
      <c r="DG15" s="501"/>
      <c r="DH15" s="501"/>
      <c r="DI15" s="501"/>
      <c r="DJ15" s="501"/>
      <c r="DK15" s="501"/>
      <c r="DL15" s="501"/>
      <c r="DM15" s="501"/>
      <c r="DN15" s="501"/>
      <c r="DO15" s="501"/>
      <c r="DP15" s="501"/>
      <c r="DQ15" s="501"/>
      <c r="DR15" s="501"/>
      <c r="DS15" s="501"/>
      <c r="DT15" s="501"/>
      <c r="DU15" s="501"/>
      <c r="DV15" s="501"/>
      <c r="DW15" s="501"/>
      <c r="DX15" s="501"/>
      <c r="DY15" s="501"/>
      <c r="DZ15" s="501"/>
      <c r="EA15" s="501"/>
      <c r="EB15" s="501"/>
      <c r="EC15" s="501"/>
      <c r="ED15" s="501"/>
      <c r="EE15" s="501"/>
      <c r="EF15" s="501"/>
      <c r="EG15" s="501"/>
      <c r="EH15" s="501"/>
      <c r="EI15" s="501"/>
      <c r="EJ15" s="501"/>
      <c r="EK15" s="501"/>
      <c r="EL15" s="501"/>
      <c r="EM15" s="501"/>
      <c r="EN15" s="501"/>
      <c r="EO15" s="501"/>
      <c r="EP15" s="501"/>
      <c r="EQ15" s="501"/>
      <c r="ER15" s="501"/>
      <c r="ES15" s="501"/>
      <c r="ET15" s="501"/>
      <c r="EU15" s="501"/>
      <c r="EV15" s="501"/>
      <c r="EW15" s="501"/>
      <c r="EX15" s="501"/>
      <c r="EY15" s="501"/>
      <c r="EZ15" s="501"/>
      <c r="FA15" s="501"/>
      <c r="FB15" s="501"/>
      <c r="FC15" s="501"/>
      <c r="FD15" s="501"/>
      <c r="FE15" s="501"/>
      <c r="FF15" s="501"/>
      <c r="FG15" s="501"/>
      <c r="FH15" s="501"/>
      <c r="FI15" s="501"/>
      <c r="FJ15" s="501"/>
      <c r="FK15" s="501"/>
      <c r="FL15" s="501"/>
      <c r="FM15" s="501"/>
      <c r="FN15" s="501"/>
      <c r="FO15" s="501"/>
      <c r="FP15" s="501"/>
      <c r="FQ15" s="501"/>
      <c r="FR15" s="501"/>
      <c r="FS15" s="501"/>
      <c r="FT15" s="501"/>
      <c r="FU15" s="501"/>
      <c r="FV15" s="501"/>
      <c r="FW15" s="501"/>
      <c r="FX15" s="501"/>
      <c r="FY15" s="501"/>
      <c r="FZ15" s="501"/>
      <c r="GA15" s="501"/>
      <c r="GB15" s="501"/>
      <c r="GC15" s="501"/>
      <c r="GD15" s="501"/>
      <c r="GE15" s="501"/>
      <c r="GF15" s="501"/>
      <c r="GG15" s="501"/>
      <c r="GH15" s="501"/>
      <c r="GI15" s="501"/>
      <c r="GJ15" s="501"/>
      <c r="GK15" s="501"/>
      <c r="GL15" s="501"/>
      <c r="GM15" s="501"/>
      <c r="GN15" s="501"/>
      <c r="GO15" s="501"/>
      <c r="GP15" s="501"/>
      <c r="GQ15" s="501"/>
      <c r="GR15" s="501"/>
      <c r="GS15" s="501"/>
      <c r="GT15" s="501"/>
      <c r="GU15" s="501"/>
      <c r="GV15" s="501"/>
      <c r="GW15" s="501"/>
      <c r="GX15" s="501"/>
      <c r="GY15" s="501"/>
      <c r="GZ15" s="501"/>
      <c r="HA15" s="501"/>
      <c r="HB15" s="501"/>
      <c r="HC15" s="501"/>
      <c r="HD15" s="501"/>
      <c r="HE15" s="501"/>
      <c r="HF15" s="501"/>
      <c r="HG15" s="501"/>
      <c r="HH15" s="501"/>
      <c r="HI15" s="501"/>
      <c r="HJ15" s="501"/>
      <c r="HK15" s="501"/>
      <c r="HL15" s="501"/>
      <c r="HM15" s="501"/>
      <c r="HN15" s="501"/>
      <c r="HO15" s="501"/>
      <c r="HP15" s="501"/>
      <c r="HQ15" s="501"/>
      <c r="HR15" s="501"/>
      <c r="HS15" s="501"/>
      <c r="HT15" s="501"/>
      <c r="HU15" s="501"/>
      <c r="HV15" s="501"/>
      <c r="HW15" s="501"/>
      <c r="HX15" s="501"/>
      <c r="HY15" s="501"/>
      <c r="HZ15" s="501"/>
      <c r="IA15" s="501"/>
      <c r="IB15" s="501"/>
      <c r="IC15" s="501"/>
      <c r="ID15" s="501"/>
      <c r="IE15" s="501"/>
    </row>
    <row r="16" spans="1:239" s="14" customFormat="1" ht="24.6" customHeight="1">
      <c r="A16" s="45" t="s">
        <v>144</v>
      </c>
      <c r="B16" s="97"/>
      <c r="C16" s="97"/>
      <c r="D16" s="97">
        <v>618068</v>
      </c>
      <c r="E16" s="97"/>
      <c r="F16" s="129">
        <v>0</v>
      </c>
      <c r="G16" s="97"/>
      <c r="H16" s="97">
        <v>724228</v>
      </c>
      <c r="I16" s="97"/>
      <c r="J16" s="97">
        <v>3064</v>
      </c>
      <c r="K16" s="97"/>
      <c r="L16" s="97">
        <v>3400</v>
      </c>
      <c r="M16" s="97"/>
      <c r="N16" s="129">
        <v>0</v>
      </c>
      <c r="O16" s="97"/>
      <c r="P16" s="552">
        <v>40519</v>
      </c>
      <c r="Q16" s="97"/>
      <c r="R16" s="129">
        <v>0</v>
      </c>
      <c r="S16" s="129">
        <v>0</v>
      </c>
      <c r="T16" s="129">
        <v>0</v>
      </c>
      <c r="U16" s="129">
        <v>0</v>
      </c>
      <c r="V16" s="129">
        <v>0</v>
      </c>
      <c r="W16" s="129">
        <v>0</v>
      </c>
      <c r="X16" s="129">
        <v>0</v>
      </c>
      <c r="Y16" s="97"/>
      <c r="Z16" s="97">
        <v>1389279</v>
      </c>
      <c r="AA16" s="97"/>
      <c r="AB16" s="97">
        <v>1488</v>
      </c>
      <c r="AC16" s="97"/>
      <c r="AD16" s="97">
        <v>1390767</v>
      </c>
      <c r="AE16" s="72"/>
      <c r="AF16" s="128"/>
      <c r="AG16" s="501"/>
      <c r="AH16" s="501"/>
      <c r="AI16" s="501"/>
      <c r="AJ16" s="501"/>
      <c r="AK16" s="501"/>
      <c r="AL16" s="501"/>
      <c r="AM16" s="501"/>
      <c r="AN16" s="501"/>
      <c r="AO16" s="501"/>
      <c r="AP16" s="501"/>
      <c r="AQ16" s="501"/>
      <c r="AR16" s="501"/>
      <c r="AS16" s="501"/>
      <c r="AT16" s="501"/>
      <c r="AU16" s="501"/>
      <c r="AV16" s="501"/>
      <c r="AW16" s="501"/>
      <c r="AX16" s="501"/>
      <c r="AY16" s="501"/>
      <c r="AZ16" s="501"/>
      <c r="BA16" s="501"/>
      <c r="BB16" s="501"/>
      <c r="BC16" s="501"/>
      <c r="BD16" s="501"/>
      <c r="BE16" s="501"/>
      <c r="BF16" s="501"/>
      <c r="BG16" s="501"/>
      <c r="BH16" s="501"/>
      <c r="BI16" s="501"/>
      <c r="BJ16" s="501"/>
      <c r="BK16" s="501"/>
      <c r="BL16" s="501"/>
      <c r="BM16" s="501"/>
      <c r="BN16" s="501"/>
      <c r="BO16" s="501"/>
      <c r="BP16" s="501"/>
      <c r="BQ16" s="501"/>
      <c r="BR16" s="501"/>
      <c r="BS16" s="501"/>
      <c r="BT16" s="501"/>
      <c r="BU16" s="501"/>
      <c r="BV16" s="501"/>
      <c r="BW16" s="501"/>
      <c r="BX16" s="501"/>
      <c r="BY16" s="501"/>
      <c r="BZ16" s="501"/>
      <c r="CA16" s="501"/>
      <c r="CB16" s="501"/>
      <c r="CC16" s="501"/>
      <c r="CD16" s="501"/>
      <c r="CE16" s="501"/>
      <c r="CF16" s="501"/>
      <c r="CG16" s="501"/>
      <c r="CH16" s="501"/>
      <c r="CI16" s="501"/>
      <c r="CJ16" s="501"/>
      <c r="CK16" s="501"/>
      <c r="CL16" s="501"/>
      <c r="CM16" s="501"/>
      <c r="CN16" s="501"/>
      <c r="CO16" s="501"/>
      <c r="CP16" s="501"/>
      <c r="CQ16" s="501"/>
      <c r="CR16" s="501"/>
      <c r="CS16" s="501"/>
      <c r="CT16" s="501"/>
      <c r="CU16" s="501"/>
      <c r="CV16" s="501"/>
      <c r="CW16" s="501"/>
      <c r="CX16" s="501"/>
      <c r="CY16" s="501"/>
      <c r="CZ16" s="501"/>
      <c r="DA16" s="501"/>
      <c r="DB16" s="501"/>
      <c r="DC16" s="501"/>
      <c r="DD16" s="501"/>
      <c r="DE16" s="501"/>
      <c r="DF16" s="501"/>
      <c r="DG16" s="501"/>
      <c r="DH16" s="501"/>
      <c r="DI16" s="501"/>
      <c r="DJ16" s="501"/>
      <c r="DK16" s="501"/>
      <c r="DL16" s="501"/>
      <c r="DM16" s="501"/>
      <c r="DN16" s="501"/>
      <c r="DO16" s="501"/>
      <c r="DP16" s="501"/>
      <c r="DQ16" s="501"/>
      <c r="DR16" s="501"/>
      <c r="DS16" s="501"/>
      <c r="DT16" s="501"/>
      <c r="DU16" s="501"/>
      <c r="DV16" s="501"/>
      <c r="DW16" s="501"/>
      <c r="DX16" s="501"/>
      <c r="DY16" s="501"/>
      <c r="DZ16" s="501"/>
      <c r="EA16" s="501"/>
      <c r="EB16" s="501"/>
      <c r="EC16" s="501"/>
      <c r="ED16" s="501"/>
      <c r="EE16" s="501"/>
      <c r="EF16" s="501"/>
      <c r="EG16" s="501"/>
      <c r="EH16" s="501"/>
      <c r="EI16" s="501"/>
      <c r="EJ16" s="501"/>
      <c r="EK16" s="501"/>
      <c r="EL16" s="501"/>
      <c r="EM16" s="501"/>
      <c r="EN16" s="501"/>
      <c r="EO16" s="501"/>
      <c r="EP16" s="501"/>
      <c r="EQ16" s="501"/>
      <c r="ER16" s="501"/>
      <c r="ES16" s="501"/>
      <c r="ET16" s="501"/>
      <c r="EU16" s="501"/>
      <c r="EV16" s="501"/>
      <c r="EW16" s="501"/>
      <c r="EX16" s="501"/>
      <c r="EY16" s="501"/>
      <c r="EZ16" s="501"/>
      <c r="FA16" s="501"/>
      <c r="FB16" s="501"/>
      <c r="FC16" s="501"/>
      <c r="FD16" s="501"/>
      <c r="FE16" s="501"/>
      <c r="FF16" s="501"/>
      <c r="FG16" s="501"/>
      <c r="FH16" s="501"/>
      <c r="FI16" s="501"/>
      <c r="FJ16" s="501"/>
      <c r="FK16" s="501"/>
      <c r="FL16" s="501"/>
      <c r="FM16" s="501"/>
      <c r="FN16" s="501"/>
      <c r="FO16" s="501"/>
      <c r="FP16" s="501"/>
      <c r="FQ16" s="501"/>
      <c r="FR16" s="501"/>
      <c r="FS16" s="501"/>
      <c r="FT16" s="501"/>
      <c r="FU16" s="501"/>
      <c r="FV16" s="501"/>
      <c r="FW16" s="501"/>
      <c r="FX16" s="501"/>
      <c r="FY16" s="501"/>
      <c r="FZ16" s="501"/>
      <c r="GA16" s="501"/>
      <c r="GB16" s="501"/>
      <c r="GC16" s="501"/>
      <c r="GD16" s="501"/>
      <c r="GE16" s="501"/>
      <c r="GF16" s="501"/>
      <c r="GG16" s="501"/>
      <c r="GH16" s="501"/>
      <c r="GI16" s="501"/>
      <c r="GJ16" s="501"/>
      <c r="GK16" s="501"/>
      <c r="GL16" s="501"/>
      <c r="GM16" s="501"/>
      <c r="GN16" s="501"/>
      <c r="GO16" s="501"/>
      <c r="GP16" s="501"/>
      <c r="GQ16" s="501"/>
      <c r="GR16" s="501"/>
      <c r="GS16" s="501"/>
      <c r="GT16" s="501"/>
      <c r="GU16" s="501"/>
      <c r="GV16" s="501"/>
      <c r="GW16" s="501"/>
      <c r="GX16" s="501"/>
      <c r="GY16" s="501"/>
      <c r="GZ16" s="501"/>
      <c r="HA16" s="501"/>
      <c r="HB16" s="501"/>
      <c r="HC16" s="501"/>
      <c r="HD16" s="501"/>
      <c r="HE16" s="501"/>
      <c r="HF16" s="501"/>
      <c r="HG16" s="501"/>
      <c r="HH16" s="501"/>
      <c r="HI16" s="501"/>
      <c r="HJ16" s="501"/>
      <c r="HK16" s="501"/>
      <c r="HL16" s="501"/>
      <c r="HM16" s="501"/>
      <c r="HN16" s="501"/>
      <c r="HO16" s="501"/>
      <c r="HP16" s="501"/>
      <c r="HQ16" s="501"/>
      <c r="HR16" s="501"/>
      <c r="HS16" s="501"/>
      <c r="HT16" s="501"/>
      <c r="HU16" s="501"/>
      <c r="HV16" s="501"/>
      <c r="HW16" s="501"/>
      <c r="HX16" s="501"/>
      <c r="HY16" s="501"/>
      <c r="HZ16" s="501"/>
      <c r="IA16" s="501"/>
      <c r="IB16" s="501"/>
      <c r="IC16" s="501"/>
      <c r="ID16" s="501"/>
      <c r="IE16" s="501"/>
    </row>
    <row r="17" spans="1:239" s="14" customFormat="1" ht="24.6" customHeight="1">
      <c r="A17" s="45"/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129"/>
      <c r="S17" s="129"/>
      <c r="T17" s="129"/>
      <c r="U17" s="129"/>
      <c r="V17" s="129"/>
      <c r="W17" s="129"/>
      <c r="X17" s="129"/>
      <c r="Y17" s="97"/>
      <c r="Z17" s="97"/>
      <c r="AA17" s="97"/>
      <c r="AB17" s="97"/>
      <c r="AC17" s="97"/>
      <c r="AD17" s="97"/>
      <c r="AE17" s="72"/>
      <c r="AF17" s="128"/>
      <c r="AG17" s="501"/>
      <c r="AH17" s="501"/>
      <c r="AI17" s="501"/>
      <c r="AJ17" s="501"/>
      <c r="AK17" s="501"/>
      <c r="AL17" s="501"/>
      <c r="AM17" s="501"/>
      <c r="AN17" s="501"/>
      <c r="AO17" s="501"/>
      <c r="AP17" s="501"/>
      <c r="AQ17" s="501"/>
      <c r="AR17" s="501"/>
      <c r="AS17" s="501"/>
      <c r="AT17" s="501"/>
      <c r="AU17" s="501"/>
      <c r="AV17" s="501"/>
      <c r="AW17" s="501"/>
      <c r="AX17" s="501"/>
      <c r="AY17" s="501"/>
      <c r="AZ17" s="501"/>
      <c r="BA17" s="501"/>
      <c r="BB17" s="501"/>
      <c r="BC17" s="501"/>
      <c r="BD17" s="501"/>
      <c r="BE17" s="501"/>
      <c r="BF17" s="501"/>
      <c r="BG17" s="501"/>
      <c r="BH17" s="501"/>
      <c r="BI17" s="501"/>
      <c r="BJ17" s="501"/>
      <c r="BK17" s="501"/>
      <c r="BL17" s="501"/>
      <c r="BM17" s="501"/>
      <c r="BN17" s="501"/>
      <c r="BO17" s="501"/>
      <c r="BP17" s="501"/>
      <c r="BQ17" s="501"/>
      <c r="BR17" s="501"/>
      <c r="BS17" s="501"/>
      <c r="BT17" s="501"/>
      <c r="BU17" s="501"/>
      <c r="BV17" s="501"/>
      <c r="BW17" s="501"/>
      <c r="BX17" s="501"/>
      <c r="BY17" s="501"/>
      <c r="BZ17" s="501"/>
      <c r="CA17" s="501"/>
      <c r="CB17" s="501"/>
      <c r="CC17" s="501"/>
      <c r="CD17" s="501"/>
      <c r="CE17" s="501"/>
      <c r="CF17" s="501"/>
      <c r="CG17" s="501"/>
      <c r="CH17" s="501"/>
      <c r="CI17" s="501"/>
      <c r="CJ17" s="501"/>
      <c r="CK17" s="501"/>
      <c r="CL17" s="501"/>
      <c r="CM17" s="501"/>
      <c r="CN17" s="501"/>
      <c r="CO17" s="501"/>
      <c r="CP17" s="501"/>
      <c r="CQ17" s="501"/>
      <c r="CR17" s="501"/>
      <c r="CS17" s="501"/>
      <c r="CT17" s="501"/>
      <c r="CU17" s="501"/>
      <c r="CV17" s="501"/>
      <c r="CW17" s="501"/>
      <c r="CX17" s="501"/>
      <c r="CY17" s="501"/>
      <c r="CZ17" s="501"/>
      <c r="DA17" s="501"/>
      <c r="DB17" s="501"/>
      <c r="DC17" s="501"/>
      <c r="DD17" s="501"/>
      <c r="DE17" s="501"/>
      <c r="DF17" s="501"/>
      <c r="DG17" s="501"/>
      <c r="DH17" s="501"/>
      <c r="DI17" s="501"/>
      <c r="DJ17" s="501"/>
      <c r="DK17" s="501"/>
      <c r="DL17" s="501"/>
      <c r="DM17" s="501"/>
      <c r="DN17" s="501"/>
      <c r="DO17" s="501"/>
      <c r="DP17" s="501"/>
      <c r="DQ17" s="501"/>
      <c r="DR17" s="501"/>
      <c r="DS17" s="501"/>
      <c r="DT17" s="501"/>
      <c r="DU17" s="501"/>
      <c r="DV17" s="501"/>
      <c r="DW17" s="501"/>
      <c r="DX17" s="501"/>
      <c r="DY17" s="501"/>
      <c r="DZ17" s="501"/>
      <c r="EA17" s="501"/>
      <c r="EB17" s="501"/>
      <c r="EC17" s="501"/>
      <c r="ED17" s="501"/>
      <c r="EE17" s="501"/>
      <c r="EF17" s="501"/>
      <c r="EG17" s="501"/>
      <c r="EH17" s="501"/>
      <c r="EI17" s="501"/>
      <c r="EJ17" s="501"/>
      <c r="EK17" s="501"/>
      <c r="EL17" s="501"/>
      <c r="EM17" s="501"/>
      <c r="EN17" s="501"/>
      <c r="EO17" s="501"/>
      <c r="EP17" s="501"/>
      <c r="EQ17" s="501"/>
      <c r="ER17" s="501"/>
      <c r="ES17" s="501"/>
      <c r="ET17" s="501"/>
      <c r="EU17" s="501"/>
      <c r="EV17" s="501"/>
      <c r="EW17" s="501"/>
      <c r="EX17" s="501"/>
      <c r="EY17" s="501"/>
      <c r="EZ17" s="501"/>
      <c r="FA17" s="501"/>
      <c r="FB17" s="501"/>
      <c r="FC17" s="501"/>
      <c r="FD17" s="501"/>
      <c r="FE17" s="501"/>
      <c r="FF17" s="501"/>
      <c r="FG17" s="501"/>
      <c r="FH17" s="501"/>
      <c r="FI17" s="501"/>
      <c r="FJ17" s="501"/>
      <c r="FK17" s="501"/>
      <c r="FL17" s="501"/>
      <c r="FM17" s="501"/>
      <c r="FN17" s="501"/>
      <c r="FO17" s="501"/>
      <c r="FP17" s="501"/>
      <c r="FQ17" s="501"/>
      <c r="FR17" s="501"/>
      <c r="FS17" s="501"/>
      <c r="FT17" s="501"/>
      <c r="FU17" s="501"/>
      <c r="FV17" s="501"/>
      <c r="FW17" s="501"/>
      <c r="FX17" s="501"/>
      <c r="FY17" s="501"/>
      <c r="FZ17" s="501"/>
      <c r="GA17" s="501"/>
      <c r="GB17" s="501"/>
      <c r="GC17" s="501"/>
      <c r="GD17" s="501"/>
      <c r="GE17" s="501"/>
      <c r="GF17" s="501"/>
      <c r="GG17" s="501"/>
      <c r="GH17" s="501"/>
      <c r="GI17" s="501"/>
      <c r="GJ17" s="501"/>
      <c r="GK17" s="501"/>
      <c r="GL17" s="501"/>
      <c r="GM17" s="501"/>
      <c r="GN17" s="501"/>
      <c r="GO17" s="501"/>
      <c r="GP17" s="501"/>
      <c r="GQ17" s="501"/>
      <c r="GR17" s="501"/>
      <c r="GS17" s="501"/>
      <c r="GT17" s="501"/>
      <c r="GU17" s="501"/>
      <c r="GV17" s="501"/>
      <c r="GW17" s="501"/>
      <c r="GX17" s="501"/>
      <c r="GY17" s="501"/>
      <c r="GZ17" s="501"/>
      <c r="HA17" s="501"/>
      <c r="HB17" s="501"/>
      <c r="HC17" s="501"/>
      <c r="HD17" s="501"/>
      <c r="HE17" s="501"/>
      <c r="HF17" s="501"/>
      <c r="HG17" s="501"/>
      <c r="HH17" s="501"/>
      <c r="HI17" s="501"/>
      <c r="HJ17" s="501"/>
      <c r="HK17" s="501"/>
      <c r="HL17" s="501"/>
      <c r="HM17" s="501"/>
      <c r="HN17" s="501"/>
      <c r="HO17" s="501"/>
      <c r="HP17" s="501"/>
      <c r="HQ17" s="501"/>
      <c r="HR17" s="501"/>
      <c r="HS17" s="501"/>
      <c r="HT17" s="501"/>
      <c r="HU17" s="501"/>
      <c r="HV17" s="501"/>
      <c r="HW17" s="501"/>
      <c r="HX17" s="501"/>
      <c r="HY17" s="501"/>
      <c r="HZ17" s="501"/>
      <c r="IA17" s="501"/>
      <c r="IB17" s="501"/>
      <c r="IC17" s="501"/>
      <c r="ID17" s="501"/>
      <c r="IE17" s="501"/>
    </row>
    <row r="18" spans="1:239" s="14" customFormat="1" ht="24.6" customHeight="1">
      <c r="A18" s="45" t="s">
        <v>145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129"/>
      <c r="S18" s="129"/>
      <c r="T18" s="129"/>
      <c r="U18" s="129"/>
      <c r="V18" s="129"/>
      <c r="W18" s="129"/>
      <c r="X18" s="129"/>
      <c r="Y18" s="97"/>
      <c r="Z18" s="97"/>
      <c r="AA18" s="97"/>
      <c r="AB18" s="97"/>
      <c r="AC18" s="97"/>
      <c r="AD18" s="97"/>
      <c r="AE18" s="72"/>
      <c r="AF18" s="128"/>
      <c r="AG18" s="501"/>
      <c r="AH18" s="501"/>
      <c r="AI18" s="501"/>
      <c r="AJ18" s="501"/>
      <c r="AK18" s="501"/>
      <c r="AL18" s="501"/>
      <c r="AM18" s="501"/>
      <c r="AN18" s="501"/>
      <c r="AO18" s="501"/>
      <c r="AP18" s="501"/>
      <c r="AQ18" s="501"/>
      <c r="AR18" s="501"/>
      <c r="AS18" s="501"/>
      <c r="AT18" s="501"/>
      <c r="AU18" s="501"/>
      <c r="AV18" s="501"/>
      <c r="AW18" s="501"/>
      <c r="AX18" s="501"/>
      <c r="AY18" s="501"/>
      <c r="AZ18" s="501"/>
      <c r="BA18" s="501"/>
      <c r="BB18" s="501"/>
      <c r="BC18" s="501"/>
      <c r="BD18" s="501"/>
      <c r="BE18" s="501"/>
      <c r="BF18" s="501"/>
      <c r="BG18" s="501"/>
      <c r="BH18" s="501"/>
      <c r="BI18" s="501"/>
      <c r="BJ18" s="501"/>
      <c r="BK18" s="501"/>
      <c r="BL18" s="501"/>
      <c r="BM18" s="501"/>
      <c r="BN18" s="501"/>
      <c r="BO18" s="501"/>
      <c r="BP18" s="501"/>
      <c r="BQ18" s="501"/>
      <c r="BR18" s="501"/>
      <c r="BS18" s="501"/>
      <c r="BT18" s="501"/>
      <c r="BU18" s="501"/>
      <c r="BV18" s="501"/>
      <c r="BW18" s="501"/>
      <c r="BX18" s="501"/>
      <c r="BY18" s="501"/>
      <c r="BZ18" s="501"/>
      <c r="CA18" s="501"/>
      <c r="CB18" s="501"/>
      <c r="CC18" s="501"/>
      <c r="CD18" s="501"/>
      <c r="CE18" s="501"/>
      <c r="CF18" s="501"/>
      <c r="CG18" s="501"/>
      <c r="CH18" s="501"/>
      <c r="CI18" s="501"/>
      <c r="CJ18" s="501"/>
      <c r="CK18" s="501"/>
      <c r="CL18" s="501"/>
      <c r="CM18" s="501"/>
      <c r="CN18" s="501"/>
      <c r="CO18" s="501"/>
      <c r="CP18" s="501"/>
      <c r="CQ18" s="501"/>
      <c r="CR18" s="501"/>
      <c r="CS18" s="501"/>
      <c r="CT18" s="501"/>
      <c r="CU18" s="501"/>
      <c r="CV18" s="501"/>
      <c r="CW18" s="501"/>
      <c r="CX18" s="501"/>
      <c r="CY18" s="501"/>
      <c r="CZ18" s="501"/>
      <c r="DA18" s="501"/>
      <c r="DB18" s="501"/>
      <c r="DC18" s="501"/>
      <c r="DD18" s="501"/>
      <c r="DE18" s="501"/>
      <c r="DF18" s="501"/>
      <c r="DG18" s="501"/>
      <c r="DH18" s="501"/>
      <c r="DI18" s="501"/>
      <c r="DJ18" s="501"/>
      <c r="DK18" s="501"/>
      <c r="DL18" s="501"/>
      <c r="DM18" s="501"/>
      <c r="DN18" s="501"/>
      <c r="DO18" s="501"/>
      <c r="DP18" s="501"/>
      <c r="DQ18" s="501"/>
      <c r="DR18" s="501"/>
      <c r="DS18" s="501"/>
      <c r="DT18" s="501"/>
      <c r="DU18" s="501"/>
      <c r="DV18" s="501"/>
      <c r="DW18" s="501"/>
      <c r="DX18" s="501"/>
      <c r="DY18" s="501"/>
      <c r="DZ18" s="501"/>
      <c r="EA18" s="501"/>
      <c r="EB18" s="501"/>
      <c r="EC18" s="501"/>
      <c r="ED18" s="501"/>
      <c r="EE18" s="501"/>
      <c r="EF18" s="501"/>
      <c r="EG18" s="501"/>
      <c r="EH18" s="501"/>
      <c r="EI18" s="501"/>
      <c r="EJ18" s="501"/>
      <c r="EK18" s="501"/>
      <c r="EL18" s="501"/>
      <c r="EM18" s="501"/>
      <c r="EN18" s="501"/>
      <c r="EO18" s="501"/>
      <c r="EP18" s="501"/>
      <c r="EQ18" s="501"/>
      <c r="ER18" s="501"/>
      <c r="ES18" s="501"/>
      <c r="ET18" s="501"/>
      <c r="EU18" s="501"/>
      <c r="EV18" s="501"/>
      <c r="EW18" s="501"/>
      <c r="EX18" s="501"/>
      <c r="EY18" s="501"/>
      <c r="EZ18" s="501"/>
      <c r="FA18" s="501"/>
      <c r="FB18" s="501"/>
      <c r="FC18" s="501"/>
      <c r="FD18" s="501"/>
      <c r="FE18" s="501"/>
      <c r="FF18" s="501"/>
      <c r="FG18" s="501"/>
      <c r="FH18" s="501"/>
      <c r="FI18" s="501"/>
      <c r="FJ18" s="501"/>
      <c r="FK18" s="501"/>
      <c r="FL18" s="501"/>
      <c r="FM18" s="501"/>
      <c r="FN18" s="501"/>
      <c r="FO18" s="501"/>
      <c r="FP18" s="501"/>
      <c r="FQ18" s="501"/>
      <c r="FR18" s="501"/>
      <c r="FS18" s="501"/>
      <c r="FT18" s="501"/>
      <c r="FU18" s="501"/>
      <c r="FV18" s="501"/>
      <c r="FW18" s="501"/>
      <c r="FX18" s="501"/>
      <c r="FY18" s="501"/>
      <c r="FZ18" s="501"/>
      <c r="GA18" s="501"/>
      <c r="GB18" s="501"/>
      <c r="GC18" s="501"/>
      <c r="GD18" s="501"/>
      <c r="GE18" s="501"/>
      <c r="GF18" s="501"/>
      <c r="GG18" s="501"/>
      <c r="GH18" s="501"/>
      <c r="GI18" s="501"/>
      <c r="GJ18" s="501"/>
      <c r="GK18" s="501"/>
      <c r="GL18" s="501"/>
      <c r="GM18" s="501"/>
      <c r="GN18" s="501"/>
      <c r="GO18" s="501"/>
      <c r="GP18" s="501"/>
      <c r="GQ18" s="501"/>
      <c r="GR18" s="501"/>
      <c r="GS18" s="501"/>
      <c r="GT18" s="501"/>
      <c r="GU18" s="501"/>
      <c r="GV18" s="501"/>
      <c r="GW18" s="501"/>
      <c r="GX18" s="501"/>
      <c r="GY18" s="501"/>
      <c r="GZ18" s="501"/>
      <c r="HA18" s="501"/>
      <c r="HB18" s="501"/>
      <c r="HC18" s="501"/>
      <c r="HD18" s="501"/>
      <c r="HE18" s="501"/>
      <c r="HF18" s="501"/>
      <c r="HG18" s="501"/>
      <c r="HH18" s="501"/>
      <c r="HI18" s="501"/>
      <c r="HJ18" s="501"/>
      <c r="HK18" s="501"/>
      <c r="HL18" s="501"/>
      <c r="HM18" s="501"/>
      <c r="HN18" s="501"/>
      <c r="HO18" s="501"/>
      <c r="HP18" s="501"/>
      <c r="HQ18" s="501"/>
      <c r="HR18" s="501"/>
      <c r="HS18" s="501"/>
      <c r="HT18" s="501"/>
      <c r="HU18" s="501"/>
      <c r="HV18" s="501"/>
      <c r="HW18" s="501"/>
      <c r="HX18" s="501"/>
      <c r="HY18" s="501"/>
      <c r="HZ18" s="501"/>
      <c r="IA18" s="501"/>
      <c r="IB18" s="501"/>
      <c r="IC18" s="501"/>
      <c r="ID18" s="501"/>
      <c r="IE18" s="501"/>
    </row>
    <row r="19" spans="1:239" s="14" customFormat="1" ht="24.6" customHeight="1">
      <c r="A19" s="156" t="s">
        <v>152</v>
      </c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129"/>
      <c r="S19" s="129"/>
      <c r="T19" s="129"/>
      <c r="U19" s="129"/>
      <c r="V19" s="129"/>
      <c r="W19" s="129"/>
      <c r="X19" s="129"/>
      <c r="Y19" s="97"/>
      <c r="Z19" s="97"/>
      <c r="AA19" s="97"/>
      <c r="AB19" s="97"/>
      <c r="AC19" s="97"/>
      <c r="AD19" s="97"/>
      <c r="AE19" s="72"/>
      <c r="AF19" s="128"/>
      <c r="AG19" s="501"/>
      <c r="AH19" s="501"/>
      <c r="AI19" s="501"/>
      <c r="AJ19" s="501"/>
      <c r="AK19" s="501"/>
      <c r="AL19" s="501"/>
      <c r="AM19" s="501"/>
      <c r="AN19" s="501"/>
      <c r="AO19" s="501"/>
      <c r="AP19" s="501"/>
      <c r="AQ19" s="501"/>
      <c r="AR19" s="501"/>
      <c r="AS19" s="501"/>
      <c r="AT19" s="501"/>
      <c r="AU19" s="501"/>
      <c r="AV19" s="501"/>
      <c r="AW19" s="501"/>
      <c r="AX19" s="501"/>
      <c r="AY19" s="501"/>
      <c r="AZ19" s="501"/>
      <c r="BA19" s="501"/>
      <c r="BB19" s="501"/>
      <c r="BC19" s="501"/>
      <c r="BD19" s="501"/>
      <c r="BE19" s="501"/>
      <c r="BF19" s="501"/>
      <c r="BG19" s="501"/>
      <c r="BH19" s="501"/>
      <c r="BI19" s="501"/>
      <c r="BJ19" s="501"/>
      <c r="BK19" s="501"/>
      <c r="BL19" s="501"/>
      <c r="BM19" s="501"/>
      <c r="BN19" s="501"/>
      <c r="BO19" s="501"/>
      <c r="BP19" s="501"/>
      <c r="BQ19" s="501"/>
      <c r="BR19" s="501"/>
      <c r="BS19" s="501"/>
      <c r="BT19" s="501"/>
      <c r="BU19" s="501"/>
      <c r="BV19" s="501"/>
      <c r="BW19" s="501"/>
      <c r="BX19" s="501"/>
      <c r="BY19" s="501"/>
      <c r="BZ19" s="501"/>
      <c r="CA19" s="501"/>
      <c r="CB19" s="501"/>
      <c r="CC19" s="501"/>
      <c r="CD19" s="501"/>
      <c r="CE19" s="501"/>
      <c r="CF19" s="501"/>
      <c r="CG19" s="501"/>
      <c r="CH19" s="501"/>
      <c r="CI19" s="501"/>
      <c r="CJ19" s="501"/>
      <c r="CK19" s="501"/>
      <c r="CL19" s="501"/>
      <c r="CM19" s="501"/>
      <c r="CN19" s="501"/>
      <c r="CO19" s="501"/>
      <c r="CP19" s="501"/>
      <c r="CQ19" s="501"/>
      <c r="CR19" s="501"/>
      <c r="CS19" s="501"/>
      <c r="CT19" s="501"/>
      <c r="CU19" s="501"/>
      <c r="CV19" s="501"/>
      <c r="CW19" s="501"/>
      <c r="CX19" s="501"/>
      <c r="CY19" s="501"/>
      <c r="CZ19" s="501"/>
      <c r="DA19" s="501"/>
      <c r="DB19" s="501"/>
      <c r="DC19" s="501"/>
      <c r="DD19" s="501"/>
      <c r="DE19" s="501"/>
      <c r="DF19" s="501"/>
      <c r="DG19" s="501"/>
      <c r="DH19" s="501"/>
      <c r="DI19" s="501"/>
      <c r="DJ19" s="501"/>
      <c r="DK19" s="501"/>
      <c r="DL19" s="501"/>
      <c r="DM19" s="501"/>
      <c r="DN19" s="501"/>
      <c r="DO19" s="501"/>
      <c r="DP19" s="501"/>
      <c r="DQ19" s="501"/>
      <c r="DR19" s="501"/>
      <c r="DS19" s="501"/>
      <c r="DT19" s="501"/>
      <c r="DU19" s="501"/>
      <c r="DV19" s="501"/>
      <c r="DW19" s="501"/>
      <c r="DX19" s="501"/>
      <c r="DY19" s="501"/>
      <c r="DZ19" s="501"/>
      <c r="EA19" s="501"/>
      <c r="EB19" s="501"/>
      <c r="EC19" s="501"/>
      <c r="ED19" s="501"/>
      <c r="EE19" s="501"/>
      <c r="EF19" s="501"/>
      <c r="EG19" s="501"/>
      <c r="EH19" s="501"/>
      <c r="EI19" s="501"/>
      <c r="EJ19" s="501"/>
      <c r="EK19" s="501"/>
      <c r="EL19" s="501"/>
      <c r="EM19" s="501"/>
      <c r="EN19" s="501"/>
      <c r="EO19" s="501"/>
      <c r="EP19" s="501"/>
      <c r="EQ19" s="501"/>
      <c r="ER19" s="501"/>
      <c r="ES19" s="501"/>
      <c r="ET19" s="501"/>
      <c r="EU19" s="501"/>
      <c r="EV19" s="501"/>
      <c r="EW19" s="501"/>
      <c r="EX19" s="501"/>
      <c r="EY19" s="501"/>
      <c r="EZ19" s="501"/>
      <c r="FA19" s="501"/>
      <c r="FB19" s="501"/>
      <c r="FC19" s="501"/>
      <c r="FD19" s="501"/>
      <c r="FE19" s="501"/>
      <c r="FF19" s="501"/>
      <c r="FG19" s="501"/>
      <c r="FH19" s="501"/>
      <c r="FI19" s="501"/>
      <c r="FJ19" s="501"/>
      <c r="FK19" s="501"/>
      <c r="FL19" s="501"/>
      <c r="FM19" s="501"/>
      <c r="FN19" s="501"/>
      <c r="FO19" s="501"/>
      <c r="FP19" s="501"/>
      <c r="FQ19" s="501"/>
      <c r="FR19" s="501"/>
      <c r="FS19" s="501"/>
      <c r="FT19" s="501"/>
      <c r="FU19" s="501"/>
      <c r="FV19" s="501"/>
      <c r="FW19" s="501"/>
      <c r="FX19" s="501"/>
      <c r="FY19" s="501"/>
      <c r="FZ19" s="501"/>
      <c r="GA19" s="501"/>
      <c r="GB19" s="501"/>
      <c r="GC19" s="501"/>
      <c r="GD19" s="501"/>
      <c r="GE19" s="501"/>
      <c r="GF19" s="501"/>
      <c r="GG19" s="501"/>
      <c r="GH19" s="501"/>
      <c r="GI19" s="501"/>
      <c r="GJ19" s="501"/>
      <c r="GK19" s="501"/>
      <c r="GL19" s="501"/>
      <c r="GM19" s="501"/>
      <c r="GN19" s="501"/>
      <c r="GO19" s="501"/>
      <c r="GP19" s="501"/>
      <c r="GQ19" s="501"/>
      <c r="GR19" s="501"/>
      <c r="GS19" s="501"/>
      <c r="GT19" s="501"/>
      <c r="GU19" s="501"/>
      <c r="GV19" s="501"/>
      <c r="GW19" s="501"/>
      <c r="GX19" s="501"/>
      <c r="GY19" s="501"/>
      <c r="GZ19" s="501"/>
      <c r="HA19" s="501"/>
      <c r="HB19" s="501"/>
      <c r="HC19" s="501"/>
      <c r="HD19" s="501"/>
      <c r="HE19" s="501"/>
      <c r="HF19" s="501"/>
      <c r="HG19" s="501"/>
      <c r="HH19" s="501"/>
      <c r="HI19" s="501"/>
      <c r="HJ19" s="501"/>
      <c r="HK19" s="501"/>
      <c r="HL19" s="501"/>
      <c r="HM19" s="501"/>
      <c r="HN19" s="501"/>
      <c r="HO19" s="501"/>
      <c r="HP19" s="501"/>
      <c r="HQ19" s="501"/>
      <c r="HR19" s="501"/>
      <c r="HS19" s="501"/>
      <c r="HT19" s="501"/>
      <c r="HU19" s="501"/>
      <c r="HV19" s="501"/>
      <c r="HW19" s="501"/>
      <c r="HX19" s="501"/>
      <c r="HY19" s="501"/>
      <c r="HZ19" s="501"/>
      <c r="IA19" s="501"/>
      <c r="IB19" s="501"/>
      <c r="IC19" s="501"/>
      <c r="ID19" s="501"/>
      <c r="IE19" s="501"/>
    </row>
    <row r="20" spans="1:239" s="14" customFormat="1" ht="24.6" customHeight="1">
      <c r="A20" s="156" t="s">
        <v>153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129"/>
      <c r="S20" s="129"/>
      <c r="T20" s="129"/>
      <c r="U20" s="129"/>
      <c r="V20" s="129"/>
      <c r="W20" s="129"/>
      <c r="X20" s="129"/>
      <c r="Y20" s="97"/>
      <c r="Z20" s="97"/>
      <c r="AA20" s="97"/>
      <c r="AB20" s="97"/>
      <c r="AC20" s="97"/>
      <c r="AD20" s="97"/>
      <c r="AE20" s="72"/>
      <c r="AF20" s="128"/>
      <c r="AG20" s="501"/>
      <c r="AH20" s="501"/>
      <c r="AI20" s="501"/>
      <c r="AJ20" s="501"/>
      <c r="AK20" s="501"/>
      <c r="AL20" s="501"/>
      <c r="AM20" s="501"/>
      <c r="AN20" s="501"/>
      <c r="AO20" s="501"/>
      <c r="AP20" s="501"/>
      <c r="AQ20" s="501"/>
      <c r="AR20" s="501"/>
      <c r="AS20" s="501"/>
      <c r="AT20" s="501"/>
      <c r="AU20" s="501"/>
      <c r="AV20" s="501"/>
      <c r="AW20" s="501"/>
      <c r="AX20" s="501"/>
      <c r="AY20" s="501"/>
      <c r="AZ20" s="501"/>
      <c r="BA20" s="501"/>
      <c r="BB20" s="501"/>
      <c r="BC20" s="501"/>
      <c r="BD20" s="501"/>
      <c r="BE20" s="501"/>
      <c r="BF20" s="501"/>
      <c r="BG20" s="501"/>
      <c r="BH20" s="501"/>
      <c r="BI20" s="501"/>
      <c r="BJ20" s="501"/>
      <c r="BK20" s="501"/>
      <c r="BL20" s="501"/>
      <c r="BM20" s="501"/>
      <c r="BN20" s="501"/>
      <c r="BO20" s="501"/>
      <c r="BP20" s="501"/>
      <c r="BQ20" s="501"/>
      <c r="BR20" s="501"/>
      <c r="BS20" s="501"/>
      <c r="BT20" s="501"/>
      <c r="BU20" s="501"/>
      <c r="BV20" s="501"/>
      <c r="BW20" s="501"/>
      <c r="BX20" s="501"/>
      <c r="BY20" s="501"/>
      <c r="BZ20" s="501"/>
      <c r="CA20" s="501"/>
      <c r="CB20" s="501"/>
      <c r="CC20" s="501"/>
      <c r="CD20" s="501"/>
      <c r="CE20" s="501"/>
      <c r="CF20" s="501"/>
      <c r="CG20" s="501"/>
      <c r="CH20" s="501"/>
      <c r="CI20" s="501"/>
      <c r="CJ20" s="501"/>
      <c r="CK20" s="501"/>
      <c r="CL20" s="501"/>
      <c r="CM20" s="501"/>
      <c r="CN20" s="501"/>
      <c r="CO20" s="501"/>
      <c r="CP20" s="501"/>
      <c r="CQ20" s="501"/>
      <c r="CR20" s="501"/>
      <c r="CS20" s="501"/>
      <c r="CT20" s="501"/>
      <c r="CU20" s="501"/>
      <c r="CV20" s="501"/>
      <c r="CW20" s="501"/>
      <c r="CX20" s="501"/>
      <c r="CY20" s="501"/>
      <c r="CZ20" s="501"/>
      <c r="DA20" s="501"/>
      <c r="DB20" s="501"/>
      <c r="DC20" s="501"/>
      <c r="DD20" s="501"/>
      <c r="DE20" s="501"/>
      <c r="DF20" s="501"/>
      <c r="DG20" s="501"/>
      <c r="DH20" s="501"/>
      <c r="DI20" s="501"/>
      <c r="DJ20" s="501"/>
      <c r="DK20" s="501"/>
      <c r="DL20" s="501"/>
      <c r="DM20" s="501"/>
      <c r="DN20" s="501"/>
      <c r="DO20" s="501"/>
      <c r="DP20" s="501"/>
      <c r="DQ20" s="501"/>
      <c r="DR20" s="501"/>
      <c r="DS20" s="501"/>
      <c r="DT20" s="501"/>
      <c r="DU20" s="501"/>
      <c r="DV20" s="501"/>
      <c r="DW20" s="501"/>
      <c r="DX20" s="501"/>
      <c r="DY20" s="501"/>
      <c r="DZ20" s="501"/>
      <c r="EA20" s="501"/>
      <c r="EB20" s="501"/>
      <c r="EC20" s="501"/>
      <c r="ED20" s="501"/>
      <c r="EE20" s="501"/>
      <c r="EF20" s="501"/>
      <c r="EG20" s="501"/>
      <c r="EH20" s="501"/>
      <c r="EI20" s="501"/>
      <c r="EJ20" s="501"/>
      <c r="EK20" s="501"/>
      <c r="EL20" s="501"/>
      <c r="EM20" s="501"/>
      <c r="EN20" s="501"/>
      <c r="EO20" s="501"/>
      <c r="EP20" s="501"/>
      <c r="EQ20" s="501"/>
      <c r="ER20" s="501"/>
      <c r="ES20" s="501"/>
      <c r="ET20" s="501"/>
      <c r="EU20" s="501"/>
      <c r="EV20" s="501"/>
      <c r="EW20" s="501"/>
      <c r="EX20" s="501"/>
      <c r="EY20" s="501"/>
      <c r="EZ20" s="501"/>
      <c r="FA20" s="501"/>
      <c r="FB20" s="501"/>
      <c r="FC20" s="501"/>
      <c r="FD20" s="501"/>
      <c r="FE20" s="501"/>
      <c r="FF20" s="501"/>
      <c r="FG20" s="501"/>
      <c r="FH20" s="501"/>
      <c r="FI20" s="501"/>
      <c r="FJ20" s="501"/>
      <c r="FK20" s="501"/>
      <c r="FL20" s="501"/>
      <c r="FM20" s="501"/>
      <c r="FN20" s="501"/>
      <c r="FO20" s="501"/>
      <c r="FP20" s="501"/>
      <c r="FQ20" s="501"/>
      <c r="FR20" s="501"/>
      <c r="FS20" s="501"/>
      <c r="FT20" s="501"/>
      <c r="FU20" s="501"/>
      <c r="FV20" s="501"/>
      <c r="FW20" s="501"/>
      <c r="FX20" s="501"/>
      <c r="FY20" s="501"/>
      <c r="FZ20" s="501"/>
      <c r="GA20" s="501"/>
      <c r="GB20" s="501"/>
      <c r="GC20" s="501"/>
      <c r="GD20" s="501"/>
      <c r="GE20" s="501"/>
      <c r="GF20" s="501"/>
      <c r="GG20" s="501"/>
      <c r="GH20" s="501"/>
      <c r="GI20" s="501"/>
      <c r="GJ20" s="501"/>
      <c r="GK20" s="501"/>
      <c r="GL20" s="501"/>
      <c r="GM20" s="501"/>
      <c r="GN20" s="501"/>
      <c r="GO20" s="501"/>
      <c r="GP20" s="501"/>
      <c r="GQ20" s="501"/>
      <c r="GR20" s="501"/>
      <c r="GS20" s="501"/>
      <c r="GT20" s="501"/>
      <c r="GU20" s="501"/>
      <c r="GV20" s="501"/>
      <c r="GW20" s="501"/>
      <c r="GX20" s="501"/>
      <c r="GY20" s="501"/>
      <c r="GZ20" s="501"/>
      <c r="HA20" s="501"/>
      <c r="HB20" s="501"/>
      <c r="HC20" s="501"/>
      <c r="HD20" s="501"/>
      <c r="HE20" s="501"/>
      <c r="HF20" s="501"/>
      <c r="HG20" s="501"/>
      <c r="HH20" s="501"/>
      <c r="HI20" s="501"/>
      <c r="HJ20" s="501"/>
      <c r="HK20" s="501"/>
      <c r="HL20" s="501"/>
      <c r="HM20" s="501"/>
      <c r="HN20" s="501"/>
      <c r="HO20" s="501"/>
      <c r="HP20" s="501"/>
      <c r="HQ20" s="501"/>
      <c r="HR20" s="501"/>
      <c r="HS20" s="501"/>
      <c r="HT20" s="501"/>
      <c r="HU20" s="501"/>
      <c r="HV20" s="501"/>
      <c r="HW20" s="501"/>
      <c r="HX20" s="501"/>
      <c r="HY20" s="501"/>
      <c r="HZ20" s="501"/>
      <c r="IA20" s="501"/>
      <c r="IB20" s="501"/>
      <c r="IC20" s="501"/>
      <c r="ID20" s="501"/>
      <c r="IE20" s="501"/>
    </row>
    <row r="21" spans="1:239" s="14" customFormat="1" ht="24.6" customHeight="1">
      <c r="A21" s="65" t="s">
        <v>154</v>
      </c>
      <c r="B21" s="500"/>
      <c r="C21" s="97"/>
      <c r="D21" s="129">
        <v>0</v>
      </c>
      <c r="E21" s="128"/>
      <c r="F21" s="132">
        <v>-22956</v>
      </c>
      <c r="G21" s="128"/>
      <c r="H21" s="129">
        <v>0</v>
      </c>
      <c r="I21" s="128"/>
      <c r="J21" s="129">
        <v>0</v>
      </c>
      <c r="K21" s="128"/>
      <c r="L21" s="129">
        <v>0</v>
      </c>
      <c r="M21" s="129"/>
      <c r="N21" s="132">
        <v>22956</v>
      </c>
      <c r="O21" s="129"/>
      <c r="P21" s="132">
        <v>-22956</v>
      </c>
      <c r="Q21" s="72"/>
      <c r="R21" s="79"/>
      <c r="S21" s="79"/>
      <c r="T21" s="79"/>
      <c r="U21" s="79"/>
      <c r="V21" s="79"/>
      <c r="W21" s="79"/>
      <c r="X21" s="79"/>
      <c r="Y21" s="133"/>
      <c r="Z21" s="132">
        <v>-22956</v>
      </c>
      <c r="AA21" s="133"/>
      <c r="AB21" s="129">
        <v>0</v>
      </c>
      <c r="AC21" s="135"/>
      <c r="AD21" s="131">
        <v>-22956</v>
      </c>
      <c r="AE21" s="72"/>
      <c r="AF21" s="128"/>
      <c r="AG21" s="501"/>
      <c r="AH21" s="501"/>
      <c r="AI21" s="501"/>
      <c r="AJ21" s="501"/>
      <c r="AK21" s="501"/>
      <c r="AL21" s="501"/>
      <c r="AM21" s="501"/>
      <c r="AN21" s="501"/>
      <c r="AO21" s="501"/>
      <c r="AP21" s="501"/>
      <c r="AQ21" s="501"/>
      <c r="AR21" s="501"/>
      <c r="AS21" s="501"/>
      <c r="AT21" s="501"/>
      <c r="AU21" s="501"/>
      <c r="AV21" s="501"/>
      <c r="AW21" s="501"/>
      <c r="AX21" s="501"/>
      <c r="AY21" s="501"/>
      <c r="AZ21" s="501"/>
      <c r="BA21" s="501"/>
      <c r="BB21" s="501"/>
      <c r="BC21" s="501"/>
      <c r="BD21" s="501"/>
      <c r="BE21" s="501"/>
      <c r="BF21" s="501"/>
      <c r="BG21" s="501"/>
      <c r="BH21" s="501"/>
      <c r="BI21" s="501"/>
      <c r="BJ21" s="501"/>
      <c r="BK21" s="501"/>
      <c r="BL21" s="501"/>
      <c r="BM21" s="501"/>
      <c r="BN21" s="501"/>
      <c r="BO21" s="501"/>
      <c r="BP21" s="501"/>
      <c r="BQ21" s="501"/>
      <c r="BR21" s="501"/>
      <c r="BS21" s="501"/>
      <c r="BT21" s="501"/>
      <c r="BU21" s="501"/>
      <c r="BV21" s="501"/>
      <c r="BW21" s="501"/>
      <c r="BX21" s="501"/>
      <c r="BY21" s="501"/>
      <c r="BZ21" s="501"/>
      <c r="CA21" s="501"/>
      <c r="CB21" s="501"/>
      <c r="CC21" s="501"/>
      <c r="CD21" s="501"/>
      <c r="CE21" s="501"/>
      <c r="CF21" s="501"/>
      <c r="CG21" s="501"/>
      <c r="CH21" s="501"/>
      <c r="CI21" s="501"/>
      <c r="CJ21" s="501"/>
      <c r="CK21" s="501"/>
      <c r="CL21" s="501"/>
      <c r="CM21" s="501"/>
      <c r="CN21" s="501"/>
      <c r="CO21" s="501"/>
      <c r="CP21" s="501"/>
      <c r="CQ21" s="501"/>
      <c r="CR21" s="501"/>
      <c r="CS21" s="501"/>
      <c r="CT21" s="501"/>
      <c r="CU21" s="501"/>
      <c r="CV21" s="501"/>
      <c r="CW21" s="501"/>
      <c r="CX21" s="501"/>
      <c r="CY21" s="501"/>
      <c r="CZ21" s="501"/>
      <c r="DA21" s="501"/>
      <c r="DB21" s="501"/>
      <c r="DC21" s="501"/>
      <c r="DD21" s="501"/>
      <c r="DE21" s="501"/>
      <c r="DF21" s="501"/>
      <c r="DG21" s="501"/>
      <c r="DH21" s="501"/>
      <c r="DI21" s="501"/>
      <c r="DJ21" s="501"/>
      <c r="DK21" s="501"/>
      <c r="DL21" s="501"/>
      <c r="DM21" s="501"/>
      <c r="DN21" s="501"/>
      <c r="DO21" s="501"/>
      <c r="DP21" s="501"/>
      <c r="DQ21" s="501"/>
      <c r="DR21" s="501"/>
      <c r="DS21" s="501"/>
      <c r="DT21" s="501"/>
      <c r="DU21" s="501"/>
      <c r="DV21" s="501"/>
      <c r="DW21" s="501"/>
      <c r="DX21" s="501"/>
      <c r="DY21" s="501"/>
      <c r="DZ21" s="501"/>
      <c r="EA21" s="501"/>
      <c r="EB21" s="501"/>
      <c r="EC21" s="501"/>
      <c r="ED21" s="501"/>
      <c r="EE21" s="501"/>
      <c r="EF21" s="501"/>
      <c r="EG21" s="501"/>
      <c r="EH21" s="501"/>
      <c r="EI21" s="501"/>
      <c r="EJ21" s="501"/>
      <c r="EK21" s="501"/>
      <c r="EL21" s="501"/>
      <c r="EM21" s="501"/>
      <c r="EN21" s="501"/>
      <c r="EO21" s="501"/>
      <c r="EP21" s="501"/>
      <c r="EQ21" s="501"/>
      <c r="ER21" s="501"/>
      <c r="ES21" s="501"/>
      <c r="ET21" s="501"/>
      <c r="EU21" s="501"/>
      <c r="EV21" s="501"/>
      <c r="EW21" s="501"/>
      <c r="EX21" s="501"/>
      <c r="EY21" s="501"/>
      <c r="EZ21" s="501"/>
      <c r="FA21" s="501"/>
      <c r="FB21" s="501"/>
      <c r="FC21" s="501"/>
      <c r="FD21" s="501"/>
      <c r="FE21" s="501"/>
      <c r="FF21" s="501"/>
      <c r="FG21" s="501"/>
      <c r="FH21" s="501"/>
      <c r="FI21" s="501"/>
      <c r="FJ21" s="501"/>
      <c r="FK21" s="501"/>
      <c r="FL21" s="501"/>
      <c r="FM21" s="501"/>
      <c r="FN21" s="501"/>
      <c r="FO21" s="501"/>
      <c r="FP21" s="501"/>
      <c r="FQ21" s="501"/>
      <c r="FR21" s="501"/>
      <c r="FS21" s="501"/>
      <c r="FT21" s="501"/>
      <c r="FU21" s="501"/>
      <c r="FV21" s="501"/>
      <c r="FW21" s="501"/>
      <c r="FX21" s="501"/>
      <c r="FY21" s="501"/>
      <c r="FZ21" s="501"/>
      <c r="GA21" s="501"/>
      <c r="GB21" s="501"/>
      <c r="GC21" s="501"/>
      <c r="GD21" s="501"/>
      <c r="GE21" s="501"/>
      <c r="GF21" s="501"/>
      <c r="GG21" s="501"/>
      <c r="GH21" s="501"/>
      <c r="GI21" s="501"/>
      <c r="GJ21" s="501"/>
      <c r="GK21" s="501"/>
      <c r="GL21" s="501"/>
      <c r="GM21" s="501"/>
      <c r="GN21" s="501"/>
      <c r="GO21" s="501"/>
      <c r="GP21" s="501"/>
      <c r="GQ21" s="501"/>
      <c r="GR21" s="501"/>
      <c r="GS21" s="501"/>
      <c r="GT21" s="501"/>
      <c r="GU21" s="501"/>
      <c r="GV21" s="501"/>
      <c r="GW21" s="501"/>
      <c r="GX21" s="501"/>
      <c r="GY21" s="501"/>
      <c r="GZ21" s="501"/>
      <c r="HA21" s="501"/>
      <c r="HB21" s="501"/>
      <c r="HC21" s="501"/>
      <c r="HD21" s="501"/>
      <c r="HE21" s="501"/>
      <c r="HF21" s="501"/>
      <c r="HG21" s="501"/>
      <c r="HH21" s="501"/>
      <c r="HI21" s="501"/>
      <c r="HJ21" s="501"/>
      <c r="HK21" s="501"/>
      <c r="HL21" s="501"/>
      <c r="HM21" s="501"/>
      <c r="HN21" s="501"/>
      <c r="HO21" s="501"/>
      <c r="HP21" s="501"/>
      <c r="HQ21" s="501"/>
      <c r="HR21" s="501"/>
      <c r="HS21" s="501"/>
      <c r="HT21" s="501"/>
      <c r="HU21" s="501"/>
      <c r="HV21" s="501"/>
      <c r="HW21" s="501"/>
      <c r="HX21" s="501"/>
      <c r="HY21" s="501"/>
      <c r="HZ21" s="501"/>
      <c r="IA21" s="501"/>
      <c r="IB21" s="501"/>
      <c r="IC21" s="501"/>
      <c r="ID21" s="501"/>
      <c r="IE21" s="501"/>
    </row>
    <row r="22" spans="1:239" s="14" customFormat="1" ht="24.6" customHeight="1">
      <c r="A22" s="65" t="s">
        <v>155</v>
      </c>
      <c r="B22" s="500">
        <v>14</v>
      </c>
      <c r="C22" s="97"/>
      <c r="D22" s="376">
        <v>0</v>
      </c>
      <c r="E22" s="128"/>
      <c r="F22" s="376">
        <v>0</v>
      </c>
      <c r="G22" s="128"/>
      <c r="H22" s="376">
        <v>0</v>
      </c>
      <c r="I22" s="128"/>
      <c r="J22" s="376">
        <v>0</v>
      </c>
      <c r="K22" s="128"/>
      <c r="L22" s="376">
        <v>0</v>
      </c>
      <c r="M22" s="129"/>
      <c r="N22" s="376">
        <v>0</v>
      </c>
      <c r="O22" s="129"/>
      <c r="P22" s="578">
        <v>-24723</v>
      </c>
      <c r="Q22" s="72"/>
      <c r="R22" s="79"/>
      <c r="S22" s="79"/>
      <c r="T22" s="79"/>
      <c r="U22" s="79"/>
      <c r="V22" s="79"/>
      <c r="W22" s="79"/>
      <c r="X22" s="79"/>
      <c r="Y22" s="133"/>
      <c r="Z22" s="180">
        <v>-24723</v>
      </c>
      <c r="AA22" s="133"/>
      <c r="AB22" s="376">
        <v>0</v>
      </c>
      <c r="AC22" s="135"/>
      <c r="AD22" s="377">
        <v>-24723</v>
      </c>
      <c r="AE22" s="72"/>
      <c r="AF22" s="128"/>
      <c r="AG22" s="501"/>
      <c r="AH22" s="501"/>
      <c r="AI22" s="501"/>
      <c r="AJ22" s="501"/>
      <c r="AK22" s="501"/>
      <c r="AL22" s="501"/>
      <c r="AM22" s="501"/>
      <c r="AN22" s="501"/>
      <c r="AO22" s="501"/>
      <c r="AP22" s="501"/>
      <c r="AQ22" s="501"/>
      <c r="AR22" s="501"/>
      <c r="AS22" s="501"/>
      <c r="AT22" s="501"/>
      <c r="AU22" s="501"/>
      <c r="AV22" s="501"/>
      <c r="AW22" s="501"/>
      <c r="AX22" s="501"/>
      <c r="AY22" s="501"/>
      <c r="AZ22" s="501"/>
      <c r="BA22" s="501"/>
      <c r="BB22" s="501"/>
      <c r="BC22" s="501"/>
      <c r="BD22" s="501"/>
      <c r="BE22" s="501"/>
      <c r="BF22" s="501"/>
      <c r="BG22" s="501"/>
      <c r="BH22" s="501"/>
      <c r="BI22" s="501"/>
      <c r="BJ22" s="501"/>
      <c r="BK22" s="501"/>
      <c r="BL22" s="501"/>
      <c r="BM22" s="501"/>
      <c r="BN22" s="501"/>
      <c r="BO22" s="501"/>
      <c r="BP22" s="501"/>
      <c r="BQ22" s="501"/>
      <c r="BR22" s="501"/>
      <c r="BS22" s="501"/>
      <c r="BT22" s="501"/>
      <c r="BU22" s="501"/>
      <c r="BV22" s="501"/>
      <c r="BW22" s="501"/>
      <c r="BX22" s="501"/>
      <c r="BY22" s="501"/>
      <c r="BZ22" s="501"/>
      <c r="CA22" s="501"/>
      <c r="CB22" s="501"/>
      <c r="CC22" s="501"/>
      <c r="CD22" s="501"/>
      <c r="CE22" s="501"/>
      <c r="CF22" s="501"/>
      <c r="CG22" s="501"/>
      <c r="CH22" s="501"/>
      <c r="CI22" s="501"/>
      <c r="CJ22" s="501"/>
      <c r="CK22" s="501"/>
      <c r="CL22" s="501"/>
      <c r="CM22" s="501"/>
      <c r="CN22" s="501"/>
      <c r="CO22" s="501"/>
      <c r="CP22" s="501"/>
      <c r="CQ22" s="501"/>
      <c r="CR22" s="501"/>
      <c r="CS22" s="501"/>
      <c r="CT22" s="501"/>
      <c r="CU22" s="501"/>
      <c r="CV22" s="501"/>
      <c r="CW22" s="501"/>
      <c r="CX22" s="501"/>
      <c r="CY22" s="501"/>
      <c r="CZ22" s="501"/>
      <c r="DA22" s="501"/>
      <c r="DB22" s="501"/>
      <c r="DC22" s="501"/>
      <c r="DD22" s="501"/>
      <c r="DE22" s="501"/>
      <c r="DF22" s="501"/>
      <c r="DG22" s="501"/>
      <c r="DH22" s="501"/>
      <c r="DI22" s="501"/>
      <c r="DJ22" s="501"/>
      <c r="DK22" s="501"/>
      <c r="DL22" s="501"/>
      <c r="DM22" s="501"/>
      <c r="DN22" s="501"/>
      <c r="DO22" s="501"/>
      <c r="DP22" s="501"/>
      <c r="DQ22" s="501"/>
      <c r="DR22" s="501"/>
      <c r="DS22" s="501"/>
      <c r="DT22" s="501"/>
      <c r="DU22" s="501"/>
      <c r="DV22" s="501"/>
      <c r="DW22" s="501"/>
      <c r="DX22" s="501"/>
      <c r="DY22" s="501"/>
      <c r="DZ22" s="501"/>
      <c r="EA22" s="501"/>
      <c r="EB22" s="501"/>
      <c r="EC22" s="501"/>
      <c r="ED22" s="501"/>
      <c r="EE22" s="501"/>
      <c r="EF22" s="501"/>
      <c r="EG22" s="501"/>
      <c r="EH22" s="501"/>
      <c r="EI22" s="501"/>
      <c r="EJ22" s="501"/>
      <c r="EK22" s="501"/>
      <c r="EL22" s="501"/>
      <c r="EM22" s="501"/>
      <c r="EN22" s="501"/>
      <c r="EO22" s="501"/>
      <c r="EP22" s="501"/>
      <c r="EQ22" s="501"/>
      <c r="ER22" s="501"/>
      <c r="ES22" s="501"/>
      <c r="ET22" s="501"/>
      <c r="EU22" s="501"/>
      <c r="EV22" s="501"/>
      <c r="EW22" s="501"/>
      <c r="EX22" s="501"/>
      <c r="EY22" s="501"/>
      <c r="EZ22" s="501"/>
      <c r="FA22" s="501"/>
      <c r="FB22" s="501"/>
      <c r="FC22" s="501"/>
      <c r="FD22" s="501"/>
      <c r="FE22" s="501"/>
      <c r="FF22" s="501"/>
      <c r="FG22" s="501"/>
      <c r="FH22" s="501"/>
      <c r="FI22" s="501"/>
      <c r="FJ22" s="501"/>
      <c r="FK22" s="501"/>
      <c r="FL22" s="501"/>
      <c r="FM22" s="501"/>
      <c r="FN22" s="501"/>
      <c r="FO22" s="501"/>
      <c r="FP22" s="501"/>
      <c r="FQ22" s="501"/>
      <c r="FR22" s="501"/>
      <c r="FS22" s="501"/>
      <c r="FT22" s="501"/>
      <c r="FU22" s="501"/>
      <c r="FV22" s="501"/>
      <c r="FW22" s="501"/>
      <c r="FX22" s="501"/>
      <c r="FY22" s="501"/>
      <c r="FZ22" s="501"/>
      <c r="GA22" s="501"/>
      <c r="GB22" s="501"/>
      <c r="GC22" s="501"/>
      <c r="GD22" s="501"/>
      <c r="GE22" s="501"/>
      <c r="GF22" s="501"/>
      <c r="GG22" s="501"/>
      <c r="GH22" s="501"/>
      <c r="GI22" s="501"/>
      <c r="GJ22" s="501"/>
      <c r="GK22" s="501"/>
      <c r="GL22" s="501"/>
      <c r="GM22" s="501"/>
      <c r="GN22" s="501"/>
      <c r="GO22" s="501"/>
      <c r="GP22" s="501"/>
      <c r="GQ22" s="501"/>
      <c r="GR22" s="501"/>
      <c r="GS22" s="501"/>
      <c r="GT22" s="501"/>
      <c r="GU22" s="501"/>
      <c r="GV22" s="501"/>
      <c r="GW22" s="501"/>
      <c r="GX22" s="501"/>
      <c r="GY22" s="501"/>
      <c r="GZ22" s="501"/>
      <c r="HA22" s="501"/>
      <c r="HB22" s="501"/>
      <c r="HC22" s="501"/>
      <c r="HD22" s="501"/>
      <c r="HE22" s="501"/>
      <c r="HF22" s="501"/>
      <c r="HG22" s="501"/>
      <c r="HH22" s="501"/>
      <c r="HI22" s="501"/>
      <c r="HJ22" s="501"/>
      <c r="HK22" s="501"/>
      <c r="HL22" s="501"/>
      <c r="HM22" s="501"/>
      <c r="HN22" s="501"/>
      <c r="HO22" s="501"/>
      <c r="HP22" s="501"/>
      <c r="HQ22" s="501"/>
      <c r="HR22" s="501"/>
      <c r="HS22" s="501"/>
      <c r="HT22" s="501"/>
      <c r="HU22" s="501"/>
      <c r="HV22" s="501"/>
      <c r="HW22" s="501"/>
      <c r="HX22" s="501"/>
      <c r="HY22" s="501"/>
      <c r="HZ22" s="501"/>
      <c r="IA22" s="501"/>
      <c r="IB22" s="501"/>
      <c r="IC22" s="501"/>
      <c r="ID22" s="501"/>
      <c r="IE22" s="501"/>
    </row>
    <row r="23" spans="1:239" s="14" customFormat="1" ht="24.6" customHeight="1">
      <c r="A23" s="45" t="s">
        <v>156</v>
      </c>
      <c r="B23" s="500"/>
      <c r="C23" s="97"/>
      <c r="D23" s="129"/>
      <c r="E23" s="128"/>
      <c r="F23" s="129"/>
      <c r="G23" s="128"/>
      <c r="H23" s="129"/>
      <c r="I23" s="128"/>
      <c r="J23" s="129"/>
      <c r="K23" s="128"/>
      <c r="L23" s="129"/>
      <c r="M23" s="129"/>
      <c r="N23" s="129"/>
      <c r="O23" s="129"/>
      <c r="P23" s="132"/>
      <c r="Q23" s="72"/>
      <c r="R23" s="79"/>
      <c r="S23" s="79"/>
      <c r="T23" s="79"/>
      <c r="U23" s="79"/>
      <c r="V23" s="79"/>
      <c r="W23" s="79"/>
      <c r="X23" s="79"/>
      <c r="Y23" s="133"/>
      <c r="Z23" s="132"/>
      <c r="AA23" s="133"/>
      <c r="AB23" s="142"/>
      <c r="AC23" s="135"/>
      <c r="AD23" s="131"/>
      <c r="AE23" s="72"/>
      <c r="AF23" s="128"/>
      <c r="AG23" s="501"/>
      <c r="AH23" s="501"/>
      <c r="AI23" s="501"/>
      <c r="AJ23" s="501"/>
      <c r="AK23" s="501"/>
      <c r="AL23" s="501"/>
      <c r="AM23" s="501"/>
      <c r="AN23" s="501"/>
      <c r="AO23" s="501"/>
      <c r="AP23" s="501"/>
      <c r="AQ23" s="501"/>
      <c r="AR23" s="501"/>
      <c r="AS23" s="501"/>
      <c r="AT23" s="501"/>
      <c r="AU23" s="501"/>
      <c r="AV23" s="501"/>
      <c r="AW23" s="501"/>
      <c r="AX23" s="501"/>
      <c r="AY23" s="501"/>
      <c r="AZ23" s="501"/>
      <c r="BA23" s="501"/>
      <c r="BB23" s="501"/>
      <c r="BC23" s="501"/>
      <c r="BD23" s="501"/>
      <c r="BE23" s="501"/>
      <c r="BF23" s="501"/>
      <c r="BG23" s="501"/>
      <c r="BH23" s="501"/>
      <c r="BI23" s="501"/>
      <c r="BJ23" s="501"/>
      <c r="BK23" s="501"/>
      <c r="BL23" s="501"/>
      <c r="BM23" s="501"/>
      <c r="BN23" s="501"/>
      <c r="BO23" s="501"/>
      <c r="BP23" s="501"/>
      <c r="BQ23" s="501"/>
      <c r="BR23" s="501"/>
      <c r="BS23" s="501"/>
      <c r="BT23" s="501"/>
      <c r="BU23" s="501"/>
      <c r="BV23" s="501"/>
      <c r="BW23" s="501"/>
      <c r="BX23" s="501"/>
      <c r="BY23" s="501"/>
      <c r="BZ23" s="501"/>
      <c r="CA23" s="501"/>
      <c r="CB23" s="501"/>
      <c r="CC23" s="501"/>
      <c r="CD23" s="501"/>
      <c r="CE23" s="501"/>
      <c r="CF23" s="501"/>
      <c r="CG23" s="501"/>
      <c r="CH23" s="501"/>
      <c r="CI23" s="501"/>
      <c r="CJ23" s="501"/>
      <c r="CK23" s="501"/>
      <c r="CL23" s="501"/>
      <c r="CM23" s="501"/>
      <c r="CN23" s="501"/>
      <c r="CO23" s="501"/>
      <c r="CP23" s="501"/>
      <c r="CQ23" s="501"/>
      <c r="CR23" s="501"/>
      <c r="CS23" s="501"/>
      <c r="CT23" s="501"/>
      <c r="CU23" s="501"/>
      <c r="CV23" s="501"/>
      <c r="CW23" s="501"/>
      <c r="CX23" s="501"/>
      <c r="CY23" s="501"/>
      <c r="CZ23" s="501"/>
      <c r="DA23" s="501"/>
      <c r="DB23" s="501"/>
      <c r="DC23" s="501"/>
      <c r="DD23" s="501"/>
      <c r="DE23" s="501"/>
      <c r="DF23" s="501"/>
      <c r="DG23" s="501"/>
      <c r="DH23" s="501"/>
      <c r="DI23" s="501"/>
      <c r="DJ23" s="501"/>
      <c r="DK23" s="501"/>
      <c r="DL23" s="501"/>
      <c r="DM23" s="501"/>
      <c r="DN23" s="501"/>
      <c r="DO23" s="501"/>
      <c r="DP23" s="501"/>
      <c r="DQ23" s="501"/>
      <c r="DR23" s="501"/>
      <c r="DS23" s="501"/>
      <c r="DT23" s="501"/>
      <c r="DU23" s="501"/>
      <c r="DV23" s="501"/>
      <c r="DW23" s="501"/>
      <c r="DX23" s="501"/>
      <c r="DY23" s="501"/>
      <c r="DZ23" s="501"/>
      <c r="EA23" s="501"/>
      <c r="EB23" s="501"/>
      <c r="EC23" s="501"/>
      <c r="ED23" s="501"/>
      <c r="EE23" s="501"/>
      <c r="EF23" s="501"/>
      <c r="EG23" s="501"/>
      <c r="EH23" s="501"/>
      <c r="EI23" s="501"/>
      <c r="EJ23" s="501"/>
      <c r="EK23" s="501"/>
      <c r="EL23" s="501"/>
      <c r="EM23" s="501"/>
      <c r="EN23" s="501"/>
      <c r="EO23" s="501"/>
      <c r="EP23" s="501"/>
      <c r="EQ23" s="501"/>
      <c r="ER23" s="501"/>
      <c r="ES23" s="501"/>
      <c r="ET23" s="501"/>
      <c r="EU23" s="501"/>
      <c r="EV23" s="501"/>
      <c r="EW23" s="501"/>
      <c r="EX23" s="501"/>
      <c r="EY23" s="501"/>
      <c r="EZ23" s="501"/>
      <c r="FA23" s="501"/>
      <c r="FB23" s="501"/>
      <c r="FC23" s="501"/>
      <c r="FD23" s="501"/>
      <c r="FE23" s="501"/>
      <c r="FF23" s="501"/>
      <c r="FG23" s="501"/>
      <c r="FH23" s="501"/>
      <c r="FI23" s="501"/>
      <c r="FJ23" s="501"/>
      <c r="FK23" s="501"/>
      <c r="FL23" s="501"/>
      <c r="FM23" s="501"/>
      <c r="FN23" s="501"/>
      <c r="FO23" s="501"/>
      <c r="FP23" s="501"/>
      <c r="FQ23" s="501"/>
      <c r="FR23" s="501"/>
      <c r="FS23" s="501"/>
      <c r="FT23" s="501"/>
      <c r="FU23" s="501"/>
      <c r="FV23" s="501"/>
      <c r="FW23" s="501"/>
      <c r="FX23" s="501"/>
      <c r="FY23" s="501"/>
      <c r="FZ23" s="501"/>
      <c r="GA23" s="501"/>
      <c r="GB23" s="501"/>
      <c r="GC23" s="501"/>
      <c r="GD23" s="501"/>
      <c r="GE23" s="501"/>
      <c r="GF23" s="501"/>
      <c r="GG23" s="501"/>
      <c r="GH23" s="501"/>
      <c r="GI23" s="501"/>
      <c r="GJ23" s="501"/>
      <c r="GK23" s="501"/>
      <c r="GL23" s="501"/>
      <c r="GM23" s="501"/>
      <c r="GN23" s="501"/>
      <c r="GO23" s="501"/>
      <c r="GP23" s="501"/>
      <c r="GQ23" s="501"/>
      <c r="GR23" s="501"/>
      <c r="GS23" s="501"/>
      <c r="GT23" s="501"/>
      <c r="GU23" s="501"/>
      <c r="GV23" s="501"/>
      <c r="GW23" s="501"/>
      <c r="GX23" s="501"/>
      <c r="GY23" s="501"/>
      <c r="GZ23" s="501"/>
      <c r="HA23" s="501"/>
      <c r="HB23" s="501"/>
      <c r="HC23" s="501"/>
      <c r="HD23" s="501"/>
      <c r="HE23" s="501"/>
      <c r="HF23" s="501"/>
      <c r="HG23" s="501"/>
      <c r="HH23" s="501"/>
      <c r="HI23" s="501"/>
      <c r="HJ23" s="501"/>
      <c r="HK23" s="501"/>
      <c r="HL23" s="501"/>
      <c r="HM23" s="501"/>
      <c r="HN23" s="501"/>
      <c r="HO23" s="501"/>
      <c r="HP23" s="501"/>
      <c r="HQ23" s="501"/>
      <c r="HR23" s="501"/>
      <c r="HS23" s="501"/>
      <c r="HT23" s="501"/>
      <c r="HU23" s="501"/>
      <c r="HV23" s="501"/>
      <c r="HW23" s="501"/>
      <c r="HX23" s="501"/>
      <c r="HY23" s="501"/>
      <c r="HZ23" s="501"/>
      <c r="IA23" s="501"/>
      <c r="IB23" s="501"/>
      <c r="IC23" s="501"/>
      <c r="ID23" s="501"/>
      <c r="IE23" s="501"/>
    </row>
    <row r="24" spans="1:239" s="14" customFormat="1" ht="24.6" customHeight="1">
      <c r="A24" s="45" t="s">
        <v>157</v>
      </c>
      <c r="B24" s="500"/>
      <c r="C24" s="97"/>
      <c r="D24" s="378">
        <v>0</v>
      </c>
      <c r="E24" s="130"/>
      <c r="F24" s="203">
        <v>-22956</v>
      </c>
      <c r="G24" s="130"/>
      <c r="H24" s="378">
        <v>0</v>
      </c>
      <c r="I24" s="130"/>
      <c r="J24" s="378">
        <v>0</v>
      </c>
      <c r="K24" s="130"/>
      <c r="L24" s="378">
        <v>0</v>
      </c>
      <c r="M24" s="143"/>
      <c r="N24" s="203">
        <v>22956</v>
      </c>
      <c r="O24" s="143"/>
      <c r="P24" s="203">
        <v>-47679</v>
      </c>
      <c r="Q24" s="96"/>
      <c r="R24" s="143"/>
      <c r="S24" s="143"/>
      <c r="T24" s="143"/>
      <c r="U24" s="143"/>
      <c r="V24" s="143"/>
      <c r="W24" s="143"/>
      <c r="X24" s="143"/>
      <c r="Y24" s="134"/>
      <c r="Z24" s="157">
        <v>-47679</v>
      </c>
      <c r="AA24" s="134"/>
      <c r="AB24" s="378">
        <v>0</v>
      </c>
      <c r="AC24" s="136"/>
      <c r="AD24" s="379">
        <v>-47679</v>
      </c>
      <c r="AE24" s="72"/>
      <c r="AF24" s="128"/>
      <c r="AG24" s="501"/>
      <c r="AH24" s="501"/>
      <c r="AI24" s="501"/>
      <c r="AJ24" s="501"/>
      <c r="AK24" s="501"/>
      <c r="AL24" s="501"/>
      <c r="AM24" s="501"/>
      <c r="AN24" s="501"/>
      <c r="AO24" s="501"/>
      <c r="AP24" s="501"/>
      <c r="AQ24" s="501"/>
      <c r="AR24" s="501"/>
      <c r="AS24" s="501"/>
      <c r="AT24" s="501"/>
      <c r="AU24" s="501"/>
      <c r="AV24" s="501"/>
      <c r="AW24" s="501"/>
      <c r="AX24" s="501"/>
      <c r="AY24" s="501"/>
      <c r="AZ24" s="501"/>
      <c r="BA24" s="501"/>
      <c r="BB24" s="501"/>
      <c r="BC24" s="501"/>
      <c r="BD24" s="501"/>
      <c r="BE24" s="501"/>
      <c r="BF24" s="501"/>
      <c r="BG24" s="501"/>
      <c r="BH24" s="501"/>
      <c r="BI24" s="501"/>
      <c r="BJ24" s="501"/>
      <c r="BK24" s="501"/>
      <c r="BL24" s="501"/>
      <c r="BM24" s="501"/>
      <c r="BN24" s="501"/>
      <c r="BO24" s="501"/>
      <c r="BP24" s="501"/>
      <c r="BQ24" s="501"/>
      <c r="BR24" s="501"/>
      <c r="BS24" s="501"/>
      <c r="BT24" s="501"/>
      <c r="BU24" s="501"/>
      <c r="BV24" s="501"/>
      <c r="BW24" s="501"/>
      <c r="BX24" s="501"/>
      <c r="BY24" s="501"/>
      <c r="BZ24" s="501"/>
      <c r="CA24" s="501"/>
      <c r="CB24" s="501"/>
      <c r="CC24" s="501"/>
      <c r="CD24" s="501"/>
      <c r="CE24" s="501"/>
      <c r="CF24" s="501"/>
      <c r="CG24" s="501"/>
      <c r="CH24" s="501"/>
      <c r="CI24" s="501"/>
      <c r="CJ24" s="501"/>
      <c r="CK24" s="501"/>
      <c r="CL24" s="501"/>
      <c r="CM24" s="501"/>
      <c r="CN24" s="501"/>
      <c r="CO24" s="501"/>
      <c r="CP24" s="501"/>
      <c r="CQ24" s="501"/>
      <c r="CR24" s="501"/>
      <c r="CS24" s="501"/>
      <c r="CT24" s="501"/>
      <c r="CU24" s="501"/>
      <c r="CV24" s="501"/>
      <c r="CW24" s="501"/>
      <c r="CX24" s="501"/>
      <c r="CY24" s="501"/>
      <c r="CZ24" s="501"/>
      <c r="DA24" s="501"/>
      <c r="DB24" s="501"/>
      <c r="DC24" s="501"/>
      <c r="DD24" s="501"/>
      <c r="DE24" s="501"/>
      <c r="DF24" s="501"/>
      <c r="DG24" s="501"/>
      <c r="DH24" s="501"/>
      <c r="DI24" s="501"/>
      <c r="DJ24" s="501"/>
      <c r="DK24" s="501"/>
      <c r="DL24" s="501"/>
      <c r="DM24" s="501"/>
      <c r="DN24" s="501"/>
      <c r="DO24" s="501"/>
      <c r="DP24" s="501"/>
      <c r="DQ24" s="501"/>
      <c r="DR24" s="501"/>
      <c r="DS24" s="501"/>
      <c r="DT24" s="501"/>
      <c r="DU24" s="501"/>
      <c r="DV24" s="501"/>
      <c r="DW24" s="501"/>
      <c r="DX24" s="501"/>
      <c r="DY24" s="501"/>
      <c r="DZ24" s="501"/>
      <c r="EA24" s="501"/>
      <c r="EB24" s="501"/>
      <c r="EC24" s="501"/>
      <c r="ED24" s="501"/>
      <c r="EE24" s="501"/>
      <c r="EF24" s="501"/>
      <c r="EG24" s="501"/>
      <c r="EH24" s="501"/>
      <c r="EI24" s="501"/>
      <c r="EJ24" s="501"/>
      <c r="EK24" s="501"/>
      <c r="EL24" s="501"/>
      <c r="EM24" s="501"/>
      <c r="EN24" s="501"/>
      <c r="EO24" s="501"/>
      <c r="EP24" s="501"/>
      <c r="EQ24" s="501"/>
      <c r="ER24" s="501"/>
      <c r="ES24" s="501"/>
      <c r="ET24" s="501"/>
      <c r="EU24" s="501"/>
      <c r="EV24" s="501"/>
      <c r="EW24" s="501"/>
      <c r="EX24" s="501"/>
      <c r="EY24" s="501"/>
      <c r="EZ24" s="501"/>
      <c r="FA24" s="501"/>
      <c r="FB24" s="501"/>
      <c r="FC24" s="501"/>
      <c r="FD24" s="501"/>
      <c r="FE24" s="501"/>
      <c r="FF24" s="501"/>
      <c r="FG24" s="501"/>
      <c r="FH24" s="501"/>
      <c r="FI24" s="501"/>
      <c r="FJ24" s="501"/>
      <c r="FK24" s="501"/>
      <c r="FL24" s="501"/>
      <c r="FM24" s="501"/>
      <c r="FN24" s="501"/>
      <c r="FO24" s="501"/>
      <c r="FP24" s="501"/>
      <c r="FQ24" s="501"/>
      <c r="FR24" s="501"/>
      <c r="FS24" s="501"/>
      <c r="FT24" s="501"/>
      <c r="FU24" s="501"/>
      <c r="FV24" s="501"/>
      <c r="FW24" s="501"/>
      <c r="FX24" s="501"/>
      <c r="FY24" s="501"/>
      <c r="FZ24" s="501"/>
      <c r="GA24" s="501"/>
      <c r="GB24" s="501"/>
      <c r="GC24" s="501"/>
      <c r="GD24" s="501"/>
      <c r="GE24" s="501"/>
      <c r="GF24" s="501"/>
      <c r="GG24" s="501"/>
      <c r="GH24" s="501"/>
      <c r="GI24" s="501"/>
      <c r="GJ24" s="501"/>
      <c r="GK24" s="501"/>
      <c r="GL24" s="501"/>
      <c r="GM24" s="501"/>
      <c r="GN24" s="501"/>
      <c r="GO24" s="501"/>
      <c r="GP24" s="501"/>
      <c r="GQ24" s="501"/>
      <c r="GR24" s="501"/>
      <c r="GS24" s="501"/>
      <c r="GT24" s="501"/>
      <c r="GU24" s="501"/>
      <c r="GV24" s="501"/>
      <c r="GW24" s="501"/>
      <c r="GX24" s="501"/>
      <c r="GY24" s="501"/>
      <c r="GZ24" s="501"/>
      <c r="HA24" s="501"/>
      <c r="HB24" s="501"/>
      <c r="HC24" s="501"/>
      <c r="HD24" s="501"/>
      <c r="HE24" s="501"/>
      <c r="HF24" s="501"/>
      <c r="HG24" s="501"/>
      <c r="HH24" s="501"/>
      <c r="HI24" s="501"/>
      <c r="HJ24" s="501"/>
      <c r="HK24" s="501"/>
      <c r="HL24" s="501"/>
      <c r="HM24" s="501"/>
      <c r="HN24" s="501"/>
      <c r="HO24" s="501"/>
      <c r="HP24" s="501"/>
      <c r="HQ24" s="501"/>
      <c r="HR24" s="501"/>
      <c r="HS24" s="501"/>
      <c r="HT24" s="501"/>
      <c r="HU24" s="501"/>
      <c r="HV24" s="501"/>
      <c r="HW24" s="501"/>
      <c r="HX24" s="501"/>
      <c r="HY24" s="501"/>
      <c r="HZ24" s="501"/>
      <c r="IA24" s="501"/>
      <c r="IB24" s="501"/>
      <c r="IC24" s="501"/>
      <c r="ID24" s="501"/>
      <c r="IE24" s="501"/>
    </row>
    <row r="25" spans="1:239" s="14" customFormat="1" ht="14.65" customHeight="1">
      <c r="A25" s="45"/>
      <c r="B25" s="500"/>
      <c r="C25" s="97"/>
      <c r="D25" s="129"/>
      <c r="E25" s="128"/>
      <c r="F25" s="129"/>
      <c r="G25" s="128"/>
      <c r="H25" s="129"/>
      <c r="I25" s="128"/>
      <c r="J25" s="129"/>
      <c r="K25" s="128"/>
      <c r="L25" s="129"/>
      <c r="M25" s="129"/>
      <c r="N25" s="129"/>
      <c r="O25" s="129"/>
      <c r="P25" s="132"/>
      <c r="Q25" s="72"/>
      <c r="R25" s="79"/>
      <c r="S25" s="79"/>
      <c r="T25" s="79"/>
      <c r="U25" s="79"/>
      <c r="V25" s="79"/>
      <c r="W25" s="79"/>
      <c r="X25" s="79"/>
      <c r="Y25" s="133"/>
      <c r="Z25" s="132"/>
      <c r="AA25" s="133"/>
      <c r="AB25" s="142"/>
      <c r="AC25" s="135"/>
      <c r="AD25" s="131"/>
      <c r="AE25" s="72"/>
      <c r="AF25" s="128"/>
      <c r="AG25" s="501"/>
      <c r="AH25" s="501"/>
      <c r="AI25" s="501"/>
      <c r="AJ25" s="501"/>
      <c r="AK25" s="501"/>
      <c r="AL25" s="501"/>
      <c r="AM25" s="501"/>
      <c r="AN25" s="501"/>
      <c r="AO25" s="501"/>
      <c r="AP25" s="501"/>
      <c r="AQ25" s="501"/>
      <c r="AR25" s="501"/>
      <c r="AS25" s="501"/>
      <c r="AT25" s="501"/>
      <c r="AU25" s="501"/>
      <c r="AV25" s="501"/>
      <c r="AW25" s="501"/>
      <c r="AX25" s="501"/>
      <c r="AY25" s="501"/>
      <c r="AZ25" s="501"/>
      <c r="BA25" s="501"/>
      <c r="BB25" s="501"/>
      <c r="BC25" s="501"/>
      <c r="BD25" s="501"/>
      <c r="BE25" s="501"/>
      <c r="BF25" s="501"/>
      <c r="BG25" s="501"/>
      <c r="BH25" s="501"/>
      <c r="BI25" s="501"/>
      <c r="BJ25" s="501"/>
      <c r="BK25" s="501"/>
      <c r="BL25" s="501"/>
      <c r="BM25" s="501"/>
      <c r="BN25" s="501"/>
      <c r="BO25" s="501"/>
      <c r="BP25" s="501"/>
      <c r="BQ25" s="501"/>
      <c r="BR25" s="501"/>
      <c r="BS25" s="501"/>
      <c r="BT25" s="501"/>
      <c r="BU25" s="501"/>
      <c r="BV25" s="501"/>
      <c r="BW25" s="501"/>
      <c r="BX25" s="501"/>
      <c r="BY25" s="501"/>
      <c r="BZ25" s="501"/>
      <c r="CA25" s="501"/>
      <c r="CB25" s="501"/>
      <c r="CC25" s="501"/>
      <c r="CD25" s="501"/>
      <c r="CE25" s="501"/>
      <c r="CF25" s="501"/>
      <c r="CG25" s="501"/>
      <c r="CH25" s="501"/>
      <c r="CI25" s="501"/>
      <c r="CJ25" s="501"/>
      <c r="CK25" s="501"/>
      <c r="CL25" s="501"/>
      <c r="CM25" s="501"/>
      <c r="CN25" s="501"/>
      <c r="CO25" s="501"/>
      <c r="CP25" s="501"/>
      <c r="CQ25" s="501"/>
      <c r="CR25" s="501"/>
      <c r="CS25" s="501"/>
      <c r="CT25" s="501"/>
      <c r="CU25" s="501"/>
      <c r="CV25" s="501"/>
      <c r="CW25" s="501"/>
      <c r="CX25" s="501"/>
      <c r="CY25" s="501"/>
      <c r="CZ25" s="501"/>
      <c r="DA25" s="501"/>
      <c r="DB25" s="501"/>
      <c r="DC25" s="501"/>
      <c r="DD25" s="501"/>
      <c r="DE25" s="501"/>
      <c r="DF25" s="501"/>
      <c r="DG25" s="501"/>
      <c r="DH25" s="501"/>
      <c r="DI25" s="501"/>
      <c r="DJ25" s="501"/>
      <c r="DK25" s="501"/>
      <c r="DL25" s="501"/>
      <c r="DM25" s="501"/>
      <c r="DN25" s="501"/>
      <c r="DO25" s="501"/>
      <c r="DP25" s="501"/>
      <c r="DQ25" s="501"/>
      <c r="DR25" s="501"/>
      <c r="DS25" s="501"/>
      <c r="DT25" s="501"/>
      <c r="DU25" s="501"/>
      <c r="DV25" s="501"/>
      <c r="DW25" s="501"/>
      <c r="DX25" s="501"/>
      <c r="DY25" s="501"/>
      <c r="DZ25" s="501"/>
      <c r="EA25" s="501"/>
      <c r="EB25" s="501"/>
      <c r="EC25" s="501"/>
      <c r="ED25" s="501"/>
      <c r="EE25" s="501"/>
      <c r="EF25" s="501"/>
      <c r="EG25" s="501"/>
      <c r="EH25" s="501"/>
      <c r="EI25" s="501"/>
      <c r="EJ25" s="501"/>
      <c r="EK25" s="501"/>
      <c r="EL25" s="501"/>
      <c r="EM25" s="501"/>
      <c r="EN25" s="501"/>
      <c r="EO25" s="501"/>
      <c r="EP25" s="501"/>
      <c r="EQ25" s="501"/>
      <c r="ER25" s="501"/>
      <c r="ES25" s="501"/>
      <c r="ET25" s="501"/>
      <c r="EU25" s="501"/>
      <c r="EV25" s="501"/>
      <c r="EW25" s="501"/>
      <c r="EX25" s="501"/>
      <c r="EY25" s="501"/>
      <c r="EZ25" s="501"/>
      <c r="FA25" s="501"/>
      <c r="FB25" s="501"/>
      <c r="FC25" s="501"/>
      <c r="FD25" s="501"/>
      <c r="FE25" s="501"/>
      <c r="FF25" s="501"/>
      <c r="FG25" s="501"/>
      <c r="FH25" s="501"/>
      <c r="FI25" s="501"/>
      <c r="FJ25" s="501"/>
      <c r="FK25" s="501"/>
      <c r="FL25" s="501"/>
      <c r="FM25" s="501"/>
      <c r="FN25" s="501"/>
      <c r="FO25" s="501"/>
      <c r="FP25" s="501"/>
      <c r="FQ25" s="501"/>
      <c r="FR25" s="501"/>
      <c r="FS25" s="501"/>
      <c r="FT25" s="501"/>
      <c r="FU25" s="501"/>
      <c r="FV25" s="501"/>
      <c r="FW25" s="501"/>
      <c r="FX25" s="501"/>
      <c r="FY25" s="501"/>
      <c r="FZ25" s="501"/>
      <c r="GA25" s="501"/>
      <c r="GB25" s="501"/>
      <c r="GC25" s="501"/>
      <c r="GD25" s="501"/>
      <c r="GE25" s="501"/>
      <c r="GF25" s="501"/>
      <c r="GG25" s="501"/>
      <c r="GH25" s="501"/>
      <c r="GI25" s="501"/>
      <c r="GJ25" s="501"/>
      <c r="GK25" s="501"/>
      <c r="GL25" s="501"/>
      <c r="GM25" s="501"/>
      <c r="GN25" s="501"/>
      <c r="GO25" s="501"/>
      <c r="GP25" s="501"/>
      <c r="GQ25" s="501"/>
      <c r="GR25" s="501"/>
      <c r="GS25" s="501"/>
      <c r="GT25" s="501"/>
      <c r="GU25" s="501"/>
      <c r="GV25" s="501"/>
      <c r="GW25" s="501"/>
      <c r="GX25" s="501"/>
      <c r="GY25" s="501"/>
      <c r="GZ25" s="501"/>
      <c r="HA25" s="501"/>
      <c r="HB25" s="501"/>
      <c r="HC25" s="501"/>
      <c r="HD25" s="501"/>
      <c r="HE25" s="501"/>
      <c r="HF25" s="501"/>
      <c r="HG25" s="501"/>
      <c r="HH25" s="501"/>
      <c r="HI25" s="501"/>
      <c r="HJ25" s="501"/>
      <c r="HK25" s="501"/>
      <c r="HL25" s="501"/>
      <c r="HM25" s="501"/>
      <c r="HN25" s="501"/>
      <c r="HO25" s="501"/>
      <c r="HP25" s="501"/>
      <c r="HQ25" s="501"/>
      <c r="HR25" s="501"/>
      <c r="HS25" s="501"/>
      <c r="HT25" s="501"/>
      <c r="HU25" s="501"/>
      <c r="HV25" s="501"/>
      <c r="HW25" s="501"/>
      <c r="HX25" s="501"/>
      <c r="HY25" s="501"/>
      <c r="HZ25" s="501"/>
      <c r="IA25" s="501"/>
      <c r="IB25" s="501"/>
      <c r="IC25" s="501"/>
      <c r="ID25" s="501"/>
      <c r="IE25" s="501"/>
    </row>
    <row r="26" spans="1:239" s="14" customFormat="1" ht="24.6" customHeight="1">
      <c r="A26" s="156" t="s">
        <v>158</v>
      </c>
      <c r="B26" s="500"/>
      <c r="C26" s="97"/>
      <c r="D26" s="129"/>
      <c r="E26" s="128"/>
      <c r="F26" s="129"/>
      <c r="G26" s="128"/>
      <c r="H26" s="129"/>
      <c r="I26" s="128"/>
      <c r="J26" s="129"/>
      <c r="K26" s="128"/>
      <c r="L26" s="129"/>
      <c r="M26" s="129"/>
      <c r="N26" s="129"/>
      <c r="O26" s="129"/>
      <c r="P26" s="132"/>
      <c r="Q26" s="72"/>
      <c r="R26" s="79"/>
      <c r="S26" s="79"/>
      <c r="T26" s="79"/>
      <c r="U26" s="79"/>
      <c r="V26" s="79"/>
      <c r="W26" s="79"/>
      <c r="X26" s="79"/>
      <c r="Y26" s="133"/>
      <c r="Z26" s="132"/>
      <c r="AA26" s="133"/>
      <c r="AB26" s="129"/>
      <c r="AC26" s="135"/>
      <c r="AD26" s="131"/>
      <c r="AE26" s="72"/>
      <c r="AF26" s="128"/>
      <c r="AG26" s="501"/>
      <c r="AH26" s="501"/>
      <c r="AI26" s="501"/>
      <c r="AJ26" s="501"/>
      <c r="AK26" s="501"/>
      <c r="AL26" s="501"/>
      <c r="AM26" s="501"/>
      <c r="AN26" s="501"/>
      <c r="AO26" s="501"/>
      <c r="AP26" s="501"/>
      <c r="AQ26" s="501"/>
      <c r="AR26" s="501"/>
      <c r="AS26" s="501"/>
      <c r="AT26" s="501"/>
      <c r="AU26" s="501"/>
      <c r="AV26" s="501"/>
      <c r="AW26" s="501"/>
      <c r="AX26" s="501"/>
      <c r="AY26" s="501"/>
      <c r="AZ26" s="501"/>
      <c r="BA26" s="501"/>
      <c r="BB26" s="501"/>
      <c r="BC26" s="501"/>
      <c r="BD26" s="501"/>
      <c r="BE26" s="501"/>
      <c r="BF26" s="501"/>
      <c r="BG26" s="501"/>
      <c r="BH26" s="501"/>
      <c r="BI26" s="501"/>
      <c r="BJ26" s="501"/>
      <c r="BK26" s="501"/>
      <c r="BL26" s="501"/>
      <c r="BM26" s="501"/>
      <c r="BN26" s="501"/>
      <c r="BO26" s="501"/>
      <c r="BP26" s="501"/>
      <c r="BQ26" s="501"/>
      <c r="BR26" s="501"/>
      <c r="BS26" s="501"/>
      <c r="BT26" s="501"/>
      <c r="BU26" s="501"/>
      <c r="BV26" s="501"/>
      <c r="BW26" s="501"/>
      <c r="BX26" s="501"/>
      <c r="BY26" s="501"/>
      <c r="BZ26" s="501"/>
      <c r="CA26" s="501"/>
      <c r="CB26" s="501"/>
      <c r="CC26" s="501"/>
      <c r="CD26" s="501"/>
      <c r="CE26" s="501"/>
      <c r="CF26" s="501"/>
      <c r="CG26" s="501"/>
      <c r="CH26" s="501"/>
      <c r="CI26" s="501"/>
      <c r="CJ26" s="501"/>
      <c r="CK26" s="501"/>
      <c r="CL26" s="501"/>
      <c r="CM26" s="501"/>
      <c r="CN26" s="501"/>
      <c r="CO26" s="501"/>
      <c r="CP26" s="501"/>
      <c r="CQ26" s="501"/>
      <c r="CR26" s="501"/>
      <c r="CS26" s="501"/>
      <c r="CT26" s="501"/>
      <c r="CU26" s="501"/>
      <c r="CV26" s="501"/>
      <c r="CW26" s="501"/>
      <c r="CX26" s="501"/>
      <c r="CY26" s="501"/>
      <c r="CZ26" s="501"/>
      <c r="DA26" s="501"/>
      <c r="DB26" s="501"/>
      <c r="DC26" s="501"/>
      <c r="DD26" s="501"/>
      <c r="DE26" s="501"/>
      <c r="DF26" s="501"/>
      <c r="DG26" s="501"/>
      <c r="DH26" s="501"/>
      <c r="DI26" s="501"/>
      <c r="DJ26" s="501"/>
      <c r="DK26" s="501"/>
      <c r="DL26" s="501"/>
      <c r="DM26" s="501"/>
      <c r="DN26" s="501"/>
      <c r="DO26" s="501"/>
      <c r="DP26" s="501"/>
      <c r="DQ26" s="501"/>
      <c r="DR26" s="501"/>
      <c r="DS26" s="501"/>
      <c r="DT26" s="501"/>
      <c r="DU26" s="501"/>
      <c r="DV26" s="501"/>
      <c r="DW26" s="501"/>
      <c r="DX26" s="501"/>
      <c r="DY26" s="501"/>
      <c r="DZ26" s="501"/>
      <c r="EA26" s="501"/>
      <c r="EB26" s="501"/>
      <c r="EC26" s="501"/>
      <c r="ED26" s="501"/>
      <c r="EE26" s="501"/>
      <c r="EF26" s="501"/>
      <c r="EG26" s="501"/>
      <c r="EH26" s="501"/>
      <c r="EI26" s="501"/>
      <c r="EJ26" s="501"/>
      <c r="EK26" s="501"/>
      <c r="EL26" s="501"/>
      <c r="EM26" s="501"/>
      <c r="EN26" s="501"/>
      <c r="EO26" s="501"/>
      <c r="EP26" s="501"/>
      <c r="EQ26" s="501"/>
      <c r="ER26" s="501"/>
      <c r="ES26" s="501"/>
      <c r="ET26" s="501"/>
      <c r="EU26" s="501"/>
      <c r="EV26" s="501"/>
      <c r="EW26" s="501"/>
      <c r="EX26" s="501"/>
      <c r="EY26" s="501"/>
      <c r="EZ26" s="501"/>
      <c r="FA26" s="501"/>
      <c r="FB26" s="501"/>
      <c r="FC26" s="501"/>
      <c r="FD26" s="501"/>
      <c r="FE26" s="501"/>
      <c r="FF26" s="501"/>
      <c r="FG26" s="501"/>
      <c r="FH26" s="501"/>
      <c r="FI26" s="501"/>
      <c r="FJ26" s="501"/>
      <c r="FK26" s="501"/>
      <c r="FL26" s="501"/>
      <c r="FM26" s="501"/>
      <c r="FN26" s="501"/>
      <c r="FO26" s="501"/>
      <c r="FP26" s="501"/>
      <c r="FQ26" s="501"/>
      <c r="FR26" s="501"/>
      <c r="FS26" s="501"/>
      <c r="FT26" s="501"/>
      <c r="FU26" s="501"/>
      <c r="FV26" s="501"/>
      <c r="FW26" s="501"/>
      <c r="FX26" s="501"/>
      <c r="FY26" s="501"/>
      <c r="FZ26" s="501"/>
      <c r="GA26" s="501"/>
      <c r="GB26" s="501"/>
      <c r="GC26" s="501"/>
      <c r="GD26" s="501"/>
      <c r="GE26" s="501"/>
      <c r="GF26" s="501"/>
      <c r="GG26" s="501"/>
      <c r="GH26" s="501"/>
      <c r="GI26" s="501"/>
      <c r="GJ26" s="501"/>
      <c r="GK26" s="501"/>
      <c r="GL26" s="501"/>
      <c r="GM26" s="501"/>
      <c r="GN26" s="501"/>
      <c r="GO26" s="501"/>
      <c r="GP26" s="501"/>
      <c r="GQ26" s="501"/>
      <c r="GR26" s="501"/>
      <c r="GS26" s="501"/>
      <c r="GT26" s="501"/>
      <c r="GU26" s="501"/>
      <c r="GV26" s="501"/>
      <c r="GW26" s="501"/>
      <c r="GX26" s="501"/>
      <c r="GY26" s="501"/>
      <c r="GZ26" s="501"/>
      <c r="HA26" s="501"/>
      <c r="HB26" s="501"/>
      <c r="HC26" s="501"/>
      <c r="HD26" s="501"/>
      <c r="HE26" s="501"/>
      <c r="HF26" s="501"/>
      <c r="HG26" s="501"/>
      <c r="HH26" s="501"/>
      <c r="HI26" s="501"/>
      <c r="HJ26" s="501"/>
      <c r="HK26" s="501"/>
      <c r="HL26" s="501"/>
      <c r="HM26" s="501"/>
      <c r="HN26" s="501"/>
      <c r="HO26" s="501"/>
      <c r="HP26" s="501"/>
      <c r="HQ26" s="501"/>
      <c r="HR26" s="501"/>
      <c r="HS26" s="501"/>
      <c r="HT26" s="501"/>
      <c r="HU26" s="501"/>
      <c r="HV26" s="501"/>
      <c r="HW26" s="501"/>
      <c r="HX26" s="501"/>
      <c r="HY26" s="501"/>
      <c r="HZ26" s="501"/>
      <c r="IA26" s="501"/>
      <c r="IB26" s="501"/>
      <c r="IC26" s="501"/>
      <c r="ID26" s="501"/>
      <c r="IE26" s="501"/>
    </row>
    <row r="27" spans="1:239" s="14" customFormat="1" ht="24.6" customHeight="1">
      <c r="A27" s="65" t="s">
        <v>161</v>
      </c>
      <c r="B27" s="500"/>
      <c r="C27" s="97"/>
      <c r="D27" s="376">
        <v>0</v>
      </c>
      <c r="E27" s="128"/>
      <c r="F27" s="376">
        <v>0</v>
      </c>
      <c r="G27" s="128"/>
      <c r="H27" s="376">
        <v>0</v>
      </c>
      <c r="I27" s="128"/>
      <c r="J27" s="376">
        <v>0</v>
      </c>
      <c r="K27" s="128"/>
      <c r="L27" s="376">
        <v>0</v>
      </c>
      <c r="M27" s="129"/>
      <c r="N27" s="376">
        <v>0</v>
      </c>
      <c r="O27" s="129"/>
      <c r="P27" s="376">
        <v>0</v>
      </c>
      <c r="Q27" s="569"/>
      <c r="R27" s="79"/>
      <c r="S27" s="79"/>
      <c r="T27" s="79"/>
      <c r="U27" s="79"/>
      <c r="V27" s="79"/>
      <c r="W27" s="79"/>
      <c r="X27" s="79"/>
      <c r="Y27" s="570"/>
      <c r="Z27" s="376">
        <v>0</v>
      </c>
      <c r="AA27" s="570"/>
      <c r="AB27" s="380">
        <v>-430</v>
      </c>
      <c r="AC27" s="135"/>
      <c r="AD27" s="377">
        <v>-430</v>
      </c>
      <c r="AE27" s="72"/>
      <c r="AF27" s="128"/>
      <c r="AG27" s="501"/>
      <c r="AH27" s="501"/>
      <c r="AI27" s="501"/>
      <c r="AJ27" s="501"/>
      <c r="AK27" s="501"/>
      <c r="AL27" s="501"/>
      <c r="AM27" s="501"/>
      <c r="AN27" s="501"/>
      <c r="AO27" s="501"/>
      <c r="AP27" s="501"/>
      <c r="AQ27" s="501"/>
      <c r="AR27" s="501"/>
      <c r="AS27" s="501"/>
      <c r="AT27" s="501"/>
      <c r="AU27" s="501"/>
      <c r="AV27" s="501"/>
      <c r="AW27" s="501"/>
      <c r="AX27" s="501"/>
      <c r="AY27" s="501"/>
      <c r="AZ27" s="501"/>
      <c r="BA27" s="501"/>
      <c r="BB27" s="501"/>
      <c r="BC27" s="501"/>
      <c r="BD27" s="501"/>
      <c r="BE27" s="501"/>
      <c r="BF27" s="501"/>
      <c r="BG27" s="501"/>
      <c r="BH27" s="501"/>
      <c r="BI27" s="501"/>
      <c r="BJ27" s="501"/>
      <c r="BK27" s="501"/>
      <c r="BL27" s="501"/>
      <c r="BM27" s="501"/>
      <c r="BN27" s="501"/>
      <c r="BO27" s="501"/>
      <c r="BP27" s="501"/>
      <c r="BQ27" s="501"/>
      <c r="BR27" s="501"/>
      <c r="BS27" s="501"/>
      <c r="BT27" s="501"/>
      <c r="BU27" s="501"/>
      <c r="BV27" s="501"/>
      <c r="BW27" s="501"/>
      <c r="BX27" s="501"/>
      <c r="BY27" s="501"/>
      <c r="BZ27" s="501"/>
      <c r="CA27" s="501"/>
      <c r="CB27" s="501"/>
      <c r="CC27" s="501"/>
      <c r="CD27" s="501"/>
      <c r="CE27" s="501"/>
      <c r="CF27" s="501"/>
      <c r="CG27" s="501"/>
      <c r="CH27" s="501"/>
      <c r="CI27" s="501"/>
      <c r="CJ27" s="501"/>
      <c r="CK27" s="501"/>
      <c r="CL27" s="501"/>
      <c r="CM27" s="501"/>
      <c r="CN27" s="501"/>
      <c r="CO27" s="501"/>
      <c r="CP27" s="501"/>
      <c r="CQ27" s="501"/>
      <c r="CR27" s="501"/>
      <c r="CS27" s="501"/>
      <c r="CT27" s="501"/>
      <c r="CU27" s="501"/>
      <c r="CV27" s="501"/>
      <c r="CW27" s="501"/>
      <c r="CX27" s="501"/>
      <c r="CY27" s="501"/>
      <c r="CZ27" s="501"/>
      <c r="DA27" s="501"/>
      <c r="DB27" s="501"/>
      <c r="DC27" s="501"/>
      <c r="DD27" s="501"/>
      <c r="DE27" s="501"/>
      <c r="DF27" s="501"/>
      <c r="DG27" s="501"/>
      <c r="DH27" s="501"/>
      <c r="DI27" s="501"/>
      <c r="DJ27" s="501"/>
      <c r="DK27" s="501"/>
      <c r="DL27" s="501"/>
      <c r="DM27" s="501"/>
      <c r="DN27" s="501"/>
      <c r="DO27" s="501"/>
      <c r="DP27" s="501"/>
      <c r="DQ27" s="501"/>
      <c r="DR27" s="501"/>
      <c r="DS27" s="501"/>
      <c r="DT27" s="501"/>
      <c r="DU27" s="501"/>
      <c r="DV27" s="501"/>
      <c r="DW27" s="501"/>
      <c r="DX27" s="501"/>
      <c r="DY27" s="501"/>
      <c r="DZ27" s="501"/>
      <c r="EA27" s="501"/>
      <c r="EB27" s="501"/>
      <c r="EC27" s="501"/>
      <c r="ED27" s="501"/>
      <c r="EE27" s="501"/>
      <c r="EF27" s="501"/>
      <c r="EG27" s="501"/>
      <c r="EH27" s="501"/>
      <c r="EI27" s="501"/>
      <c r="EJ27" s="501"/>
      <c r="EK27" s="501"/>
      <c r="EL27" s="501"/>
      <c r="EM27" s="501"/>
      <c r="EN27" s="501"/>
      <c r="EO27" s="501"/>
      <c r="EP27" s="501"/>
      <c r="EQ27" s="501"/>
      <c r="ER27" s="501"/>
      <c r="ES27" s="501"/>
      <c r="ET27" s="501"/>
      <c r="EU27" s="501"/>
      <c r="EV27" s="501"/>
      <c r="EW27" s="501"/>
      <c r="EX27" s="501"/>
      <c r="EY27" s="501"/>
      <c r="EZ27" s="501"/>
      <c r="FA27" s="501"/>
      <c r="FB27" s="501"/>
      <c r="FC27" s="501"/>
      <c r="FD27" s="501"/>
      <c r="FE27" s="501"/>
      <c r="FF27" s="501"/>
      <c r="FG27" s="501"/>
      <c r="FH27" s="501"/>
      <c r="FI27" s="501"/>
      <c r="FJ27" s="501"/>
      <c r="FK27" s="501"/>
      <c r="FL27" s="501"/>
      <c r="FM27" s="501"/>
      <c r="FN27" s="501"/>
      <c r="FO27" s="501"/>
      <c r="FP27" s="501"/>
      <c r="FQ27" s="501"/>
      <c r="FR27" s="501"/>
      <c r="FS27" s="501"/>
      <c r="FT27" s="501"/>
      <c r="FU27" s="501"/>
      <c r="FV27" s="501"/>
      <c r="FW27" s="501"/>
      <c r="FX27" s="501"/>
      <c r="FY27" s="501"/>
      <c r="FZ27" s="501"/>
      <c r="GA27" s="501"/>
      <c r="GB27" s="501"/>
      <c r="GC27" s="501"/>
      <c r="GD27" s="501"/>
      <c r="GE27" s="501"/>
      <c r="GF27" s="501"/>
      <c r="GG27" s="501"/>
      <c r="GH27" s="501"/>
      <c r="GI27" s="501"/>
      <c r="GJ27" s="501"/>
      <c r="GK27" s="501"/>
      <c r="GL27" s="501"/>
      <c r="GM27" s="501"/>
      <c r="GN27" s="501"/>
      <c r="GO27" s="501"/>
      <c r="GP27" s="501"/>
      <c r="GQ27" s="501"/>
      <c r="GR27" s="501"/>
      <c r="GS27" s="501"/>
      <c r="GT27" s="501"/>
      <c r="GU27" s="501"/>
      <c r="GV27" s="501"/>
      <c r="GW27" s="501"/>
      <c r="GX27" s="501"/>
      <c r="GY27" s="501"/>
      <c r="GZ27" s="501"/>
      <c r="HA27" s="501"/>
      <c r="HB27" s="501"/>
      <c r="HC27" s="501"/>
      <c r="HD27" s="501"/>
      <c r="HE27" s="501"/>
      <c r="HF27" s="501"/>
      <c r="HG27" s="501"/>
      <c r="HH27" s="501"/>
      <c r="HI27" s="501"/>
      <c r="HJ27" s="501"/>
      <c r="HK27" s="501"/>
      <c r="HL27" s="501"/>
      <c r="HM27" s="501"/>
      <c r="HN27" s="501"/>
      <c r="HO27" s="501"/>
      <c r="HP27" s="501"/>
      <c r="HQ27" s="501"/>
      <c r="HR27" s="501"/>
      <c r="HS27" s="501"/>
      <c r="HT27" s="501"/>
      <c r="HU27" s="501"/>
      <c r="HV27" s="501"/>
      <c r="HW27" s="501"/>
      <c r="HX27" s="501"/>
      <c r="HY27" s="501"/>
      <c r="HZ27" s="501"/>
      <c r="IA27" s="501"/>
      <c r="IB27" s="501"/>
      <c r="IC27" s="501"/>
      <c r="ID27" s="501"/>
      <c r="IE27" s="501"/>
    </row>
    <row r="28" spans="1:239" s="14" customFormat="1" ht="24.6" customHeight="1">
      <c r="A28" s="411" t="s">
        <v>436</v>
      </c>
      <c r="B28" s="571"/>
      <c r="C28" s="97"/>
      <c r="D28" s="378">
        <v>0</v>
      </c>
      <c r="E28" s="130"/>
      <c r="F28" s="378">
        <v>0</v>
      </c>
      <c r="G28" s="130"/>
      <c r="H28" s="378">
        <v>0</v>
      </c>
      <c r="I28" s="130"/>
      <c r="J28" s="378">
        <v>0</v>
      </c>
      <c r="K28" s="130"/>
      <c r="L28" s="378">
        <v>0</v>
      </c>
      <c r="M28" s="143"/>
      <c r="N28" s="378">
        <v>0</v>
      </c>
      <c r="O28" s="143"/>
      <c r="P28" s="378">
        <v>0</v>
      </c>
      <c r="Q28" s="96"/>
      <c r="R28" s="143"/>
      <c r="S28" s="143"/>
      <c r="T28" s="143"/>
      <c r="U28" s="143"/>
      <c r="V28" s="143"/>
      <c r="W28" s="143"/>
      <c r="X28" s="143"/>
      <c r="Y28" s="134"/>
      <c r="Z28" s="378">
        <v>0</v>
      </c>
      <c r="AA28" s="134"/>
      <c r="AB28" s="203">
        <v>-430</v>
      </c>
      <c r="AC28" s="136"/>
      <c r="AD28" s="379">
        <v>-430</v>
      </c>
      <c r="AE28" s="72"/>
      <c r="AF28" s="128"/>
      <c r="AG28" s="549"/>
      <c r="AH28" s="549"/>
      <c r="AI28" s="549"/>
      <c r="AJ28" s="549"/>
      <c r="AK28" s="549"/>
      <c r="AL28" s="549"/>
      <c r="AM28" s="549"/>
      <c r="AN28" s="549"/>
      <c r="AO28" s="549"/>
      <c r="AP28" s="549"/>
      <c r="AQ28" s="549"/>
      <c r="AR28" s="549"/>
      <c r="AS28" s="549"/>
      <c r="AT28" s="549"/>
      <c r="AU28" s="549"/>
      <c r="AV28" s="549"/>
      <c r="AW28" s="549"/>
      <c r="AX28" s="549"/>
      <c r="AY28" s="549"/>
      <c r="AZ28" s="549"/>
      <c r="BA28" s="549"/>
      <c r="BB28" s="549"/>
      <c r="BC28" s="549"/>
      <c r="BD28" s="549"/>
      <c r="BE28" s="549"/>
      <c r="BF28" s="549"/>
      <c r="BG28" s="549"/>
      <c r="BH28" s="549"/>
      <c r="BI28" s="549"/>
      <c r="BJ28" s="549"/>
      <c r="BK28" s="549"/>
      <c r="BL28" s="549"/>
      <c r="BM28" s="549"/>
      <c r="BN28" s="549"/>
      <c r="BO28" s="549"/>
      <c r="BP28" s="549"/>
      <c r="BQ28" s="549"/>
      <c r="BR28" s="549"/>
      <c r="BS28" s="549"/>
      <c r="BT28" s="549"/>
      <c r="BU28" s="549"/>
      <c r="BV28" s="549"/>
      <c r="BW28" s="549"/>
      <c r="BX28" s="549"/>
      <c r="BY28" s="549"/>
      <c r="BZ28" s="549"/>
      <c r="CA28" s="549"/>
      <c r="CB28" s="549"/>
      <c r="CC28" s="549"/>
      <c r="CD28" s="549"/>
      <c r="CE28" s="549"/>
      <c r="CF28" s="549"/>
      <c r="CG28" s="549"/>
      <c r="CH28" s="549"/>
      <c r="CI28" s="549"/>
      <c r="CJ28" s="549"/>
      <c r="CK28" s="549"/>
      <c r="CL28" s="549"/>
      <c r="CM28" s="549"/>
      <c r="CN28" s="549"/>
      <c r="CO28" s="549"/>
      <c r="CP28" s="549"/>
      <c r="CQ28" s="549"/>
      <c r="CR28" s="549"/>
      <c r="CS28" s="549"/>
      <c r="CT28" s="549"/>
      <c r="CU28" s="549"/>
      <c r="CV28" s="549"/>
      <c r="CW28" s="549"/>
      <c r="CX28" s="549"/>
      <c r="CY28" s="549"/>
      <c r="CZ28" s="549"/>
      <c r="DA28" s="549"/>
      <c r="DB28" s="549"/>
      <c r="DC28" s="549"/>
      <c r="DD28" s="549"/>
      <c r="DE28" s="549"/>
      <c r="DF28" s="549"/>
      <c r="DG28" s="549"/>
      <c r="DH28" s="549"/>
      <c r="DI28" s="549"/>
      <c r="DJ28" s="549"/>
      <c r="DK28" s="549"/>
      <c r="DL28" s="549"/>
      <c r="DM28" s="549"/>
      <c r="DN28" s="549"/>
      <c r="DO28" s="549"/>
      <c r="DP28" s="549"/>
      <c r="DQ28" s="549"/>
      <c r="DR28" s="549"/>
      <c r="DS28" s="549"/>
      <c r="DT28" s="549"/>
      <c r="DU28" s="549"/>
      <c r="DV28" s="549"/>
      <c r="DW28" s="549"/>
      <c r="DX28" s="549"/>
      <c r="DY28" s="549"/>
      <c r="DZ28" s="549"/>
      <c r="EA28" s="549"/>
      <c r="EB28" s="549"/>
      <c r="EC28" s="549"/>
      <c r="ED28" s="549"/>
      <c r="EE28" s="549"/>
      <c r="EF28" s="549"/>
      <c r="EG28" s="549"/>
      <c r="EH28" s="549"/>
      <c r="EI28" s="549"/>
      <c r="EJ28" s="549"/>
      <c r="EK28" s="549"/>
      <c r="EL28" s="549"/>
      <c r="EM28" s="549"/>
      <c r="EN28" s="549"/>
      <c r="EO28" s="549"/>
      <c r="EP28" s="549"/>
      <c r="EQ28" s="549"/>
      <c r="ER28" s="549"/>
      <c r="ES28" s="549"/>
      <c r="ET28" s="549"/>
      <c r="EU28" s="549"/>
      <c r="EV28" s="549"/>
      <c r="EW28" s="549"/>
      <c r="EX28" s="549"/>
      <c r="EY28" s="549"/>
      <c r="EZ28" s="549"/>
      <c r="FA28" s="549"/>
      <c r="FB28" s="549"/>
      <c r="FC28" s="549"/>
      <c r="FD28" s="549"/>
      <c r="FE28" s="549"/>
      <c r="FF28" s="549"/>
      <c r="FG28" s="549"/>
      <c r="FH28" s="549"/>
      <c r="FI28" s="549"/>
      <c r="FJ28" s="549"/>
      <c r="FK28" s="549"/>
      <c r="FL28" s="549"/>
      <c r="FM28" s="549"/>
      <c r="FN28" s="549"/>
      <c r="FO28" s="549"/>
      <c r="FP28" s="549"/>
      <c r="FQ28" s="549"/>
      <c r="FR28" s="549"/>
      <c r="FS28" s="549"/>
      <c r="FT28" s="549"/>
      <c r="FU28" s="549"/>
      <c r="FV28" s="549"/>
      <c r="FW28" s="549"/>
      <c r="FX28" s="549"/>
      <c r="FY28" s="549"/>
      <c r="FZ28" s="549"/>
      <c r="GA28" s="549"/>
      <c r="GB28" s="549"/>
      <c r="GC28" s="549"/>
      <c r="GD28" s="549"/>
      <c r="GE28" s="549"/>
      <c r="GF28" s="549"/>
      <c r="GG28" s="549"/>
      <c r="GH28" s="549"/>
      <c r="GI28" s="549"/>
      <c r="GJ28" s="549"/>
      <c r="GK28" s="549"/>
      <c r="GL28" s="549"/>
      <c r="GM28" s="549"/>
      <c r="GN28" s="549"/>
      <c r="GO28" s="549"/>
      <c r="GP28" s="549"/>
      <c r="GQ28" s="549"/>
      <c r="GR28" s="549"/>
      <c r="GS28" s="549"/>
      <c r="GT28" s="549"/>
      <c r="GU28" s="549"/>
      <c r="GV28" s="549"/>
      <c r="GW28" s="549"/>
      <c r="GX28" s="549"/>
      <c r="GY28" s="549"/>
      <c r="GZ28" s="549"/>
      <c r="HA28" s="549"/>
      <c r="HB28" s="549"/>
      <c r="HC28" s="549"/>
      <c r="HD28" s="549"/>
      <c r="HE28" s="549"/>
      <c r="HF28" s="549"/>
      <c r="HG28" s="549"/>
      <c r="HH28" s="549"/>
      <c r="HI28" s="549"/>
      <c r="HJ28" s="549"/>
      <c r="HK28" s="549"/>
      <c r="HL28" s="549"/>
      <c r="HM28" s="549"/>
      <c r="HN28" s="549"/>
      <c r="HO28" s="549"/>
      <c r="HP28" s="549"/>
      <c r="HQ28" s="549"/>
      <c r="HR28" s="549"/>
      <c r="HS28" s="549"/>
      <c r="HT28" s="549"/>
      <c r="HU28" s="549"/>
      <c r="HV28" s="549"/>
      <c r="HW28" s="549"/>
      <c r="HX28" s="549"/>
      <c r="HY28" s="549"/>
      <c r="HZ28" s="549"/>
      <c r="IA28" s="549"/>
      <c r="IB28" s="549"/>
      <c r="IC28" s="549"/>
      <c r="ID28" s="549"/>
      <c r="IE28" s="549"/>
    </row>
    <row r="29" spans="1:239" s="455" customFormat="1" ht="13.15" customHeight="1">
      <c r="A29" s="411"/>
      <c r="B29" s="548"/>
      <c r="C29" s="552"/>
      <c r="D29" s="129"/>
      <c r="E29" s="128"/>
      <c r="F29" s="129"/>
      <c r="G29" s="128"/>
      <c r="H29" s="129"/>
      <c r="I29" s="128"/>
      <c r="J29" s="129"/>
      <c r="K29" s="128"/>
      <c r="L29" s="129"/>
      <c r="M29" s="129"/>
      <c r="N29" s="129"/>
      <c r="O29" s="129"/>
      <c r="P29" s="129"/>
      <c r="Q29" s="553"/>
      <c r="R29" s="79"/>
      <c r="S29" s="79"/>
      <c r="T29" s="79"/>
      <c r="U29" s="79"/>
      <c r="V29" s="79"/>
      <c r="W29" s="79"/>
      <c r="X29" s="79"/>
      <c r="Y29" s="554"/>
      <c r="Z29" s="129"/>
      <c r="AA29" s="554"/>
      <c r="AB29" s="142"/>
      <c r="AC29" s="135"/>
      <c r="AD29" s="131"/>
      <c r="AE29" s="553"/>
      <c r="AF29" s="128"/>
      <c r="AG29" s="550"/>
      <c r="AH29" s="550"/>
      <c r="AI29" s="550"/>
      <c r="AJ29" s="550"/>
      <c r="AK29" s="550"/>
      <c r="AL29" s="550"/>
      <c r="AM29" s="550"/>
      <c r="AN29" s="550"/>
      <c r="AO29" s="550"/>
      <c r="AP29" s="550"/>
      <c r="AQ29" s="550"/>
      <c r="AR29" s="550"/>
      <c r="AS29" s="550"/>
      <c r="AT29" s="550"/>
      <c r="AU29" s="550"/>
      <c r="AV29" s="550"/>
      <c r="AW29" s="550"/>
      <c r="AX29" s="550"/>
      <c r="AY29" s="550"/>
      <c r="AZ29" s="550"/>
      <c r="BA29" s="550"/>
      <c r="BB29" s="550"/>
      <c r="BC29" s="550"/>
      <c r="BD29" s="550"/>
      <c r="BE29" s="550"/>
      <c r="BF29" s="550"/>
      <c r="BG29" s="550"/>
      <c r="BH29" s="550"/>
      <c r="BI29" s="550"/>
      <c r="BJ29" s="550"/>
      <c r="BK29" s="550"/>
      <c r="BL29" s="550"/>
      <c r="BM29" s="550"/>
      <c r="BN29" s="550"/>
      <c r="BO29" s="550"/>
      <c r="BP29" s="550"/>
      <c r="BQ29" s="550"/>
      <c r="BR29" s="550"/>
      <c r="BS29" s="550"/>
      <c r="BT29" s="550"/>
      <c r="BU29" s="550"/>
      <c r="BV29" s="550"/>
      <c r="BW29" s="550"/>
      <c r="BX29" s="550"/>
      <c r="BY29" s="550"/>
      <c r="BZ29" s="550"/>
      <c r="CA29" s="550"/>
      <c r="CB29" s="550"/>
      <c r="CC29" s="550"/>
      <c r="CD29" s="550"/>
      <c r="CE29" s="550"/>
      <c r="CF29" s="550"/>
      <c r="CG29" s="550"/>
      <c r="CH29" s="550"/>
      <c r="CI29" s="550"/>
      <c r="CJ29" s="550"/>
      <c r="CK29" s="550"/>
      <c r="CL29" s="550"/>
      <c r="CM29" s="550"/>
      <c r="CN29" s="550"/>
      <c r="CO29" s="550"/>
      <c r="CP29" s="550"/>
      <c r="CQ29" s="550"/>
      <c r="CR29" s="550"/>
      <c r="CS29" s="550"/>
      <c r="CT29" s="550"/>
      <c r="CU29" s="550"/>
      <c r="CV29" s="550"/>
      <c r="CW29" s="550"/>
      <c r="CX29" s="550"/>
      <c r="CY29" s="550"/>
      <c r="CZ29" s="550"/>
      <c r="DA29" s="550"/>
      <c r="DB29" s="550"/>
      <c r="DC29" s="550"/>
      <c r="DD29" s="550"/>
      <c r="DE29" s="550"/>
      <c r="DF29" s="550"/>
      <c r="DG29" s="550"/>
      <c r="DH29" s="550"/>
      <c r="DI29" s="550"/>
      <c r="DJ29" s="550"/>
      <c r="DK29" s="550"/>
      <c r="DL29" s="550"/>
      <c r="DM29" s="550"/>
      <c r="DN29" s="550"/>
      <c r="DO29" s="550"/>
      <c r="DP29" s="550"/>
      <c r="DQ29" s="550"/>
      <c r="DR29" s="550"/>
      <c r="DS29" s="550"/>
      <c r="DT29" s="550"/>
      <c r="DU29" s="550"/>
      <c r="DV29" s="550"/>
      <c r="DW29" s="550"/>
      <c r="DX29" s="550"/>
      <c r="DY29" s="550"/>
      <c r="DZ29" s="550"/>
      <c r="EA29" s="550"/>
      <c r="EB29" s="550"/>
      <c r="EC29" s="550"/>
      <c r="ED29" s="550"/>
      <c r="EE29" s="550"/>
      <c r="EF29" s="550"/>
      <c r="EG29" s="550"/>
      <c r="EH29" s="550"/>
      <c r="EI29" s="550"/>
      <c r="EJ29" s="550"/>
      <c r="EK29" s="550"/>
      <c r="EL29" s="550"/>
      <c r="EM29" s="550"/>
      <c r="EN29" s="550"/>
      <c r="EO29" s="550"/>
      <c r="EP29" s="550"/>
      <c r="EQ29" s="550"/>
      <c r="ER29" s="550"/>
      <c r="ES29" s="550"/>
      <c r="ET29" s="550"/>
      <c r="EU29" s="550"/>
      <c r="EV29" s="550"/>
      <c r="EW29" s="550"/>
      <c r="EX29" s="550"/>
      <c r="EY29" s="550"/>
      <c r="EZ29" s="550"/>
      <c r="FA29" s="550"/>
      <c r="FB29" s="550"/>
      <c r="FC29" s="550"/>
      <c r="FD29" s="550"/>
      <c r="FE29" s="550"/>
      <c r="FF29" s="550"/>
      <c r="FG29" s="550"/>
      <c r="FH29" s="550"/>
      <c r="FI29" s="550"/>
      <c r="FJ29" s="550"/>
      <c r="FK29" s="550"/>
      <c r="FL29" s="550"/>
      <c r="FM29" s="550"/>
      <c r="FN29" s="550"/>
      <c r="FO29" s="550"/>
      <c r="FP29" s="550"/>
      <c r="FQ29" s="550"/>
      <c r="FR29" s="550"/>
      <c r="FS29" s="550"/>
      <c r="FT29" s="550"/>
      <c r="FU29" s="550"/>
      <c r="FV29" s="550"/>
      <c r="FW29" s="550"/>
      <c r="FX29" s="550"/>
      <c r="FY29" s="550"/>
      <c r="FZ29" s="550"/>
      <c r="GA29" s="550"/>
      <c r="GB29" s="550"/>
      <c r="GC29" s="550"/>
      <c r="GD29" s="550"/>
      <c r="GE29" s="550"/>
      <c r="GF29" s="550"/>
      <c r="GG29" s="550"/>
      <c r="GH29" s="550"/>
      <c r="GI29" s="550"/>
      <c r="GJ29" s="550"/>
      <c r="GK29" s="550"/>
      <c r="GL29" s="550"/>
      <c r="GM29" s="550"/>
      <c r="GN29" s="550"/>
      <c r="GO29" s="550"/>
      <c r="GP29" s="550"/>
      <c r="GQ29" s="550"/>
      <c r="GR29" s="550"/>
      <c r="GS29" s="550"/>
      <c r="GT29" s="550"/>
      <c r="GU29" s="550"/>
      <c r="GV29" s="550"/>
      <c r="GW29" s="550"/>
      <c r="GX29" s="550"/>
      <c r="GY29" s="550"/>
      <c r="GZ29" s="550"/>
      <c r="HA29" s="550"/>
      <c r="HB29" s="550"/>
      <c r="HC29" s="550"/>
      <c r="HD29" s="550"/>
      <c r="HE29" s="550"/>
      <c r="HF29" s="550"/>
      <c r="HG29" s="550"/>
      <c r="HH29" s="550"/>
      <c r="HI29" s="550"/>
      <c r="HJ29" s="550"/>
      <c r="HK29" s="550"/>
      <c r="HL29" s="550"/>
      <c r="HM29" s="550"/>
      <c r="HN29" s="550"/>
      <c r="HO29" s="550"/>
      <c r="HP29" s="550"/>
      <c r="HQ29" s="550"/>
      <c r="HR29" s="550"/>
      <c r="HS29" s="550"/>
      <c r="HT29" s="550"/>
      <c r="HU29" s="550"/>
      <c r="HV29" s="550"/>
      <c r="HW29" s="550"/>
      <c r="HX29" s="550"/>
      <c r="HY29" s="550"/>
      <c r="HZ29" s="550"/>
      <c r="IA29" s="550"/>
      <c r="IB29" s="550"/>
      <c r="IC29" s="550"/>
      <c r="ID29" s="550"/>
      <c r="IE29" s="550"/>
    </row>
    <row r="30" spans="1:239" s="14" customFormat="1" ht="24.6" customHeight="1">
      <c r="A30" s="45" t="s">
        <v>437</v>
      </c>
      <c r="B30" s="97"/>
      <c r="C30" s="97"/>
      <c r="D30" s="378">
        <v>0</v>
      </c>
      <c r="E30" s="130"/>
      <c r="F30" s="203">
        <v>-22956</v>
      </c>
      <c r="G30" s="130"/>
      <c r="H30" s="378">
        <v>0</v>
      </c>
      <c r="I30" s="130"/>
      <c r="J30" s="378">
        <v>0</v>
      </c>
      <c r="K30" s="130"/>
      <c r="L30" s="378">
        <v>0</v>
      </c>
      <c r="M30" s="143"/>
      <c r="N30" s="203">
        <v>22956</v>
      </c>
      <c r="O30" s="143"/>
      <c r="P30" s="203">
        <v>-47679</v>
      </c>
      <c r="Q30" s="96"/>
      <c r="R30" s="143"/>
      <c r="S30" s="143"/>
      <c r="T30" s="143"/>
      <c r="U30" s="143"/>
      <c r="V30" s="143"/>
      <c r="W30" s="143"/>
      <c r="X30" s="143"/>
      <c r="Y30" s="134"/>
      <c r="Z30" s="157">
        <v>-47679</v>
      </c>
      <c r="AA30" s="134"/>
      <c r="AB30" s="203">
        <v>-430</v>
      </c>
      <c r="AC30" s="136"/>
      <c r="AD30" s="379">
        <v>-48109</v>
      </c>
      <c r="AE30" s="72"/>
      <c r="AF30" s="128"/>
      <c r="AG30" s="501"/>
      <c r="AH30" s="501"/>
      <c r="AI30" s="501"/>
      <c r="AJ30" s="501"/>
      <c r="AK30" s="501"/>
      <c r="AL30" s="501"/>
      <c r="AM30" s="501"/>
      <c r="AN30" s="501"/>
      <c r="AO30" s="501"/>
      <c r="AP30" s="501"/>
      <c r="AQ30" s="501"/>
      <c r="AR30" s="501"/>
      <c r="AS30" s="501"/>
      <c r="AT30" s="501"/>
      <c r="AU30" s="501"/>
      <c r="AV30" s="501"/>
      <c r="AW30" s="501"/>
      <c r="AX30" s="501"/>
      <c r="AY30" s="501"/>
      <c r="AZ30" s="501"/>
      <c r="BA30" s="501"/>
      <c r="BB30" s="501"/>
      <c r="BC30" s="501"/>
      <c r="BD30" s="501"/>
      <c r="BE30" s="501"/>
      <c r="BF30" s="501"/>
      <c r="BG30" s="501"/>
      <c r="BH30" s="501"/>
      <c r="BI30" s="501"/>
      <c r="BJ30" s="501"/>
      <c r="BK30" s="501"/>
      <c r="BL30" s="501"/>
      <c r="BM30" s="501"/>
      <c r="BN30" s="501"/>
      <c r="BO30" s="501"/>
      <c r="BP30" s="501"/>
      <c r="BQ30" s="501"/>
      <c r="BR30" s="501"/>
      <c r="BS30" s="501"/>
      <c r="BT30" s="501"/>
      <c r="BU30" s="501"/>
      <c r="BV30" s="501"/>
      <c r="BW30" s="501"/>
      <c r="BX30" s="501"/>
      <c r="BY30" s="501"/>
      <c r="BZ30" s="501"/>
      <c r="CA30" s="501"/>
      <c r="CB30" s="501"/>
      <c r="CC30" s="501"/>
      <c r="CD30" s="501"/>
      <c r="CE30" s="501"/>
      <c r="CF30" s="501"/>
      <c r="CG30" s="501"/>
      <c r="CH30" s="501"/>
      <c r="CI30" s="501"/>
      <c r="CJ30" s="501"/>
      <c r="CK30" s="501"/>
      <c r="CL30" s="501"/>
      <c r="CM30" s="501"/>
      <c r="CN30" s="501"/>
      <c r="CO30" s="501"/>
      <c r="CP30" s="501"/>
      <c r="CQ30" s="501"/>
      <c r="CR30" s="501"/>
      <c r="CS30" s="501"/>
      <c r="CT30" s="501"/>
      <c r="CU30" s="501"/>
      <c r="CV30" s="501"/>
      <c r="CW30" s="501"/>
      <c r="CX30" s="501"/>
      <c r="CY30" s="501"/>
      <c r="CZ30" s="501"/>
      <c r="DA30" s="501"/>
      <c r="DB30" s="501"/>
      <c r="DC30" s="501"/>
      <c r="DD30" s="501"/>
      <c r="DE30" s="501"/>
      <c r="DF30" s="501"/>
      <c r="DG30" s="501"/>
      <c r="DH30" s="501"/>
      <c r="DI30" s="501"/>
      <c r="DJ30" s="501"/>
      <c r="DK30" s="501"/>
      <c r="DL30" s="501"/>
      <c r="DM30" s="501"/>
      <c r="DN30" s="501"/>
      <c r="DO30" s="501"/>
      <c r="DP30" s="501"/>
      <c r="DQ30" s="501"/>
      <c r="DR30" s="501"/>
      <c r="DS30" s="501"/>
      <c r="DT30" s="501"/>
      <c r="DU30" s="501"/>
      <c r="DV30" s="501"/>
      <c r="DW30" s="501"/>
      <c r="DX30" s="501"/>
      <c r="DY30" s="501"/>
      <c r="DZ30" s="501"/>
      <c r="EA30" s="501"/>
      <c r="EB30" s="501"/>
      <c r="EC30" s="501"/>
      <c r="ED30" s="501"/>
      <c r="EE30" s="501"/>
      <c r="EF30" s="501"/>
      <c r="EG30" s="501"/>
      <c r="EH30" s="501"/>
      <c r="EI30" s="501"/>
      <c r="EJ30" s="501"/>
      <c r="EK30" s="501"/>
      <c r="EL30" s="501"/>
      <c r="EM30" s="501"/>
      <c r="EN30" s="501"/>
      <c r="EO30" s="501"/>
      <c r="EP30" s="501"/>
      <c r="EQ30" s="501"/>
      <c r="ER30" s="501"/>
      <c r="ES30" s="501"/>
      <c r="ET30" s="501"/>
      <c r="EU30" s="501"/>
      <c r="EV30" s="501"/>
      <c r="EW30" s="501"/>
      <c r="EX30" s="501"/>
      <c r="EY30" s="501"/>
      <c r="EZ30" s="501"/>
      <c r="FA30" s="501"/>
      <c r="FB30" s="501"/>
      <c r="FC30" s="501"/>
      <c r="FD30" s="501"/>
      <c r="FE30" s="501"/>
      <c r="FF30" s="501"/>
      <c r="FG30" s="501"/>
      <c r="FH30" s="501"/>
      <c r="FI30" s="501"/>
      <c r="FJ30" s="501"/>
      <c r="FK30" s="501"/>
      <c r="FL30" s="501"/>
      <c r="FM30" s="501"/>
      <c r="FN30" s="501"/>
      <c r="FO30" s="501"/>
      <c r="FP30" s="501"/>
      <c r="FQ30" s="501"/>
      <c r="FR30" s="501"/>
      <c r="FS30" s="501"/>
      <c r="FT30" s="501"/>
      <c r="FU30" s="501"/>
      <c r="FV30" s="501"/>
      <c r="FW30" s="501"/>
      <c r="FX30" s="501"/>
      <c r="FY30" s="501"/>
      <c r="FZ30" s="501"/>
      <c r="GA30" s="501"/>
      <c r="GB30" s="501"/>
      <c r="GC30" s="501"/>
      <c r="GD30" s="501"/>
      <c r="GE30" s="501"/>
      <c r="GF30" s="501"/>
      <c r="GG30" s="501"/>
      <c r="GH30" s="501"/>
      <c r="GI30" s="501"/>
      <c r="GJ30" s="501"/>
      <c r="GK30" s="501"/>
      <c r="GL30" s="501"/>
      <c r="GM30" s="501"/>
      <c r="GN30" s="501"/>
      <c r="GO30" s="501"/>
      <c r="GP30" s="501"/>
      <c r="GQ30" s="501"/>
      <c r="GR30" s="501"/>
      <c r="GS30" s="501"/>
      <c r="GT30" s="501"/>
      <c r="GU30" s="501"/>
      <c r="GV30" s="501"/>
      <c r="GW30" s="501"/>
      <c r="GX30" s="501"/>
      <c r="GY30" s="501"/>
      <c r="GZ30" s="501"/>
      <c r="HA30" s="501"/>
      <c r="HB30" s="501"/>
      <c r="HC30" s="501"/>
      <c r="HD30" s="501"/>
      <c r="HE30" s="501"/>
      <c r="HF30" s="501"/>
      <c r="HG30" s="501"/>
      <c r="HH30" s="501"/>
      <c r="HI30" s="501"/>
      <c r="HJ30" s="501"/>
      <c r="HK30" s="501"/>
      <c r="HL30" s="501"/>
      <c r="HM30" s="501"/>
      <c r="HN30" s="501"/>
      <c r="HO30" s="501"/>
      <c r="HP30" s="501"/>
      <c r="HQ30" s="501"/>
      <c r="HR30" s="501"/>
      <c r="HS30" s="501"/>
      <c r="HT30" s="501"/>
      <c r="HU30" s="501"/>
      <c r="HV30" s="501"/>
      <c r="HW30" s="501"/>
      <c r="HX30" s="501"/>
      <c r="HY30" s="501"/>
      <c r="HZ30" s="501"/>
      <c r="IA30" s="501"/>
      <c r="IB30" s="501"/>
      <c r="IC30" s="501"/>
      <c r="ID30" s="501"/>
      <c r="IE30" s="501"/>
    </row>
    <row r="31" spans="1:239" s="14" customFormat="1" ht="13.15" customHeight="1">
      <c r="A31" s="45"/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129"/>
      <c r="M31" s="129"/>
      <c r="N31" s="129"/>
      <c r="O31" s="97"/>
      <c r="P31" s="97"/>
      <c r="Q31" s="97"/>
      <c r="R31" s="129"/>
      <c r="S31" s="129"/>
      <c r="T31" s="129"/>
      <c r="U31" s="129"/>
      <c r="V31" s="129"/>
      <c r="W31" s="129"/>
      <c r="X31" s="129"/>
      <c r="Y31" s="97"/>
      <c r="Z31" s="97"/>
      <c r="AA31" s="97"/>
      <c r="AB31" s="97"/>
      <c r="AC31" s="97"/>
      <c r="AD31" s="97"/>
      <c r="AE31" s="72"/>
      <c r="AF31" s="128"/>
      <c r="AG31" s="501"/>
      <c r="AH31" s="501"/>
      <c r="AI31" s="501"/>
      <c r="AJ31" s="501"/>
      <c r="AK31" s="501"/>
      <c r="AL31" s="501"/>
      <c r="AM31" s="501"/>
      <c r="AN31" s="501"/>
      <c r="AO31" s="501"/>
      <c r="AP31" s="501"/>
      <c r="AQ31" s="501"/>
      <c r="AR31" s="501"/>
      <c r="AS31" s="501"/>
      <c r="AT31" s="501"/>
      <c r="AU31" s="501"/>
      <c r="AV31" s="501"/>
      <c r="AW31" s="501"/>
      <c r="AX31" s="501"/>
      <c r="AY31" s="501"/>
      <c r="AZ31" s="501"/>
      <c r="BA31" s="501"/>
      <c r="BB31" s="501"/>
      <c r="BC31" s="501"/>
      <c r="BD31" s="501"/>
      <c r="BE31" s="501"/>
      <c r="BF31" s="501"/>
      <c r="BG31" s="501"/>
      <c r="BH31" s="501"/>
      <c r="BI31" s="501"/>
      <c r="BJ31" s="501"/>
      <c r="BK31" s="501"/>
      <c r="BL31" s="501"/>
      <c r="BM31" s="501"/>
      <c r="BN31" s="501"/>
      <c r="BO31" s="501"/>
      <c r="BP31" s="501"/>
      <c r="BQ31" s="501"/>
      <c r="BR31" s="501"/>
      <c r="BS31" s="501"/>
      <c r="BT31" s="501"/>
      <c r="BU31" s="501"/>
      <c r="BV31" s="501"/>
      <c r="BW31" s="501"/>
      <c r="BX31" s="501"/>
      <c r="BY31" s="501"/>
      <c r="BZ31" s="501"/>
      <c r="CA31" s="501"/>
      <c r="CB31" s="501"/>
      <c r="CC31" s="501"/>
      <c r="CD31" s="501"/>
      <c r="CE31" s="501"/>
      <c r="CF31" s="501"/>
      <c r="CG31" s="501"/>
      <c r="CH31" s="501"/>
      <c r="CI31" s="501"/>
      <c r="CJ31" s="501"/>
      <c r="CK31" s="501"/>
      <c r="CL31" s="501"/>
      <c r="CM31" s="501"/>
      <c r="CN31" s="501"/>
      <c r="CO31" s="501"/>
      <c r="CP31" s="501"/>
      <c r="CQ31" s="501"/>
      <c r="CR31" s="501"/>
      <c r="CS31" s="501"/>
      <c r="CT31" s="501"/>
      <c r="CU31" s="501"/>
      <c r="CV31" s="501"/>
      <c r="CW31" s="501"/>
      <c r="CX31" s="501"/>
      <c r="CY31" s="501"/>
      <c r="CZ31" s="501"/>
      <c r="DA31" s="501"/>
      <c r="DB31" s="501"/>
      <c r="DC31" s="501"/>
      <c r="DD31" s="501"/>
      <c r="DE31" s="501"/>
      <c r="DF31" s="501"/>
      <c r="DG31" s="501"/>
      <c r="DH31" s="501"/>
      <c r="DI31" s="501"/>
      <c r="DJ31" s="501"/>
      <c r="DK31" s="501"/>
      <c r="DL31" s="501"/>
      <c r="DM31" s="501"/>
      <c r="DN31" s="501"/>
      <c r="DO31" s="501"/>
      <c r="DP31" s="501"/>
      <c r="DQ31" s="501"/>
      <c r="DR31" s="501"/>
      <c r="DS31" s="501"/>
      <c r="DT31" s="501"/>
      <c r="DU31" s="501"/>
      <c r="DV31" s="501"/>
      <c r="DW31" s="501"/>
      <c r="DX31" s="501"/>
      <c r="DY31" s="501"/>
      <c r="DZ31" s="501"/>
      <c r="EA31" s="501"/>
      <c r="EB31" s="501"/>
      <c r="EC31" s="501"/>
      <c r="ED31" s="501"/>
      <c r="EE31" s="501"/>
      <c r="EF31" s="501"/>
      <c r="EG31" s="501"/>
      <c r="EH31" s="501"/>
      <c r="EI31" s="501"/>
      <c r="EJ31" s="501"/>
      <c r="EK31" s="501"/>
      <c r="EL31" s="501"/>
      <c r="EM31" s="501"/>
      <c r="EN31" s="501"/>
      <c r="EO31" s="501"/>
      <c r="EP31" s="501"/>
      <c r="EQ31" s="501"/>
      <c r="ER31" s="501"/>
      <c r="ES31" s="501"/>
      <c r="ET31" s="501"/>
      <c r="EU31" s="501"/>
      <c r="EV31" s="501"/>
      <c r="EW31" s="501"/>
      <c r="EX31" s="501"/>
      <c r="EY31" s="501"/>
      <c r="EZ31" s="501"/>
      <c r="FA31" s="501"/>
      <c r="FB31" s="501"/>
      <c r="FC31" s="501"/>
      <c r="FD31" s="501"/>
      <c r="FE31" s="501"/>
      <c r="FF31" s="501"/>
      <c r="FG31" s="501"/>
      <c r="FH31" s="501"/>
      <c r="FI31" s="501"/>
      <c r="FJ31" s="501"/>
      <c r="FK31" s="501"/>
      <c r="FL31" s="501"/>
      <c r="FM31" s="501"/>
      <c r="FN31" s="501"/>
      <c r="FO31" s="501"/>
      <c r="FP31" s="501"/>
      <c r="FQ31" s="501"/>
      <c r="FR31" s="501"/>
      <c r="FS31" s="501"/>
      <c r="FT31" s="501"/>
      <c r="FU31" s="501"/>
      <c r="FV31" s="501"/>
      <c r="FW31" s="501"/>
      <c r="FX31" s="501"/>
      <c r="FY31" s="501"/>
      <c r="FZ31" s="501"/>
      <c r="GA31" s="501"/>
      <c r="GB31" s="501"/>
      <c r="GC31" s="501"/>
      <c r="GD31" s="501"/>
      <c r="GE31" s="501"/>
      <c r="GF31" s="501"/>
      <c r="GG31" s="501"/>
      <c r="GH31" s="501"/>
      <c r="GI31" s="501"/>
      <c r="GJ31" s="501"/>
      <c r="GK31" s="501"/>
      <c r="GL31" s="501"/>
      <c r="GM31" s="501"/>
      <c r="GN31" s="501"/>
      <c r="GO31" s="501"/>
      <c r="GP31" s="501"/>
      <c r="GQ31" s="501"/>
      <c r="GR31" s="501"/>
      <c r="GS31" s="501"/>
      <c r="GT31" s="501"/>
      <c r="GU31" s="501"/>
      <c r="GV31" s="501"/>
      <c r="GW31" s="501"/>
      <c r="GX31" s="501"/>
      <c r="GY31" s="501"/>
      <c r="GZ31" s="501"/>
      <c r="HA31" s="501"/>
      <c r="HB31" s="501"/>
      <c r="HC31" s="501"/>
      <c r="HD31" s="501"/>
      <c r="HE31" s="501"/>
      <c r="HF31" s="501"/>
      <c r="HG31" s="501"/>
      <c r="HH31" s="501"/>
      <c r="HI31" s="501"/>
      <c r="HJ31" s="501"/>
      <c r="HK31" s="501"/>
      <c r="HL31" s="501"/>
      <c r="HM31" s="501"/>
      <c r="HN31" s="501"/>
      <c r="HO31" s="501"/>
      <c r="HP31" s="501"/>
      <c r="HQ31" s="501"/>
      <c r="HR31" s="501"/>
      <c r="HS31" s="501"/>
      <c r="HT31" s="501"/>
      <c r="HU31" s="501"/>
      <c r="HV31" s="501"/>
      <c r="HW31" s="501"/>
      <c r="HX31" s="501"/>
      <c r="HY31" s="501"/>
      <c r="HZ31" s="501"/>
      <c r="IA31" s="501"/>
      <c r="IB31" s="501"/>
      <c r="IC31" s="501"/>
      <c r="ID31" s="501"/>
      <c r="IE31" s="501"/>
    </row>
    <row r="32" spans="1:239" ht="25.15" customHeight="1">
      <c r="A32" s="94" t="s">
        <v>146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4"/>
      <c r="AF32" s="134"/>
      <c r="AG32" s="158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  <c r="BM32" s="94"/>
      <c r="BN32" s="94"/>
      <c r="BO32" s="94"/>
      <c r="BP32" s="94"/>
      <c r="BQ32" s="94"/>
      <c r="BR32" s="94"/>
      <c r="BS32" s="94"/>
      <c r="BT32" s="94"/>
      <c r="BU32" s="94"/>
      <c r="BV32" s="94"/>
      <c r="BW32" s="94"/>
      <c r="BX32" s="94"/>
      <c r="BY32" s="94"/>
      <c r="BZ32" s="94"/>
      <c r="CA32" s="94"/>
      <c r="CB32" s="94"/>
      <c r="CC32" s="94"/>
      <c r="CD32" s="94"/>
      <c r="CE32" s="94"/>
      <c r="CF32" s="94"/>
      <c r="CG32" s="94"/>
      <c r="CH32" s="94"/>
      <c r="CI32" s="94"/>
      <c r="CJ32" s="94"/>
      <c r="CK32" s="94"/>
      <c r="CL32" s="94"/>
      <c r="CM32" s="94"/>
      <c r="CN32" s="94"/>
      <c r="CO32" s="94"/>
      <c r="CP32" s="94"/>
      <c r="CQ32" s="94"/>
      <c r="CR32" s="94"/>
      <c r="CS32" s="94"/>
      <c r="CT32" s="94"/>
      <c r="CU32" s="94"/>
      <c r="CV32" s="94"/>
      <c r="CW32" s="94"/>
      <c r="CX32" s="94"/>
      <c r="CY32" s="94"/>
      <c r="CZ32" s="94"/>
      <c r="DA32" s="94"/>
      <c r="DB32" s="94"/>
      <c r="DC32" s="94"/>
      <c r="DD32" s="94"/>
      <c r="DE32" s="94"/>
      <c r="DF32" s="94"/>
      <c r="DG32" s="94"/>
      <c r="DH32" s="94"/>
      <c r="DI32" s="94"/>
      <c r="DJ32" s="94"/>
      <c r="DK32" s="94"/>
      <c r="DL32" s="94"/>
      <c r="DM32" s="94"/>
      <c r="DN32" s="94"/>
      <c r="DO32" s="94"/>
      <c r="DP32" s="94"/>
      <c r="DQ32" s="94"/>
      <c r="DR32" s="94"/>
      <c r="DS32" s="94"/>
      <c r="DT32" s="94"/>
      <c r="DU32" s="94"/>
      <c r="DV32" s="94"/>
      <c r="DW32" s="94"/>
      <c r="DX32" s="94"/>
      <c r="DY32" s="94"/>
      <c r="DZ32" s="94"/>
      <c r="EA32" s="94"/>
      <c r="EB32" s="94"/>
      <c r="EC32" s="94"/>
      <c r="ED32" s="94"/>
      <c r="EE32" s="94"/>
      <c r="EF32" s="94"/>
      <c r="EG32" s="94"/>
      <c r="EH32" s="94"/>
      <c r="EI32" s="94"/>
      <c r="EJ32" s="94"/>
      <c r="EK32" s="94"/>
      <c r="EL32" s="94"/>
      <c r="EM32" s="94"/>
      <c r="EN32" s="94"/>
      <c r="EO32" s="94"/>
      <c r="EP32" s="94"/>
      <c r="EQ32" s="94"/>
      <c r="ER32" s="94"/>
      <c r="ES32" s="94"/>
      <c r="ET32" s="94"/>
      <c r="EU32" s="94"/>
      <c r="EV32" s="94"/>
      <c r="EW32" s="94"/>
      <c r="EX32" s="94"/>
      <c r="EY32" s="94"/>
      <c r="EZ32" s="94"/>
      <c r="FA32" s="94"/>
      <c r="FB32" s="94"/>
      <c r="FC32" s="94"/>
      <c r="FD32" s="94"/>
      <c r="FE32" s="94"/>
      <c r="FF32" s="94"/>
      <c r="FG32" s="94"/>
      <c r="FH32" s="94"/>
      <c r="FI32" s="94"/>
      <c r="FJ32" s="94"/>
      <c r="FK32" s="94"/>
      <c r="FL32" s="94"/>
      <c r="FM32" s="94"/>
      <c r="FN32" s="94"/>
      <c r="FO32" s="94"/>
      <c r="FP32" s="94"/>
      <c r="FQ32" s="94"/>
      <c r="FR32" s="94"/>
      <c r="FS32" s="94"/>
      <c r="FT32" s="94"/>
      <c r="FU32" s="94"/>
      <c r="FV32" s="94"/>
      <c r="FW32" s="94"/>
      <c r="FX32" s="94"/>
      <c r="FY32" s="94"/>
      <c r="FZ32" s="94"/>
      <c r="GA32" s="94"/>
      <c r="GB32" s="94"/>
      <c r="GC32" s="94"/>
      <c r="GD32" s="94"/>
      <c r="GE32" s="94"/>
      <c r="GF32" s="94"/>
      <c r="GG32" s="94"/>
      <c r="GH32" s="94"/>
      <c r="GI32" s="94"/>
      <c r="GJ32" s="94"/>
      <c r="GK32" s="94"/>
      <c r="GL32" s="94"/>
      <c r="GM32" s="94"/>
      <c r="GN32" s="94"/>
      <c r="GO32" s="94"/>
      <c r="GP32" s="94"/>
      <c r="GQ32" s="94"/>
      <c r="GR32" s="94"/>
      <c r="GS32" s="94"/>
      <c r="GT32" s="94"/>
      <c r="GU32" s="94"/>
      <c r="GV32" s="94"/>
      <c r="GW32" s="94"/>
      <c r="GX32" s="94"/>
      <c r="GY32" s="94"/>
      <c r="GZ32" s="94"/>
      <c r="HA32" s="94"/>
      <c r="HB32" s="94"/>
      <c r="HC32" s="94"/>
      <c r="HD32" s="94"/>
      <c r="HE32" s="94"/>
      <c r="HF32" s="94"/>
      <c r="HG32" s="94"/>
      <c r="HH32" s="94"/>
      <c r="HI32" s="94"/>
      <c r="HJ32" s="94"/>
      <c r="HK32" s="94"/>
      <c r="HL32" s="94"/>
      <c r="HM32" s="94"/>
      <c r="HN32" s="94"/>
      <c r="HO32" s="94"/>
      <c r="HP32" s="94"/>
      <c r="HQ32" s="94"/>
      <c r="HR32" s="94"/>
      <c r="HS32" s="94"/>
      <c r="HT32" s="94"/>
      <c r="HU32" s="94"/>
      <c r="HV32" s="94"/>
      <c r="HW32" s="94"/>
      <c r="HX32" s="94"/>
      <c r="HY32" s="94"/>
      <c r="HZ32" s="94"/>
      <c r="IA32" s="94"/>
      <c r="IB32" s="94"/>
      <c r="IC32" s="94"/>
      <c r="ID32" s="94"/>
      <c r="IE32" s="94"/>
    </row>
    <row r="33" spans="1:239" ht="23.25" customHeight="1">
      <c r="A33" t="s">
        <v>410</v>
      </c>
      <c r="B33" s="129"/>
      <c r="C33" s="128"/>
      <c r="D33" s="129">
        <v>0</v>
      </c>
      <c r="E33" s="128"/>
      <c r="F33" s="129">
        <v>0</v>
      </c>
      <c r="G33" s="128"/>
      <c r="H33" s="129">
        <v>0</v>
      </c>
      <c r="I33" s="128"/>
      <c r="J33" s="129">
        <v>0</v>
      </c>
      <c r="K33" s="128"/>
      <c r="L33" s="129">
        <v>0</v>
      </c>
      <c r="M33" s="129"/>
      <c r="N33" s="129">
        <v>0</v>
      </c>
      <c r="O33" s="129"/>
      <c r="P33" s="577">
        <v>22350</v>
      </c>
      <c r="Q33" s="72"/>
      <c r="R33" s="79">
        <v>0</v>
      </c>
      <c r="S33" s="79">
        <v>0</v>
      </c>
      <c r="T33" s="79">
        <v>0</v>
      </c>
      <c r="U33" s="79">
        <v>0</v>
      </c>
      <c r="V33" s="79"/>
      <c r="W33" s="79">
        <v>0</v>
      </c>
      <c r="X33" s="79">
        <v>0</v>
      </c>
      <c r="Y33" s="133"/>
      <c r="Z33" s="132">
        <v>22350</v>
      </c>
      <c r="AA33" s="133"/>
      <c r="AB33" s="135">
        <v>-4</v>
      </c>
      <c r="AC33" s="135"/>
      <c r="AD33" s="131">
        <v>22346</v>
      </c>
      <c r="AE33" s="43"/>
    </row>
    <row r="34" spans="1:239" ht="24" customHeight="1">
      <c r="A34" s="94" t="s">
        <v>148</v>
      </c>
      <c r="B34" s="92"/>
      <c r="C34" s="130"/>
      <c r="D34" s="148">
        <v>0</v>
      </c>
      <c r="E34" s="130"/>
      <c r="F34" s="148">
        <v>0</v>
      </c>
      <c r="G34" s="130"/>
      <c r="H34" s="148">
        <v>0</v>
      </c>
      <c r="I34" s="130"/>
      <c r="J34" s="148">
        <v>0</v>
      </c>
      <c r="K34" s="130"/>
      <c r="L34" s="148">
        <v>0</v>
      </c>
      <c r="M34" s="92"/>
      <c r="N34" s="148">
        <v>0</v>
      </c>
      <c r="O34" s="69">
        <v>0</v>
      </c>
      <c r="P34" s="148">
        <v>22350</v>
      </c>
      <c r="Q34" s="96"/>
      <c r="R34" s="148">
        <v>0</v>
      </c>
      <c r="S34" s="95"/>
      <c r="T34" s="148">
        <v>0</v>
      </c>
      <c r="U34" s="95"/>
      <c r="V34" s="151">
        <v>0</v>
      </c>
      <c r="W34" s="95"/>
      <c r="X34" s="148">
        <v>0</v>
      </c>
      <c r="Y34" s="95"/>
      <c r="Z34" s="148">
        <v>22350</v>
      </c>
      <c r="AA34" s="134"/>
      <c r="AB34" s="148">
        <v>-4</v>
      </c>
      <c r="AC34" s="136"/>
      <c r="AD34" s="148">
        <v>22346</v>
      </c>
      <c r="AE34" s="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4"/>
      <c r="BM34" s="94"/>
      <c r="BN34" s="94"/>
      <c r="BO34" s="94"/>
      <c r="BP34" s="94"/>
      <c r="BQ34" s="94"/>
      <c r="BR34" s="94"/>
      <c r="BS34" s="94"/>
      <c r="BT34" s="94"/>
      <c r="BU34" s="94"/>
      <c r="BV34" s="94"/>
      <c r="BW34" s="94"/>
      <c r="BX34" s="94"/>
      <c r="BY34" s="94"/>
      <c r="BZ34" s="94"/>
      <c r="CA34" s="94"/>
      <c r="CB34" s="94"/>
      <c r="CC34" s="94"/>
      <c r="CD34" s="94"/>
      <c r="CE34" s="94"/>
      <c r="CF34" s="94"/>
      <c r="CG34" s="94"/>
      <c r="CH34" s="94"/>
      <c r="CI34" s="94"/>
      <c r="CJ34" s="94"/>
      <c r="CK34" s="94"/>
      <c r="CL34" s="94"/>
      <c r="CM34" s="94"/>
      <c r="CN34" s="94"/>
      <c r="CO34" s="94"/>
      <c r="CP34" s="94"/>
      <c r="CQ34" s="94"/>
      <c r="CR34" s="94"/>
      <c r="CS34" s="94"/>
      <c r="CT34" s="94"/>
      <c r="CU34" s="94"/>
      <c r="CV34" s="94"/>
      <c r="CW34" s="94"/>
      <c r="CX34" s="94"/>
      <c r="CY34" s="94"/>
      <c r="CZ34" s="94"/>
      <c r="DA34" s="94"/>
      <c r="DB34" s="94"/>
      <c r="DC34" s="94"/>
      <c r="DD34" s="94"/>
      <c r="DE34" s="94"/>
      <c r="DF34" s="94"/>
      <c r="DG34" s="94"/>
      <c r="DH34" s="94"/>
      <c r="DI34" s="94"/>
      <c r="DJ34" s="94"/>
      <c r="DK34" s="94"/>
      <c r="DL34" s="94"/>
      <c r="DM34" s="94"/>
      <c r="DN34" s="94"/>
      <c r="DO34" s="94"/>
      <c r="DP34" s="94"/>
      <c r="DQ34" s="94"/>
      <c r="DR34" s="94"/>
      <c r="DS34" s="94"/>
      <c r="DT34" s="94"/>
      <c r="DU34" s="94"/>
      <c r="DV34" s="94"/>
      <c r="DW34" s="94"/>
      <c r="DX34" s="94"/>
      <c r="DY34" s="94"/>
      <c r="DZ34" s="94"/>
      <c r="EA34" s="94"/>
      <c r="EB34" s="94"/>
      <c r="EC34" s="94"/>
      <c r="ED34" s="94"/>
      <c r="EE34" s="94"/>
      <c r="EF34" s="94"/>
      <c r="EG34" s="94"/>
      <c r="EH34" s="94"/>
      <c r="EI34" s="94"/>
      <c r="EJ34" s="94"/>
      <c r="EK34" s="94"/>
      <c r="EL34" s="94"/>
      <c r="EM34" s="94"/>
      <c r="EN34" s="94"/>
      <c r="EO34" s="94"/>
      <c r="EP34" s="94"/>
      <c r="EQ34" s="94"/>
      <c r="ER34" s="94"/>
      <c r="ES34" s="94"/>
      <c r="ET34" s="94"/>
      <c r="EU34" s="94"/>
      <c r="EV34" s="94"/>
      <c r="EW34" s="94"/>
      <c r="EX34" s="94"/>
      <c r="EY34" s="94"/>
      <c r="EZ34" s="94"/>
      <c r="FA34" s="94"/>
      <c r="FB34" s="94"/>
      <c r="FC34" s="94"/>
      <c r="FD34" s="94"/>
      <c r="FE34" s="94"/>
      <c r="FF34" s="94"/>
      <c r="FG34" s="94"/>
      <c r="FH34" s="94"/>
      <c r="FI34" s="94"/>
      <c r="FJ34" s="94"/>
      <c r="FK34" s="94"/>
      <c r="FL34" s="94"/>
      <c r="FM34" s="94"/>
      <c r="FN34" s="94"/>
      <c r="FO34" s="94"/>
      <c r="FP34" s="94"/>
      <c r="FQ34" s="94"/>
      <c r="FR34" s="94"/>
      <c r="FS34" s="94"/>
      <c r="FT34" s="94"/>
      <c r="FU34" s="94"/>
      <c r="FV34" s="94"/>
      <c r="FW34" s="94"/>
      <c r="FX34" s="94"/>
      <c r="FY34" s="94"/>
      <c r="FZ34" s="94"/>
      <c r="GA34" s="94"/>
      <c r="GB34" s="94"/>
      <c r="GC34" s="94"/>
      <c r="GD34" s="94"/>
      <c r="GE34" s="94"/>
      <c r="GF34" s="94"/>
      <c r="GG34" s="94"/>
      <c r="GH34" s="94"/>
      <c r="GI34" s="94"/>
      <c r="GJ34" s="94"/>
      <c r="GK34" s="94"/>
      <c r="GL34" s="94"/>
      <c r="GM34" s="94"/>
      <c r="GN34" s="94"/>
      <c r="GO34" s="94"/>
      <c r="GP34" s="94"/>
      <c r="GQ34" s="94"/>
      <c r="GR34" s="94"/>
      <c r="GS34" s="94"/>
      <c r="GT34" s="94"/>
      <c r="GU34" s="94"/>
      <c r="GV34" s="94"/>
      <c r="GW34" s="94"/>
      <c r="GX34" s="94"/>
      <c r="GY34" s="94"/>
      <c r="GZ34" s="94"/>
      <c r="HA34" s="94"/>
      <c r="HB34" s="94"/>
      <c r="HC34" s="94"/>
      <c r="HD34" s="94"/>
      <c r="HE34" s="94"/>
      <c r="HF34" s="94"/>
      <c r="HG34" s="94"/>
      <c r="HH34" s="94"/>
      <c r="HI34" s="94"/>
      <c r="HJ34" s="94"/>
      <c r="HK34" s="94"/>
      <c r="HL34" s="94"/>
      <c r="HM34" s="94"/>
      <c r="HN34" s="94"/>
      <c r="HO34" s="94"/>
      <c r="HP34" s="94"/>
      <c r="HQ34" s="94"/>
      <c r="HR34" s="94"/>
      <c r="HS34" s="94"/>
      <c r="HT34" s="94"/>
      <c r="HU34" s="94"/>
      <c r="HV34" s="94"/>
      <c r="HW34" s="94"/>
      <c r="HX34" s="94"/>
      <c r="HY34" s="94"/>
      <c r="HZ34" s="94"/>
      <c r="IA34" s="94"/>
      <c r="IB34" s="94"/>
      <c r="IC34" s="94"/>
      <c r="ID34" s="94"/>
      <c r="IE34" s="94"/>
    </row>
    <row r="35" spans="1:239" s="2" customFormat="1" ht="12.6" customHeight="1">
      <c r="A35"/>
      <c r="B35" s="72"/>
      <c r="C35" s="72"/>
      <c r="D35" s="72"/>
      <c r="E35" s="72"/>
      <c r="F35" s="72"/>
      <c r="G35" s="72"/>
      <c r="H35" s="72"/>
      <c r="I35" s="72"/>
      <c r="J35" s="72"/>
      <c r="K35" s="133"/>
      <c r="L35" s="72"/>
      <c r="M35" s="72"/>
      <c r="N35" s="72"/>
      <c r="O35" s="133"/>
      <c r="P35" s="13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133"/>
      <c r="AB35" s="133"/>
      <c r="AC35" s="133"/>
      <c r="AD35" s="132"/>
      <c r="AE35" s="24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</row>
    <row r="36" spans="1:239" ht="23.25" customHeight="1" thickBot="1">
      <c r="A36" s="98" t="s">
        <v>411</v>
      </c>
      <c r="B36" s="97"/>
      <c r="C36" s="97"/>
      <c r="D36" s="137">
        <v>618068</v>
      </c>
      <c r="E36" s="97"/>
      <c r="F36" s="137">
        <v>-22956</v>
      </c>
      <c r="G36" s="97"/>
      <c r="H36" s="137">
        <v>724228</v>
      </c>
      <c r="I36" s="97"/>
      <c r="J36" s="137">
        <v>3064</v>
      </c>
      <c r="K36" s="97"/>
      <c r="L36" s="137">
        <v>3400</v>
      </c>
      <c r="M36" s="97"/>
      <c r="N36" s="137">
        <v>22956</v>
      </c>
      <c r="O36" s="97"/>
      <c r="P36" s="137">
        <v>15190</v>
      </c>
      <c r="Q36" s="97"/>
      <c r="R36" s="137">
        <v>0</v>
      </c>
      <c r="S36" s="95"/>
      <c r="T36" s="137">
        <v>0</v>
      </c>
      <c r="U36" s="95"/>
      <c r="V36" s="137">
        <v>0</v>
      </c>
      <c r="W36" s="381"/>
      <c r="X36" s="137">
        <v>0</v>
      </c>
      <c r="Y36" s="97"/>
      <c r="Z36" s="137">
        <v>1363950</v>
      </c>
      <c r="AA36" s="97"/>
      <c r="AB36" s="137">
        <v>1054</v>
      </c>
      <c r="AC36" s="97"/>
      <c r="AD36" s="137">
        <v>1365004</v>
      </c>
      <c r="AE36" s="139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4"/>
      <c r="CF36" s="74"/>
      <c r="CG36" s="74"/>
      <c r="CH36" s="74"/>
      <c r="CI36" s="74"/>
      <c r="CJ36" s="74"/>
      <c r="CK36" s="74"/>
      <c r="CL36" s="74"/>
      <c r="CM36" s="74"/>
      <c r="CN36" s="74"/>
      <c r="CO36" s="74"/>
      <c r="CP36" s="74"/>
      <c r="CQ36" s="74"/>
      <c r="CR36" s="74"/>
      <c r="CS36" s="74"/>
      <c r="CT36" s="74"/>
      <c r="CU36" s="74"/>
      <c r="CV36" s="74"/>
      <c r="CW36" s="74"/>
      <c r="CX36" s="74"/>
      <c r="CY36" s="74"/>
      <c r="CZ36" s="74"/>
      <c r="DA36" s="74"/>
      <c r="DB36" s="74"/>
      <c r="DC36" s="74"/>
      <c r="DD36" s="74"/>
      <c r="DE36" s="74"/>
      <c r="DF36" s="74"/>
      <c r="DG36" s="74"/>
      <c r="DH36" s="74"/>
      <c r="DI36" s="74"/>
      <c r="DJ36" s="74"/>
      <c r="DK36" s="74"/>
      <c r="DL36" s="74"/>
      <c r="DM36" s="74"/>
      <c r="DN36" s="74"/>
      <c r="DO36" s="74"/>
      <c r="DP36" s="74"/>
      <c r="DQ36" s="74"/>
      <c r="DR36" s="74"/>
      <c r="DS36" s="74"/>
      <c r="DT36" s="74"/>
      <c r="DU36" s="74"/>
      <c r="DV36" s="74"/>
      <c r="DW36" s="74"/>
      <c r="DX36" s="74"/>
      <c r="DY36" s="74"/>
      <c r="DZ36" s="74"/>
      <c r="EA36" s="74"/>
      <c r="EB36" s="74"/>
      <c r="EC36" s="74"/>
      <c r="ED36" s="74"/>
      <c r="EE36" s="74"/>
      <c r="EF36" s="74"/>
      <c r="EG36" s="74"/>
      <c r="EH36" s="74"/>
      <c r="EI36" s="74"/>
      <c r="EJ36" s="74"/>
      <c r="EK36" s="74"/>
      <c r="EL36" s="74"/>
      <c r="EM36" s="74"/>
      <c r="EN36" s="74"/>
      <c r="EO36" s="74"/>
      <c r="EP36" s="74"/>
      <c r="EQ36" s="74"/>
      <c r="ER36" s="74"/>
      <c r="ES36" s="74"/>
      <c r="ET36" s="74"/>
      <c r="EU36" s="74"/>
      <c r="EV36" s="74"/>
      <c r="EW36" s="74"/>
      <c r="EX36" s="74"/>
      <c r="EY36" s="74"/>
      <c r="EZ36" s="74"/>
      <c r="FA36" s="74"/>
      <c r="FB36" s="74"/>
      <c r="FC36" s="74"/>
      <c r="FD36" s="74"/>
      <c r="FE36" s="74"/>
      <c r="FF36" s="74"/>
      <c r="FG36" s="74"/>
      <c r="FH36" s="74"/>
      <c r="FI36" s="74"/>
      <c r="FJ36" s="74"/>
      <c r="FK36" s="74"/>
      <c r="FL36" s="74"/>
      <c r="FM36" s="74"/>
      <c r="FN36" s="74"/>
      <c r="FO36" s="74"/>
      <c r="FP36" s="74"/>
      <c r="FQ36" s="74"/>
      <c r="FR36" s="74"/>
      <c r="FS36" s="74"/>
      <c r="FT36" s="74"/>
      <c r="FU36" s="74"/>
      <c r="FV36" s="74"/>
      <c r="FW36" s="74"/>
      <c r="FX36" s="74"/>
      <c r="FY36" s="74"/>
      <c r="FZ36" s="74"/>
      <c r="GA36" s="74"/>
      <c r="GB36" s="74"/>
      <c r="GC36" s="74"/>
      <c r="GD36" s="74"/>
      <c r="GE36" s="74"/>
      <c r="GF36" s="74"/>
      <c r="GG36" s="74"/>
      <c r="GH36" s="74"/>
      <c r="GI36" s="74"/>
      <c r="GJ36" s="74"/>
      <c r="GK36" s="74"/>
      <c r="GL36" s="74"/>
      <c r="GM36" s="74"/>
      <c r="GN36" s="74"/>
      <c r="GO36" s="74"/>
      <c r="GP36" s="74"/>
      <c r="GQ36" s="74"/>
      <c r="GR36" s="74"/>
      <c r="GS36" s="74"/>
      <c r="GT36" s="74"/>
      <c r="GU36" s="74"/>
      <c r="GV36" s="74"/>
      <c r="GW36" s="74"/>
      <c r="GX36" s="74"/>
      <c r="GY36" s="74"/>
      <c r="GZ36" s="74"/>
      <c r="HA36" s="74"/>
      <c r="HB36" s="74"/>
      <c r="HC36" s="74"/>
      <c r="HD36" s="74"/>
      <c r="HE36" s="74"/>
      <c r="HF36" s="74"/>
      <c r="HG36" s="74"/>
      <c r="HH36" s="74"/>
      <c r="HI36" s="74"/>
      <c r="HJ36" s="74"/>
      <c r="HK36" s="74"/>
      <c r="HL36" s="74"/>
      <c r="HM36" s="74"/>
      <c r="HN36" s="74"/>
      <c r="HO36" s="74"/>
      <c r="HP36" s="74"/>
      <c r="HQ36" s="74"/>
      <c r="HR36" s="74"/>
      <c r="HS36" s="74"/>
      <c r="HT36" s="74"/>
      <c r="HU36" s="74"/>
      <c r="HV36" s="74"/>
      <c r="HW36" s="74"/>
      <c r="HX36" s="74"/>
      <c r="HY36" s="74"/>
      <c r="HZ36" s="74"/>
      <c r="IA36" s="74"/>
      <c r="IB36" s="74"/>
      <c r="IC36" s="74"/>
      <c r="ID36" s="74"/>
      <c r="IE36" s="74"/>
    </row>
    <row r="37" spans="1:239" ht="23.25" customHeight="1" thickTop="1">
      <c r="P37" s="43"/>
      <c r="V37" s="43"/>
      <c r="X37" s="43"/>
      <c r="Z37" s="43"/>
      <c r="AB37" s="43"/>
      <c r="AD37" s="43"/>
      <c r="AG37" s="133"/>
    </row>
    <row r="38" spans="1:239" ht="23.25" customHeight="1">
      <c r="P38" s="43"/>
      <c r="V38" s="43"/>
      <c r="X38" s="43"/>
      <c r="Z38" s="43"/>
      <c r="AB38" s="43"/>
      <c r="AD38" s="43"/>
      <c r="AG38" s="133"/>
    </row>
    <row r="39" spans="1:239" ht="23.25" customHeight="1">
      <c r="B39" s="133"/>
      <c r="D39" s="133"/>
      <c r="H39" s="133"/>
      <c r="J39" s="133"/>
      <c r="L39" s="133"/>
      <c r="M39" s="133"/>
      <c r="N39" s="133"/>
      <c r="P39" s="43"/>
      <c r="R39" s="133"/>
      <c r="V39" s="43"/>
      <c r="X39" s="43"/>
      <c r="Z39" s="43"/>
      <c r="AB39" s="43"/>
      <c r="AD39" s="43"/>
      <c r="AE39" s="139"/>
      <c r="AG39" s="133"/>
    </row>
    <row r="40" spans="1:239" ht="23.25" customHeight="1">
      <c r="D40" s="133"/>
      <c r="F40" s="133"/>
      <c r="H40" s="133"/>
      <c r="J40" s="133"/>
      <c r="L40" s="133"/>
      <c r="N40" s="133"/>
      <c r="P40" s="133"/>
      <c r="Z40" s="133"/>
      <c r="AB40" s="133"/>
      <c r="AD40" s="133"/>
      <c r="AE40" s="328"/>
      <c r="AG40" s="133"/>
      <c r="AH40" s="74"/>
    </row>
    <row r="41" spans="1:239" ht="23.25" customHeight="1"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29"/>
      <c r="P41" s="139"/>
      <c r="Q41" s="129"/>
      <c r="R41" s="139"/>
      <c r="S41" s="139"/>
      <c r="T41" s="139"/>
      <c r="U41" s="129"/>
      <c r="V41" s="139"/>
      <c r="W41" s="129"/>
      <c r="X41" s="139"/>
      <c r="Y41" s="129"/>
      <c r="Z41" s="139"/>
      <c r="AA41" s="129"/>
      <c r="AB41" s="139"/>
      <c r="AC41" s="129"/>
      <c r="AD41" s="139"/>
      <c r="AE41" s="145"/>
      <c r="AG41" s="74"/>
    </row>
    <row r="42" spans="1:239" ht="23.25" customHeight="1">
      <c r="P42" s="505"/>
    </row>
    <row r="43" spans="1:239" ht="23.25" customHeight="1">
      <c r="P43" s="143"/>
    </row>
    <row r="44" spans="1:239" ht="23.25" customHeight="1">
      <c r="N44" s="139"/>
      <c r="P44" s="143"/>
    </row>
    <row r="45" spans="1:239" ht="23.25" customHeight="1">
      <c r="N45" s="139"/>
      <c r="P45" s="505"/>
    </row>
    <row r="46" spans="1:239" ht="23.25" customHeight="1">
      <c r="N46" s="139"/>
      <c r="P46" s="129"/>
    </row>
    <row r="47" spans="1:239" ht="23.25" customHeight="1">
      <c r="N47" s="139"/>
      <c r="P47" s="129"/>
    </row>
    <row r="48" spans="1:239" ht="23.25" customHeight="1">
      <c r="N48" s="139"/>
    </row>
    <row r="58" spans="1:239" s="1" customFormat="1" ht="23.2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</row>
    <row r="59" spans="1:239" ht="23.25" customHeight="1">
      <c r="Q59">
        <f>D59-J59</f>
        <v>0</v>
      </c>
    </row>
    <row r="86" spans="4:4" ht="23.25" customHeight="1">
      <c r="D86">
        <v>750000</v>
      </c>
    </row>
    <row r="101" ht="17.25" customHeight="1"/>
    <row r="108" ht="16.5" customHeight="1"/>
    <row r="114" ht="17.25" customHeight="1"/>
    <row r="116" ht="17.25" customHeight="1"/>
    <row r="121" ht="15.75" customHeight="1"/>
  </sheetData>
  <mergeCells count="6">
    <mergeCell ref="D14:AD14"/>
    <mergeCell ref="AB1:AD1"/>
    <mergeCell ref="AB2:AD2"/>
    <mergeCell ref="D4:AD4"/>
    <mergeCell ref="L5:P5"/>
    <mergeCell ref="R5:X5"/>
  </mergeCells>
  <pageMargins left="0.6" right="0.6" top="0.48" bottom="0.5" header="0.5" footer="0.5"/>
  <pageSetup paperSize="9" scale="65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140625" defaultRowHeight="23.25" customHeight="1"/>
  <cols>
    <col min="1" max="1" width="42.140625" style="15" customWidth="1"/>
    <col min="2" max="2" width="8" style="16" customWidth="1"/>
    <col min="3" max="3" width="3.140625" style="5" customWidth="1"/>
    <col min="4" max="4" width="13.140625" style="5" customWidth="1"/>
    <col min="5" max="5" width="1.7109375" style="5" customWidth="1"/>
    <col min="6" max="6" width="14.42578125" style="5" customWidth="1"/>
    <col min="7" max="7" width="1.5703125" style="5" customWidth="1"/>
    <col min="8" max="8" width="13.42578125" style="5" customWidth="1"/>
    <col min="9" max="9" width="1.7109375" style="5" customWidth="1"/>
    <col min="10" max="10" width="14.5703125" style="5" customWidth="1"/>
    <col min="11" max="11" width="10.7109375" style="5" bestFit="1" customWidth="1"/>
    <col min="12" max="12" width="13.42578125" style="5" customWidth="1"/>
    <col min="13" max="13" width="1.7109375" style="5" customWidth="1"/>
    <col min="14" max="14" width="14.5703125" style="5" customWidth="1"/>
    <col min="15" max="15" width="2.140625" style="5" customWidth="1"/>
    <col min="16" max="17" width="10.5703125" style="5" customWidth="1"/>
    <col min="18" max="18" width="26.42578125" style="5" customWidth="1"/>
    <col min="19" max="19" width="9.140625" style="5" customWidth="1"/>
    <col min="20" max="20" width="26.42578125" style="5" customWidth="1"/>
    <col min="21" max="16384" width="9.140625" style="5"/>
  </cols>
  <sheetData>
    <row r="1" spans="1:14" ht="23.25" customHeight="1">
      <c r="A1" s="8" t="s">
        <v>164</v>
      </c>
      <c r="B1" s="9"/>
      <c r="D1" s="10"/>
    </row>
    <row r="2" spans="1:14" ht="23.25" customHeight="1">
      <c r="A2" s="8" t="s">
        <v>165</v>
      </c>
      <c r="B2" s="9"/>
      <c r="D2" s="10"/>
    </row>
    <row r="3" spans="1:14" ht="23.25" customHeight="1">
      <c r="A3" s="8"/>
      <c r="B3" s="9"/>
      <c r="D3" s="10"/>
    </row>
    <row r="4" spans="1:14" ht="23.25" customHeight="1">
      <c r="A4" s="11"/>
      <c r="B4" s="12"/>
      <c r="C4" s="46"/>
      <c r="D4" s="597" t="s">
        <v>2</v>
      </c>
      <c r="E4" s="597"/>
      <c r="F4" s="597"/>
      <c r="G4" s="13"/>
      <c r="H4" s="597" t="s">
        <v>3</v>
      </c>
      <c r="I4" s="597"/>
      <c r="J4" s="597"/>
      <c r="L4" s="597" t="s">
        <v>3</v>
      </c>
      <c r="M4" s="597"/>
      <c r="N4" s="597"/>
    </row>
    <row r="5" spans="1:14" ht="23.25" customHeight="1">
      <c r="A5" s="8"/>
      <c r="B5" s="12"/>
      <c r="C5" s="14"/>
      <c r="D5" s="32" t="s">
        <v>166</v>
      </c>
      <c r="E5" s="14"/>
      <c r="F5" s="14" t="s">
        <v>5</v>
      </c>
      <c r="G5" s="14"/>
      <c r="H5" s="32" t="s">
        <v>166</v>
      </c>
      <c r="I5" s="14"/>
      <c r="J5" s="14" t="s">
        <v>5</v>
      </c>
      <c r="L5" s="32" t="s">
        <v>166</v>
      </c>
      <c r="M5" s="14"/>
      <c r="N5" s="14" t="s">
        <v>5</v>
      </c>
    </row>
    <row r="6" spans="1:14" ht="23.25" customHeight="1">
      <c r="A6" s="8" t="s">
        <v>6</v>
      </c>
      <c r="B6" s="12" t="s">
        <v>7</v>
      </c>
      <c r="C6" s="14"/>
      <c r="D6" s="14">
        <v>2559</v>
      </c>
      <c r="E6" s="14"/>
      <c r="F6" s="14">
        <v>2558</v>
      </c>
      <c r="G6" s="14"/>
      <c r="H6" s="14">
        <v>2559</v>
      </c>
      <c r="I6" s="14"/>
      <c r="J6" s="14">
        <v>2558</v>
      </c>
      <c r="L6" s="14">
        <v>2559</v>
      </c>
      <c r="M6" s="14"/>
      <c r="N6" s="14">
        <v>2558</v>
      </c>
    </row>
    <row r="7" spans="1:14" ht="23.25" customHeight="1">
      <c r="A7" s="11"/>
      <c r="B7" s="12"/>
      <c r="C7" s="14"/>
      <c r="D7" t="s">
        <v>8</v>
      </c>
      <c r="E7"/>
      <c r="F7"/>
      <c r="G7" s="14"/>
      <c r="H7" t="s">
        <v>8</v>
      </c>
      <c r="I7"/>
      <c r="J7"/>
      <c r="L7" t="s">
        <v>8</v>
      </c>
      <c r="M7"/>
      <c r="N7"/>
    </row>
    <row r="8" spans="1:14" ht="23.25" customHeight="1">
      <c r="A8" s="11"/>
      <c r="B8" s="12"/>
      <c r="C8" s="46"/>
      <c r="D8" s="598" t="s">
        <v>9</v>
      </c>
      <c r="E8" s="598"/>
      <c r="F8" s="598"/>
      <c r="G8" s="598"/>
      <c r="H8" s="598"/>
      <c r="I8" s="598"/>
      <c r="J8" s="598"/>
    </row>
    <row r="9" spans="1:14" ht="23.25" customHeight="1">
      <c r="A9" s="17" t="s">
        <v>10</v>
      </c>
      <c r="B9" s="12"/>
      <c r="C9" s="20"/>
      <c r="D9" s="20"/>
      <c r="E9" s="20"/>
      <c r="F9" s="20"/>
      <c r="G9" s="20"/>
      <c r="H9" s="20"/>
      <c r="I9" s="20"/>
      <c r="J9" s="20"/>
      <c r="L9" s="20"/>
      <c r="M9" s="20"/>
      <c r="N9" s="20"/>
    </row>
    <row r="10" spans="1:14" ht="23.25" customHeight="1">
      <c r="A10" s="19" t="s">
        <v>11</v>
      </c>
      <c r="B10" s="12"/>
      <c r="C10" s="20"/>
      <c r="E10" s="20"/>
      <c r="F10" s="74">
        <v>451595</v>
      </c>
      <c r="G10" s="36"/>
      <c r="H10" s="36">
        <f>ROUND(L10/1000,0)</f>
        <v>37392</v>
      </c>
      <c r="I10" s="36"/>
      <c r="J10" s="74">
        <v>62883</v>
      </c>
      <c r="L10" s="36">
        <v>37391989.109999992</v>
      </c>
      <c r="M10" s="36"/>
      <c r="N10" s="74">
        <v>62883</v>
      </c>
    </row>
    <row r="11" spans="1:14" ht="23.25" customHeight="1">
      <c r="A11" s="35" t="s">
        <v>167</v>
      </c>
      <c r="B11" s="12" t="s">
        <v>168</v>
      </c>
      <c r="C11" s="20"/>
      <c r="E11" s="20"/>
      <c r="F11" s="74">
        <v>109304</v>
      </c>
      <c r="G11" s="36"/>
      <c r="H11" s="36">
        <f t="shared" ref="H11:H17" si="0">ROUND(L11/1000,0)</f>
        <v>35774</v>
      </c>
      <c r="I11" s="36"/>
      <c r="J11" s="74">
        <v>45315</v>
      </c>
      <c r="L11" s="36">
        <v>35774154.589999996</v>
      </c>
      <c r="M11" s="36"/>
      <c r="N11" s="74">
        <v>45315</v>
      </c>
    </row>
    <row r="12" spans="1:14" ht="23.25" customHeight="1">
      <c r="A12" s="19" t="s">
        <v>169</v>
      </c>
      <c r="B12" s="12" t="s">
        <v>170</v>
      </c>
      <c r="C12" s="20"/>
      <c r="E12" s="20"/>
      <c r="F12" s="74">
        <v>260351</v>
      </c>
      <c r="G12" s="36"/>
      <c r="H12" s="36">
        <f t="shared" si="0"/>
        <v>130992</v>
      </c>
      <c r="I12" s="36"/>
      <c r="J12" s="74">
        <v>121585</v>
      </c>
      <c r="K12" s="31"/>
      <c r="L12" s="36">
        <v>130992035.66</v>
      </c>
      <c r="M12" s="36"/>
      <c r="N12" s="74">
        <v>121585</v>
      </c>
    </row>
    <row r="13" spans="1:14" ht="23.25" customHeight="1">
      <c r="A13" s="35" t="s">
        <v>171</v>
      </c>
      <c r="B13" s="12" t="s">
        <v>86</v>
      </c>
      <c r="C13" s="20"/>
      <c r="E13" s="20"/>
      <c r="F13" s="74">
        <v>34668</v>
      </c>
      <c r="G13" s="36"/>
      <c r="H13" s="36">
        <f t="shared" si="0"/>
        <v>22982</v>
      </c>
      <c r="I13" s="36"/>
      <c r="J13" s="74">
        <v>8459</v>
      </c>
      <c r="K13" s="31"/>
      <c r="L13" s="36">
        <f>82266027.16-L16</f>
        <v>22982077.159999996</v>
      </c>
      <c r="M13" s="36"/>
      <c r="N13" s="74">
        <v>8459</v>
      </c>
    </row>
    <row r="14" spans="1:14" ht="23.25" hidden="1" customHeight="1">
      <c r="A14" s="35" t="s">
        <v>172</v>
      </c>
      <c r="B14" s="12"/>
      <c r="C14" s="20"/>
      <c r="E14" s="20"/>
      <c r="F14" s="71"/>
      <c r="G14" s="36"/>
      <c r="H14" s="36">
        <f t="shared" si="0"/>
        <v>0</v>
      </c>
      <c r="I14" s="36"/>
      <c r="J14" s="74"/>
      <c r="K14" s="31"/>
      <c r="L14" s="36"/>
      <c r="M14" s="36"/>
      <c r="N14" s="74"/>
    </row>
    <row r="15" spans="1:14" ht="23.25" hidden="1" customHeight="1">
      <c r="A15" s="40" t="s">
        <v>173</v>
      </c>
      <c r="B15" s="12" t="s">
        <v>86</v>
      </c>
      <c r="C15" s="20"/>
      <c r="E15" s="20"/>
      <c r="F15" s="72" t="s">
        <v>174</v>
      </c>
      <c r="G15" s="36"/>
      <c r="H15" s="36">
        <f t="shared" si="0"/>
        <v>0</v>
      </c>
      <c r="I15" s="33"/>
      <c r="J15" s="72"/>
      <c r="K15" s="31"/>
      <c r="L15" s="36"/>
      <c r="M15" s="33"/>
      <c r="N15" s="72"/>
    </row>
    <row r="16" spans="1:14" ht="23.25" customHeight="1">
      <c r="A16" s="19" t="s">
        <v>175</v>
      </c>
      <c r="B16" s="12" t="s">
        <v>86</v>
      </c>
      <c r="C16" s="20"/>
      <c r="E16" s="20"/>
      <c r="F16" s="32" t="s">
        <v>176</v>
      </c>
      <c r="G16" s="36"/>
      <c r="H16" s="36">
        <f t="shared" si="0"/>
        <v>59284</v>
      </c>
      <c r="I16" s="33"/>
      <c r="J16" s="72">
        <v>18987</v>
      </c>
      <c r="K16" s="31"/>
      <c r="L16" s="36">
        <v>59283950</v>
      </c>
      <c r="M16" s="33"/>
      <c r="N16" s="72">
        <v>18987</v>
      </c>
    </row>
    <row r="17" spans="1:16" ht="23.25" customHeight="1">
      <c r="A17" s="19" t="s">
        <v>17</v>
      </c>
      <c r="B17" s="12"/>
      <c r="C17" s="20"/>
      <c r="D17" s="70"/>
      <c r="E17" s="20"/>
      <c r="F17" s="75">
        <v>511615</v>
      </c>
      <c r="G17" s="36"/>
      <c r="H17" s="75">
        <f t="shared" si="0"/>
        <v>211102</v>
      </c>
      <c r="I17" s="36"/>
      <c r="J17" s="75">
        <v>270498</v>
      </c>
      <c r="L17" s="73">
        <v>211101873.89000005</v>
      </c>
      <c r="M17" s="36"/>
      <c r="N17" s="75">
        <v>270498</v>
      </c>
    </row>
    <row r="18" spans="1:16" ht="23.25" customHeight="1">
      <c r="A18" s="11" t="s">
        <v>22</v>
      </c>
      <c r="B18" s="12"/>
      <c r="C18" s="7"/>
      <c r="D18" s="18">
        <f>SUM(D10:D17)</f>
        <v>0</v>
      </c>
      <c r="E18" s="7"/>
      <c r="F18" s="18">
        <f>SUM(F10:F17)</f>
        <v>1367533</v>
      </c>
      <c r="G18" s="7"/>
      <c r="H18" s="18">
        <f>SUM(H10:H17)</f>
        <v>497526</v>
      </c>
      <c r="I18" s="7"/>
      <c r="J18" s="18">
        <f>SUM(J10:J17)</f>
        <v>527727</v>
      </c>
      <c r="L18" s="18">
        <f>SUM(L10:L17)</f>
        <v>497526080.41000003</v>
      </c>
      <c r="M18" s="7"/>
      <c r="N18" s="18">
        <f>SUM(N10:N17)</f>
        <v>527727</v>
      </c>
    </row>
    <row r="19" spans="1:16" ht="23.25" customHeight="1">
      <c r="A19" s="11"/>
      <c r="B19" s="12"/>
      <c r="C19" s="20"/>
      <c r="D19" s="20"/>
      <c r="E19" s="20"/>
      <c r="F19" s="20"/>
      <c r="G19" s="20"/>
      <c r="H19" s="20"/>
      <c r="I19" s="20"/>
      <c r="J19" s="20"/>
      <c r="L19" s="20"/>
      <c r="M19" s="20"/>
      <c r="N19" s="20"/>
    </row>
    <row r="20" spans="1:16" ht="23.25" customHeight="1">
      <c r="A20" s="17" t="s">
        <v>23</v>
      </c>
      <c r="B20" s="12"/>
      <c r="C20" s="20"/>
      <c r="D20" s="20"/>
      <c r="E20" s="20"/>
      <c r="F20" s="20"/>
      <c r="G20" s="20"/>
      <c r="H20" s="20"/>
      <c r="I20" s="20"/>
      <c r="J20" s="20"/>
      <c r="L20" s="20"/>
      <c r="M20" s="20"/>
      <c r="N20" s="20"/>
    </row>
    <row r="21" spans="1:16" ht="23.25" customHeight="1">
      <c r="A21" s="19" t="s">
        <v>177</v>
      </c>
      <c r="B21" s="12" t="s">
        <v>178</v>
      </c>
      <c r="C21" s="29"/>
      <c r="D21" s="20"/>
      <c r="E21" s="20"/>
      <c r="F21" s="74">
        <v>23458</v>
      </c>
      <c r="G21" s="74"/>
      <c r="H21" s="74">
        <f t="shared" ref="H21:H28" si="1">ROUND(L21/1000,0)</f>
        <v>17550</v>
      </c>
      <c r="I21" s="74"/>
      <c r="J21" s="74">
        <v>17550</v>
      </c>
      <c r="L21" s="74">
        <v>17550000</v>
      </c>
      <c r="M21" s="74"/>
      <c r="N21" s="74">
        <v>17550</v>
      </c>
    </row>
    <row r="22" spans="1:16" ht="23.25" customHeight="1">
      <c r="A22" s="19" t="s">
        <v>25</v>
      </c>
      <c r="B22" s="12" t="s">
        <v>179</v>
      </c>
      <c r="C22" s="29"/>
      <c r="D22" s="33"/>
      <c r="E22" s="34"/>
      <c r="F22" s="74" t="s">
        <v>176</v>
      </c>
      <c r="G22" s="74"/>
      <c r="H22" s="74">
        <f t="shared" si="1"/>
        <v>444278</v>
      </c>
      <c r="I22" s="74"/>
      <c r="J22" s="74">
        <v>444278</v>
      </c>
      <c r="L22" s="74">
        <v>444277974</v>
      </c>
      <c r="M22" s="74"/>
      <c r="N22" s="74">
        <v>444278</v>
      </c>
    </row>
    <row r="23" spans="1:16" ht="23.25" hidden="1" customHeight="1">
      <c r="A23" s="19" t="s">
        <v>180</v>
      </c>
      <c r="B23" s="12"/>
      <c r="C23" s="29"/>
      <c r="D23" s="33"/>
      <c r="E23" s="34"/>
      <c r="F23" s="74"/>
      <c r="G23" s="74"/>
      <c r="H23" s="74">
        <f t="shared" si="1"/>
        <v>0</v>
      </c>
      <c r="I23" s="74"/>
      <c r="J23" s="74" t="s">
        <v>176</v>
      </c>
      <c r="L23" s="74"/>
      <c r="M23" s="74"/>
      <c r="N23" s="74" t="s">
        <v>176</v>
      </c>
    </row>
    <row r="24" spans="1:16" ht="23.25" customHeight="1">
      <c r="A24" s="35" t="s">
        <v>28</v>
      </c>
      <c r="B24" s="12"/>
      <c r="C24" s="29"/>
      <c r="D24" s="20"/>
      <c r="E24" s="20"/>
      <c r="F24" s="74">
        <v>94916</v>
      </c>
      <c r="G24" s="74"/>
      <c r="H24" s="74">
        <f t="shared" si="1"/>
        <v>5000</v>
      </c>
      <c r="I24" s="74"/>
      <c r="J24" s="74">
        <v>5000</v>
      </c>
      <c r="L24" s="74">
        <v>5000000</v>
      </c>
      <c r="M24" s="74"/>
      <c r="N24" s="74">
        <v>5000</v>
      </c>
    </row>
    <row r="25" spans="1:16" ht="23.25" customHeight="1">
      <c r="A25" s="19" t="s">
        <v>181</v>
      </c>
      <c r="B25" s="12" t="s">
        <v>182</v>
      </c>
      <c r="C25" s="20"/>
      <c r="D25" s="20"/>
      <c r="E25" s="20"/>
      <c r="F25" s="74">
        <v>1667550</v>
      </c>
      <c r="G25" s="74"/>
      <c r="H25" s="74">
        <f t="shared" si="1"/>
        <v>566138</v>
      </c>
      <c r="I25" s="74"/>
      <c r="J25" s="74">
        <v>540311</v>
      </c>
      <c r="L25" s="74">
        <v>566138401.56999993</v>
      </c>
      <c r="M25" s="74"/>
      <c r="N25" s="74">
        <v>540311</v>
      </c>
      <c r="P25" s="31"/>
    </row>
    <row r="26" spans="1:16" ht="23.25" customHeight="1">
      <c r="A26" s="1" t="s">
        <v>183</v>
      </c>
      <c r="B26" s="12"/>
      <c r="C26" s="20"/>
      <c r="D26" s="20"/>
      <c r="E26" s="20"/>
      <c r="F26" s="74">
        <v>8773</v>
      </c>
      <c r="G26" s="74"/>
      <c r="H26" s="74">
        <f t="shared" si="1"/>
        <v>2936</v>
      </c>
      <c r="I26" s="74"/>
      <c r="J26" s="74">
        <v>4070</v>
      </c>
      <c r="L26" s="74">
        <v>2935635.58</v>
      </c>
      <c r="M26" s="74"/>
      <c r="N26" s="74">
        <v>4070</v>
      </c>
    </row>
    <row r="27" spans="1:16" ht="23.25" customHeight="1">
      <c r="A27" s="35" t="s">
        <v>184</v>
      </c>
      <c r="B27" s="12"/>
      <c r="C27" s="20"/>
      <c r="D27" s="20"/>
      <c r="E27" s="20"/>
      <c r="F27" s="74">
        <v>19745</v>
      </c>
      <c r="G27" s="74"/>
      <c r="H27" s="74">
        <f t="shared" si="1"/>
        <v>0</v>
      </c>
      <c r="I27" s="74"/>
      <c r="J27" s="74" t="s">
        <v>176</v>
      </c>
      <c r="L27" s="74">
        <v>0</v>
      </c>
      <c r="M27" s="74"/>
      <c r="N27" s="74" t="s">
        <v>176</v>
      </c>
    </row>
    <row r="28" spans="1:16" ht="23.25" customHeight="1">
      <c r="A28" s="19" t="s">
        <v>35</v>
      </c>
      <c r="B28" s="12" t="s">
        <v>185</v>
      </c>
      <c r="C28" s="20"/>
      <c r="D28" s="21"/>
      <c r="E28" s="20"/>
      <c r="F28" s="75">
        <v>5759</v>
      </c>
      <c r="G28" s="74"/>
      <c r="H28" s="75">
        <f t="shared" si="1"/>
        <v>3805</v>
      </c>
      <c r="I28" s="74"/>
      <c r="J28" s="75">
        <v>3529</v>
      </c>
      <c r="L28" s="75">
        <v>3805079.8899999997</v>
      </c>
      <c r="M28" s="74"/>
      <c r="N28" s="75">
        <v>3529</v>
      </c>
    </row>
    <row r="29" spans="1:16" ht="23.25" customHeight="1">
      <c r="A29" s="11" t="s">
        <v>36</v>
      </c>
      <c r="B29" s="12"/>
      <c r="C29" s="7"/>
      <c r="D29" s="18">
        <f>SUM(D21:D28)</f>
        <v>0</v>
      </c>
      <c r="E29" s="7"/>
      <c r="F29" s="18">
        <f>SUM(F21:F28)</f>
        <v>1820201</v>
      </c>
      <c r="G29" s="7"/>
      <c r="H29" s="18">
        <f>SUM(H21:H28)</f>
        <v>1039707</v>
      </c>
      <c r="I29" s="7"/>
      <c r="J29" s="18">
        <f>SUM(J21:J28)</f>
        <v>1014738</v>
      </c>
      <c r="L29" s="18">
        <f>SUM(L21:L28)</f>
        <v>1039707091.04</v>
      </c>
      <c r="M29" s="7"/>
      <c r="N29" s="18">
        <f>SUM(N21:N28)</f>
        <v>1014738</v>
      </c>
    </row>
    <row r="30" spans="1:16" ht="23.25" customHeight="1">
      <c r="A30" s="19"/>
      <c r="B30" s="12"/>
      <c r="C30" s="20"/>
      <c r="D30" s="7"/>
      <c r="E30" s="7"/>
      <c r="F30" s="7"/>
      <c r="G30" s="7"/>
    </row>
    <row r="31" spans="1:16" ht="23.25" customHeight="1" thickBot="1">
      <c r="A31" s="11" t="s">
        <v>37</v>
      </c>
      <c r="B31" s="12"/>
      <c r="C31" s="7"/>
      <c r="D31" s="22">
        <f>SUM(D18+D29)</f>
        <v>0</v>
      </c>
      <c r="E31" s="7"/>
      <c r="F31" s="22">
        <f>SUM(F18+F29)</f>
        <v>3187734</v>
      </c>
      <c r="G31" s="7"/>
      <c r="H31" s="22">
        <f>SUM(H18+H29)</f>
        <v>1537233</v>
      </c>
      <c r="I31" s="7"/>
      <c r="J31" s="22">
        <f>SUM(J18+J29)</f>
        <v>1542465</v>
      </c>
      <c r="L31" s="22">
        <f>SUM(L18+L29)</f>
        <v>1537233171.45</v>
      </c>
      <c r="M31" s="7"/>
      <c r="N31" s="22">
        <f>SUM(N18+N29)</f>
        <v>1542465</v>
      </c>
    </row>
    <row r="32" spans="1:16" ht="23.25" customHeight="1" thickTop="1">
      <c r="D32" s="31"/>
      <c r="F32" s="31"/>
      <c r="H32" s="31"/>
      <c r="J32" s="31"/>
      <c r="L32" s="31"/>
      <c r="N32" s="31"/>
    </row>
    <row r="33" spans="1:14" ht="23.25" customHeight="1">
      <c r="A33" s="8" t="s">
        <v>164</v>
      </c>
    </row>
    <row r="34" spans="1:14" ht="23.25" customHeight="1">
      <c r="A34" s="8" t="s">
        <v>165</v>
      </c>
    </row>
    <row r="35" spans="1:14" ht="23.25" customHeight="1">
      <c r="A35" s="8"/>
    </row>
    <row r="36" spans="1:14" ht="23.25" customHeight="1">
      <c r="A36" s="11"/>
      <c r="B36" s="12"/>
      <c r="C36" s="46"/>
      <c r="D36" s="597" t="s">
        <v>2</v>
      </c>
      <c r="E36" s="597"/>
      <c r="F36" s="597"/>
      <c r="G36" s="13"/>
      <c r="H36" s="597" t="s">
        <v>3</v>
      </c>
      <c r="I36" s="597"/>
      <c r="J36" s="597"/>
      <c r="L36" s="597" t="s">
        <v>3</v>
      </c>
      <c r="M36" s="597"/>
      <c r="N36" s="597"/>
    </row>
    <row r="37" spans="1:14" ht="23.25" customHeight="1">
      <c r="A37" s="5"/>
      <c r="B37" s="5"/>
      <c r="D37" s="32" t="s">
        <v>166</v>
      </c>
      <c r="E37" s="14"/>
      <c r="F37" s="14" t="s">
        <v>5</v>
      </c>
      <c r="G37" s="14"/>
      <c r="H37" s="32" t="s">
        <v>166</v>
      </c>
      <c r="I37" s="14"/>
      <c r="J37" s="14" t="s">
        <v>5</v>
      </c>
      <c r="L37" s="32" t="s">
        <v>166</v>
      </c>
      <c r="M37" s="14"/>
      <c r="N37" s="14" t="s">
        <v>5</v>
      </c>
    </row>
    <row r="38" spans="1:14" ht="23.25" customHeight="1">
      <c r="A38" s="8" t="s">
        <v>38</v>
      </c>
      <c r="B38" s="12" t="s">
        <v>7</v>
      </c>
      <c r="C38" s="14"/>
      <c r="D38" s="14">
        <v>2559</v>
      </c>
      <c r="E38" s="14"/>
      <c r="F38" s="14">
        <v>2558</v>
      </c>
      <c r="G38" s="14"/>
      <c r="H38" s="14">
        <v>2559</v>
      </c>
      <c r="I38" s="14"/>
      <c r="J38" s="14">
        <v>2558</v>
      </c>
      <c r="L38" s="14">
        <v>2559</v>
      </c>
      <c r="M38" s="14"/>
      <c r="N38" s="14">
        <v>2558</v>
      </c>
    </row>
    <row r="39" spans="1:14" ht="23.25" customHeight="1">
      <c r="C39" s="14"/>
      <c r="D39" s="32" t="s">
        <v>8</v>
      </c>
      <c r="E39" s="14"/>
      <c r="F39" s="32"/>
      <c r="G39" s="14"/>
      <c r="H39" s="32" t="s">
        <v>8</v>
      </c>
      <c r="I39" s="14"/>
      <c r="J39" s="32"/>
      <c r="L39" s="32" t="s">
        <v>8</v>
      </c>
      <c r="M39" s="14"/>
      <c r="N39" s="32"/>
    </row>
    <row r="40" spans="1:14" ht="23.25" customHeight="1">
      <c r="A40" s="11"/>
      <c r="B40" s="12"/>
      <c r="C40" s="46"/>
      <c r="D40" s="598" t="s">
        <v>9</v>
      </c>
      <c r="E40" s="598"/>
      <c r="F40" s="598"/>
      <c r="G40" s="598"/>
      <c r="H40" s="598"/>
      <c r="I40" s="598"/>
      <c r="J40" s="598"/>
      <c r="L40" s="6"/>
      <c r="M40" s="6"/>
      <c r="N40" s="6"/>
    </row>
    <row r="41" spans="1:14" ht="23.25" customHeight="1">
      <c r="A41" s="17" t="s">
        <v>39</v>
      </c>
      <c r="B41" s="12"/>
      <c r="C41" s="20"/>
      <c r="D41" s="20"/>
      <c r="E41" s="20"/>
      <c r="F41" s="20"/>
      <c r="G41" s="20"/>
      <c r="H41" s="20"/>
      <c r="I41" s="20"/>
      <c r="J41" s="20"/>
      <c r="L41" s="20"/>
      <c r="M41" s="20"/>
      <c r="N41" s="20"/>
    </row>
    <row r="42" spans="1:14" ht="23.25" hidden="1" customHeight="1">
      <c r="A42" s="19" t="s">
        <v>186</v>
      </c>
      <c r="B42" s="12"/>
      <c r="C42" s="20"/>
      <c r="D42" s="20"/>
      <c r="E42" s="20"/>
      <c r="F42" s="20"/>
      <c r="G42" s="20"/>
      <c r="H42" s="20"/>
      <c r="I42" s="20"/>
      <c r="J42" s="20"/>
      <c r="L42" s="20"/>
      <c r="M42" s="20"/>
      <c r="N42" s="20"/>
    </row>
    <row r="43" spans="1:14" ht="23.25" customHeight="1">
      <c r="A43" s="19" t="s">
        <v>187</v>
      </c>
      <c r="B43" s="12" t="s">
        <v>188</v>
      </c>
      <c r="C43" s="20"/>
      <c r="D43" s="20"/>
      <c r="E43" s="20"/>
      <c r="F43" s="76">
        <v>179000</v>
      </c>
      <c r="G43" s="20"/>
      <c r="H43" s="34">
        <f t="shared" ref="H43:H49" si="2">ROUND(L43/1000,0)</f>
        <v>0</v>
      </c>
      <c r="I43" s="34"/>
      <c r="J43" s="76" t="s">
        <v>176</v>
      </c>
      <c r="L43" s="34"/>
      <c r="M43" s="34"/>
      <c r="N43" s="76" t="s">
        <v>176</v>
      </c>
    </row>
    <row r="44" spans="1:14" ht="23.25" customHeight="1">
      <c r="A44" s="19" t="s">
        <v>189</v>
      </c>
      <c r="B44" s="12" t="s">
        <v>190</v>
      </c>
      <c r="C44" s="20"/>
      <c r="D44" s="20"/>
      <c r="E44" s="20"/>
      <c r="F44" s="2">
        <v>184853</v>
      </c>
      <c r="G44" s="20"/>
      <c r="H44" s="20">
        <f t="shared" si="2"/>
        <v>81156</v>
      </c>
      <c r="I44" s="20"/>
      <c r="J44" s="2">
        <v>61091</v>
      </c>
      <c r="L44" s="20">
        <v>81156478.223560005</v>
      </c>
      <c r="M44" s="20"/>
      <c r="N44" s="2">
        <v>61091</v>
      </c>
    </row>
    <row r="45" spans="1:14" ht="23.25" customHeight="1">
      <c r="A45" s="35" t="s">
        <v>191</v>
      </c>
      <c r="B45" s="12" t="s">
        <v>86</v>
      </c>
      <c r="C45" s="20"/>
      <c r="D45" s="20"/>
      <c r="E45" s="20"/>
      <c r="F45" s="2">
        <v>164554</v>
      </c>
      <c r="G45" s="20"/>
      <c r="H45" s="20">
        <f t="shared" si="2"/>
        <v>75441</v>
      </c>
      <c r="I45" s="20"/>
      <c r="J45" s="2">
        <v>66385</v>
      </c>
      <c r="L45" s="20">
        <v>75440810.246440008</v>
      </c>
      <c r="M45" s="20"/>
      <c r="N45" s="2">
        <v>66385</v>
      </c>
    </row>
    <row r="46" spans="1:14" ht="23.25" customHeight="1">
      <c r="A46" s="19" t="s">
        <v>192</v>
      </c>
      <c r="B46" s="12"/>
      <c r="C46" s="20"/>
      <c r="D46" s="20"/>
      <c r="E46" s="20"/>
      <c r="F46" s="1"/>
      <c r="G46" s="20"/>
      <c r="H46" s="20">
        <f t="shared" si="2"/>
        <v>0</v>
      </c>
      <c r="I46" s="20"/>
      <c r="J46" s="2"/>
      <c r="L46" s="20"/>
      <c r="M46" s="20"/>
      <c r="N46" s="2"/>
    </row>
    <row r="47" spans="1:14" ht="23.25" customHeight="1">
      <c r="A47" s="19" t="s">
        <v>193</v>
      </c>
      <c r="B47" s="12" t="s">
        <v>188</v>
      </c>
      <c r="C47" s="20"/>
      <c r="D47" s="20"/>
      <c r="E47" s="20"/>
      <c r="F47" s="2">
        <v>25707</v>
      </c>
      <c r="G47" s="20"/>
      <c r="H47" s="20">
        <f t="shared" si="2"/>
        <v>0</v>
      </c>
      <c r="I47" s="20"/>
      <c r="J47" s="2">
        <v>3000</v>
      </c>
      <c r="L47" s="20">
        <v>0</v>
      </c>
      <c r="M47" s="20"/>
      <c r="N47" s="2">
        <v>3000</v>
      </c>
    </row>
    <row r="48" spans="1:14" ht="23.25" customHeight="1">
      <c r="A48" s="19" t="s">
        <v>194</v>
      </c>
      <c r="B48" s="12"/>
      <c r="C48" s="20"/>
      <c r="D48" s="20"/>
      <c r="E48" s="20"/>
      <c r="F48" s="1"/>
      <c r="G48" s="20"/>
      <c r="H48" s="20">
        <f t="shared" si="2"/>
        <v>0</v>
      </c>
      <c r="I48" s="20"/>
      <c r="J48" s="1"/>
      <c r="L48" s="20"/>
      <c r="M48" s="20"/>
      <c r="N48" s="1"/>
    </row>
    <row r="49" spans="1:14" ht="23.25" customHeight="1">
      <c r="A49" s="19" t="s">
        <v>44</v>
      </c>
      <c r="B49" s="12"/>
      <c r="C49" s="20"/>
      <c r="D49" s="20"/>
      <c r="E49" s="20"/>
      <c r="F49" s="2">
        <v>31854</v>
      </c>
      <c r="G49" s="20"/>
      <c r="H49" s="20">
        <f t="shared" si="2"/>
        <v>2086</v>
      </c>
      <c r="I49" s="20"/>
      <c r="J49" s="2">
        <v>1419</v>
      </c>
      <c r="L49" s="20">
        <v>2086019.8400000003</v>
      </c>
      <c r="M49" s="20"/>
      <c r="N49" s="2">
        <v>1419</v>
      </c>
    </row>
    <row r="50" spans="1:14" ht="23.25" customHeight="1">
      <c r="A50" s="19" t="s">
        <v>195</v>
      </c>
      <c r="B50" s="12"/>
      <c r="C50" s="20"/>
      <c r="D50" s="21"/>
      <c r="E50" s="20"/>
      <c r="F50" s="3">
        <v>16409</v>
      </c>
      <c r="G50" s="20"/>
      <c r="H50" s="77">
        <v>0</v>
      </c>
      <c r="I50" s="1"/>
      <c r="J50" s="78" t="s">
        <v>176</v>
      </c>
      <c r="L50" s="77" t="s">
        <v>176</v>
      </c>
      <c r="M50" s="1"/>
      <c r="N50" s="78" t="s">
        <v>176</v>
      </c>
    </row>
    <row r="51" spans="1:14" ht="23.25" customHeight="1">
      <c r="A51" s="11" t="s">
        <v>52</v>
      </c>
      <c r="B51" s="12"/>
      <c r="C51" s="7"/>
      <c r="D51" s="18">
        <f>SUM(D43:D50)</f>
        <v>0</v>
      </c>
      <c r="E51" s="7"/>
      <c r="F51" s="18">
        <f>SUM(F43:F50)</f>
        <v>602377</v>
      </c>
      <c r="G51" s="7"/>
      <c r="H51" s="18">
        <f>SUM(H42:H50)</f>
        <v>158683</v>
      </c>
      <c r="I51" s="7"/>
      <c r="J51" s="18">
        <f>SUM(J42:J50)</f>
        <v>131895</v>
      </c>
      <c r="L51" s="18">
        <f>SUM(L42:L50)</f>
        <v>158683308.31000003</v>
      </c>
      <c r="M51" s="7"/>
      <c r="N51" s="18">
        <f>SUM(N42:N50)</f>
        <v>131895</v>
      </c>
    </row>
    <row r="52" spans="1:14" ht="23.25" customHeight="1">
      <c r="A52" s="11"/>
      <c r="B52" s="12"/>
      <c r="C52" s="20"/>
      <c r="D52" s="20"/>
      <c r="E52" s="20"/>
      <c r="F52" s="20"/>
      <c r="G52" s="20"/>
      <c r="H52" s="20"/>
      <c r="I52" s="20"/>
      <c r="J52" s="20"/>
      <c r="L52" s="20"/>
      <c r="M52" s="20"/>
      <c r="N52" s="20"/>
    </row>
    <row r="53" spans="1:14" ht="23.25" customHeight="1">
      <c r="A53" s="17" t="s">
        <v>53</v>
      </c>
      <c r="B53" s="12"/>
      <c r="C53" s="20"/>
      <c r="D53" s="20"/>
      <c r="E53" s="20"/>
      <c r="F53" s="20"/>
      <c r="G53" s="20"/>
    </row>
    <row r="54" spans="1:14" ht="23.25" customHeight="1">
      <c r="A54" s="19" t="s">
        <v>196</v>
      </c>
      <c r="B54" s="12" t="s">
        <v>188</v>
      </c>
      <c r="C54" s="20"/>
      <c r="D54" s="20"/>
      <c r="E54" s="20"/>
      <c r="F54" s="71" t="s">
        <v>176</v>
      </c>
      <c r="G54" s="36"/>
      <c r="H54" s="33">
        <f>0+(ROUND(L54/1000,0))</f>
        <v>0</v>
      </c>
      <c r="I54" s="36"/>
      <c r="J54" s="71" t="s">
        <v>176</v>
      </c>
      <c r="L54" s="33">
        <v>0</v>
      </c>
      <c r="M54" s="36"/>
      <c r="N54" s="71" t="s">
        <v>176</v>
      </c>
    </row>
    <row r="55" spans="1:14" ht="23.25" customHeight="1">
      <c r="A55" s="19" t="s">
        <v>197</v>
      </c>
      <c r="B55" s="12"/>
      <c r="C55" s="20"/>
      <c r="D55" s="20"/>
      <c r="E55" s="20"/>
      <c r="F55" s="74">
        <v>53072</v>
      </c>
      <c r="G55" s="36"/>
      <c r="H55" s="36">
        <f>0+(ROUND(L55/1000,0))</f>
        <v>5594</v>
      </c>
      <c r="I55" s="36"/>
      <c r="J55" s="74">
        <v>3939</v>
      </c>
      <c r="L55" s="36">
        <v>5593901.4199999999</v>
      </c>
      <c r="M55" s="36"/>
      <c r="N55" s="74">
        <v>3939</v>
      </c>
    </row>
    <row r="56" spans="1:14" ht="23.25" customHeight="1">
      <c r="A56" s="35" t="s">
        <v>198</v>
      </c>
      <c r="B56" s="12"/>
      <c r="C56" s="20"/>
      <c r="D56" s="20"/>
      <c r="E56" s="20"/>
      <c r="F56" s="74">
        <v>60386</v>
      </c>
      <c r="G56" s="36"/>
      <c r="H56" s="81">
        <f>0+(ROUND(L56/1000,0))+1</f>
        <v>27600</v>
      </c>
      <c r="I56" s="36"/>
      <c r="J56" s="74">
        <v>27036</v>
      </c>
      <c r="L56" s="36">
        <v>27599318</v>
      </c>
      <c r="M56" s="36"/>
      <c r="N56" s="74">
        <v>27036</v>
      </c>
    </row>
    <row r="57" spans="1:14" ht="23.25" customHeight="1">
      <c r="A57" s="35" t="s">
        <v>199</v>
      </c>
      <c r="B57" s="12"/>
      <c r="C57" s="20"/>
      <c r="D57" s="21"/>
      <c r="E57" s="20"/>
      <c r="F57" s="75">
        <v>109530</v>
      </c>
      <c r="G57" s="36"/>
      <c r="H57" s="73">
        <f>0+(ROUND(L57/1000,0))</f>
        <v>61974</v>
      </c>
      <c r="I57" s="36"/>
      <c r="J57" s="75">
        <v>64381</v>
      </c>
      <c r="L57" s="73">
        <v>61974174</v>
      </c>
      <c r="M57" s="36"/>
      <c r="N57" s="75">
        <v>64381</v>
      </c>
    </row>
    <row r="58" spans="1:14" ht="23.25" customHeight="1">
      <c r="A58" s="11" t="s">
        <v>59</v>
      </c>
      <c r="B58" s="12"/>
      <c r="C58" s="7"/>
      <c r="D58" s="18">
        <f>SUM(D54:D57)</f>
        <v>0</v>
      </c>
      <c r="E58" s="7"/>
      <c r="F58" s="18">
        <f>SUM(F54:F57)</f>
        <v>222988</v>
      </c>
      <c r="G58" s="7"/>
      <c r="H58" s="18">
        <f>SUM(H54:H57)</f>
        <v>95168</v>
      </c>
      <c r="I58" s="7"/>
      <c r="J58" s="18">
        <f>SUM(J54:J57)</f>
        <v>95356</v>
      </c>
      <c r="L58" s="18">
        <f>SUM(L54:L57)</f>
        <v>95167393.420000002</v>
      </c>
      <c r="M58" s="7"/>
      <c r="N58" s="18">
        <f>SUM(N54:N57)</f>
        <v>95356</v>
      </c>
    </row>
    <row r="59" spans="1:14" ht="23.25" customHeight="1">
      <c r="A59" s="11" t="s">
        <v>60</v>
      </c>
      <c r="B59" s="12"/>
      <c r="C59" s="7"/>
      <c r="D59" s="18">
        <f>SUM(D51+D58)</f>
        <v>0</v>
      </c>
      <c r="E59" s="7"/>
      <c r="F59" s="18">
        <f>SUM(F51+F58)</f>
        <v>825365</v>
      </c>
      <c r="G59" s="7"/>
      <c r="H59" s="18">
        <f>SUM(H51+H58)</f>
        <v>253851</v>
      </c>
      <c r="I59" s="7"/>
      <c r="J59" s="18">
        <f>SUM(J51+J58)</f>
        <v>227251</v>
      </c>
      <c r="L59" s="18">
        <f>SUM(L51+L58)</f>
        <v>253850701.73000002</v>
      </c>
      <c r="M59" s="7"/>
      <c r="N59" s="18">
        <f>SUM(N51+N58)</f>
        <v>227251</v>
      </c>
    </row>
    <row r="61" spans="1:14" ht="23.25" customHeight="1">
      <c r="A61" s="8" t="s">
        <v>164</v>
      </c>
    </row>
    <row r="62" spans="1:14" ht="23.25" customHeight="1">
      <c r="A62" s="8" t="s">
        <v>165</v>
      </c>
    </row>
    <row r="63" spans="1:14" ht="23.25" customHeight="1">
      <c r="A63" s="8"/>
    </row>
    <row r="64" spans="1:14" ht="23.25" customHeight="1">
      <c r="A64" s="11"/>
      <c r="B64" s="12"/>
      <c r="C64" s="46"/>
      <c r="D64" s="597" t="s">
        <v>2</v>
      </c>
      <c r="E64" s="597"/>
      <c r="F64" s="597"/>
      <c r="G64" s="13"/>
      <c r="H64" s="597" t="s">
        <v>3</v>
      </c>
      <c r="I64" s="597"/>
      <c r="J64" s="597"/>
      <c r="L64" s="597" t="s">
        <v>3</v>
      </c>
      <c r="M64" s="597"/>
      <c r="N64" s="597"/>
    </row>
    <row r="65" spans="1:20" ht="23.25" customHeight="1">
      <c r="A65" s="5"/>
      <c r="B65" s="12"/>
      <c r="C65" s="14"/>
      <c r="D65" s="32" t="s">
        <v>166</v>
      </c>
      <c r="E65" s="14"/>
      <c r="F65" s="14" t="s">
        <v>5</v>
      </c>
      <c r="G65" s="14"/>
      <c r="H65" s="32" t="s">
        <v>166</v>
      </c>
      <c r="I65" s="14"/>
      <c r="J65" s="14" t="s">
        <v>5</v>
      </c>
      <c r="L65" s="32" t="s">
        <v>166</v>
      </c>
      <c r="M65" s="14"/>
      <c r="N65" s="14" t="s">
        <v>5</v>
      </c>
    </row>
    <row r="66" spans="1:20" ht="23.25" customHeight="1">
      <c r="A66" s="8" t="s">
        <v>38</v>
      </c>
      <c r="B66" s="12" t="s">
        <v>7</v>
      </c>
      <c r="C66" s="14"/>
      <c r="D66" s="14">
        <v>2559</v>
      </c>
      <c r="E66" s="14"/>
      <c r="F66" s="14">
        <v>2558</v>
      </c>
      <c r="G66" s="14"/>
      <c r="H66" s="14">
        <v>2559</v>
      </c>
      <c r="I66" s="14"/>
      <c r="J66" s="14">
        <v>2558</v>
      </c>
      <c r="L66" s="14">
        <v>2559</v>
      </c>
      <c r="M66" s="14"/>
      <c r="N66" s="14">
        <v>2558</v>
      </c>
    </row>
    <row r="67" spans="1:20" ht="23.25" customHeight="1">
      <c r="A67" s="5"/>
      <c r="B67" s="15"/>
      <c r="C67" s="14"/>
      <c r="D67" s="32" t="s">
        <v>8</v>
      </c>
      <c r="E67" s="14"/>
      <c r="F67" s="32"/>
      <c r="G67" s="14"/>
      <c r="H67" s="32" t="s">
        <v>8</v>
      </c>
      <c r="I67" s="14"/>
      <c r="J67" s="32"/>
      <c r="L67" s="32" t="s">
        <v>8</v>
      </c>
      <c r="M67" s="14"/>
      <c r="N67" s="32"/>
    </row>
    <row r="68" spans="1:20" ht="23.25" customHeight="1">
      <c r="A68" s="11"/>
      <c r="B68" s="12"/>
      <c r="C68" s="46"/>
      <c r="D68" s="598" t="s">
        <v>9</v>
      </c>
      <c r="E68" s="598"/>
      <c r="F68" s="598"/>
      <c r="G68" s="598"/>
      <c r="H68" s="598"/>
      <c r="I68" s="598"/>
      <c r="J68" s="598"/>
      <c r="L68" s="6"/>
      <c r="M68" s="6"/>
      <c r="N68" s="6"/>
    </row>
    <row r="69" spans="1:20" ht="23.25" customHeight="1">
      <c r="A69" s="17" t="s">
        <v>61</v>
      </c>
      <c r="B69" s="12"/>
      <c r="C69" s="24"/>
      <c r="D69" s="24"/>
      <c r="E69" s="24"/>
      <c r="F69" s="24"/>
      <c r="G69" s="24"/>
      <c r="H69" s="24"/>
      <c r="I69" s="24"/>
      <c r="J69" s="24"/>
      <c r="L69" s="24"/>
      <c r="M69" s="24"/>
      <c r="N69" s="24"/>
    </row>
    <row r="70" spans="1:20" ht="23.25" customHeight="1">
      <c r="A70" s="19" t="s">
        <v>62</v>
      </c>
      <c r="B70" s="12"/>
    </row>
    <row r="71" spans="1:20" ht="23.25" customHeight="1" thickBot="1">
      <c r="A71" s="19" t="s">
        <v>63</v>
      </c>
      <c r="B71" s="12"/>
      <c r="C71" s="24"/>
      <c r="D71" s="41">
        <v>270000</v>
      </c>
      <c r="E71" s="24"/>
      <c r="F71" s="41">
        <v>270000</v>
      </c>
      <c r="G71" s="24"/>
      <c r="H71" s="41">
        <v>270000</v>
      </c>
      <c r="I71" s="24"/>
      <c r="J71" s="41">
        <v>270000</v>
      </c>
      <c r="L71" s="41">
        <v>270000</v>
      </c>
      <c r="M71" s="24"/>
      <c r="N71" s="41">
        <v>270000</v>
      </c>
      <c r="P71" s="6"/>
      <c r="Q71" s="6"/>
      <c r="R71" s="6"/>
      <c r="S71" s="6"/>
      <c r="T71" s="6"/>
    </row>
    <row r="72" spans="1:20" ht="23.25" customHeight="1" thickTop="1">
      <c r="A72" s="19" t="s">
        <v>65</v>
      </c>
      <c r="B72" s="12"/>
      <c r="C72" s="24"/>
      <c r="D72" s="24">
        <v>269999</v>
      </c>
      <c r="E72" s="24"/>
      <c r="F72" s="24">
        <v>269999</v>
      </c>
      <c r="G72" s="24"/>
      <c r="H72" s="24">
        <v>269999</v>
      </c>
      <c r="I72" s="24"/>
      <c r="J72" s="24">
        <v>269999</v>
      </c>
      <c r="L72" s="24">
        <v>269999</v>
      </c>
      <c r="M72" s="24"/>
      <c r="N72" s="24">
        <v>269999</v>
      </c>
      <c r="P72" s="6"/>
      <c r="Q72" s="6"/>
      <c r="R72" s="6"/>
      <c r="S72" s="6"/>
      <c r="T72" s="6"/>
    </row>
    <row r="73" spans="1:20" ht="23.25" customHeight="1">
      <c r="A73" s="35" t="s">
        <v>200</v>
      </c>
      <c r="B73" s="12"/>
      <c r="C73" s="24"/>
      <c r="D73" s="24"/>
      <c r="E73" s="24"/>
      <c r="F73" s="24"/>
      <c r="G73" s="24"/>
      <c r="H73" s="24"/>
      <c r="I73" s="24"/>
      <c r="J73" s="24"/>
      <c r="L73" s="24"/>
      <c r="M73" s="24"/>
      <c r="N73" s="24"/>
      <c r="P73" s="6"/>
      <c r="Q73" s="6"/>
      <c r="R73" s="6"/>
      <c r="S73" s="6"/>
      <c r="T73" s="6"/>
    </row>
    <row r="74" spans="1:20" ht="23.25" customHeight="1">
      <c r="A74" s="35" t="s">
        <v>201</v>
      </c>
      <c r="B74" s="12"/>
      <c r="C74" s="24"/>
      <c r="D74" s="24">
        <v>270000</v>
      </c>
      <c r="E74" s="24"/>
      <c r="F74" s="24">
        <v>270000</v>
      </c>
      <c r="G74" s="24"/>
      <c r="H74" s="24">
        <v>270000</v>
      </c>
      <c r="I74" s="24"/>
      <c r="J74" s="24">
        <v>270000</v>
      </c>
      <c r="L74" s="24">
        <v>270000</v>
      </c>
      <c r="M74" s="24"/>
      <c r="N74" s="24">
        <v>270000</v>
      </c>
      <c r="P74" s="6"/>
      <c r="Q74" s="6"/>
      <c r="R74" s="6"/>
      <c r="S74" s="6"/>
      <c r="T74" s="6"/>
    </row>
    <row r="75" spans="1:20" ht="23.25" customHeight="1">
      <c r="A75" s="19" t="s">
        <v>69</v>
      </c>
      <c r="B75" s="12"/>
      <c r="C75" s="24"/>
      <c r="D75" s="24"/>
      <c r="E75" s="24"/>
      <c r="F75" s="24"/>
      <c r="G75" s="24"/>
      <c r="H75" s="24"/>
      <c r="I75" s="24"/>
      <c r="J75" s="24"/>
      <c r="L75" s="24"/>
      <c r="M75" s="24"/>
      <c r="N75" s="24"/>
      <c r="P75" s="6"/>
      <c r="Q75" s="6"/>
      <c r="R75" s="6"/>
      <c r="S75" s="6"/>
      <c r="T75" s="6"/>
    </row>
    <row r="76" spans="1:20" ht="23.25" customHeight="1">
      <c r="A76" s="19" t="s">
        <v>202</v>
      </c>
      <c r="B76" s="12"/>
      <c r="C76" s="24"/>
      <c r="D76" s="24"/>
      <c r="E76" s="24"/>
      <c r="F76" s="24"/>
      <c r="G76" s="24"/>
      <c r="H76" s="24"/>
      <c r="I76" s="24"/>
      <c r="J76" s="24"/>
      <c r="L76" s="24"/>
      <c r="M76" s="24"/>
      <c r="N76" s="24"/>
      <c r="P76" s="6"/>
      <c r="Q76" s="6"/>
      <c r="R76" s="6"/>
      <c r="S76" s="6"/>
      <c r="T76" s="6"/>
    </row>
    <row r="77" spans="1:20" ht="23.25" customHeight="1">
      <c r="A77" s="19" t="s">
        <v>203</v>
      </c>
      <c r="B77" s="12"/>
      <c r="C77" s="24"/>
      <c r="D77" s="24">
        <v>27000</v>
      </c>
      <c r="E77" s="24"/>
      <c r="F77" s="24">
        <v>27000</v>
      </c>
      <c r="G77" s="24"/>
      <c r="H77" s="24">
        <v>27000</v>
      </c>
      <c r="I77" s="24"/>
      <c r="J77" s="24">
        <v>27000</v>
      </c>
      <c r="L77" s="24">
        <v>27000</v>
      </c>
      <c r="M77" s="24"/>
      <c r="N77" s="24">
        <v>27000</v>
      </c>
      <c r="P77" s="6"/>
      <c r="Q77" s="6"/>
      <c r="R77" s="6"/>
      <c r="S77" s="6"/>
      <c r="T77" s="6"/>
    </row>
    <row r="78" spans="1:20" ht="23.25" customHeight="1">
      <c r="A78" s="19" t="s">
        <v>204</v>
      </c>
      <c r="B78" s="12"/>
      <c r="C78" s="24"/>
      <c r="D78" s="24"/>
      <c r="E78" s="24"/>
      <c r="F78" s="24">
        <v>922027.83299999998</v>
      </c>
      <c r="G78" s="24"/>
      <c r="H78" s="24">
        <f>0+(ROUND(L78/1000,0))</f>
        <v>510574</v>
      </c>
      <c r="I78" s="24"/>
      <c r="J78" s="24">
        <v>542357.03899999999</v>
      </c>
      <c r="L78" s="24">
        <v>510574273.28342468</v>
      </c>
      <c r="M78" s="24"/>
      <c r="N78" s="24">
        <v>542357.03899999999</v>
      </c>
      <c r="P78" s="6"/>
      <c r="Q78" s="6"/>
      <c r="R78" s="6"/>
      <c r="S78" s="6"/>
      <c r="T78" s="6"/>
    </row>
    <row r="79" spans="1:20" ht="23.25" customHeight="1">
      <c r="A79" s="35" t="s">
        <v>73</v>
      </c>
      <c r="B79" s="12"/>
      <c r="C79" s="24"/>
      <c r="D79" s="25"/>
      <c r="E79" s="24"/>
      <c r="F79" s="25">
        <v>304988</v>
      </c>
      <c r="G79" s="24"/>
      <c r="H79" s="25">
        <f>0+(ROUND(L79/1000,0))</f>
        <v>205809</v>
      </c>
      <c r="I79" s="24"/>
      <c r="J79" s="25">
        <v>205858.144</v>
      </c>
      <c r="L79" s="25">
        <v>205809196.6287784</v>
      </c>
      <c r="M79" s="24"/>
      <c r="N79" s="25">
        <v>205858.144</v>
      </c>
      <c r="P79" s="6"/>
      <c r="Q79" s="6"/>
      <c r="R79" s="6"/>
      <c r="S79" s="6"/>
      <c r="T79" s="6"/>
    </row>
    <row r="80" spans="1:20" ht="23.25" customHeight="1">
      <c r="A80" s="45" t="s">
        <v>74</v>
      </c>
      <c r="B80" s="23"/>
      <c r="C80" s="7"/>
      <c r="D80" s="7"/>
      <c r="E80" s="7"/>
      <c r="F80" s="7">
        <f>SUM(F72:F79)</f>
        <v>1794014.8330000001</v>
      </c>
      <c r="G80" s="7"/>
      <c r="H80" s="7">
        <f>SUM(H72:H79)</f>
        <v>1283382</v>
      </c>
      <c r="I80" s="7"/>
      <c r="J80" s="7">
        <v>1315214</v>
      </c>
      <c r="L80" s="7"/>
      <c r="M80" s="7"/>
      <c r="N80" s="7">
        <v>1315214</v>
      </c>
      <c r="P80" s="6"/>
      <c r="Q80" s="6"/>
      <c r="R80" s="6"/>
      <c r="S80" s="6"/>
      <c r="T80" s="6"/>
    </row>
    <row r="81" spans="1:20" ht="23.25" customHeight="1">
      <c r="A81" s="19" t="s">
        <v>75</v>
      </c>
      <c r="B81" s="12"/>
      <c r="C81" s="20"/>
      <c r="D81" s="25"/>
      <c r="E81" s="20"/>
      <c r="F81" s="25">
        <v>568354</v>
      </c>
      <c r="G81" s="24"/>
      <c r="H81" s="44" t="s">
        <v>176</v>
      </c>
      <c r="I81" s="34"/>
      <c r="J81" s="44" t="s">
        <v>176</v>
      </c>
      <c r="L81" s="44"/>
      <c r="M81" s="34"/>
      <c r="N81" s="44" t="s">
        <v>176</v>
      </c>
      <c r="P81" s="6"/>
      <c r="Q81" s="6"/>
      <c r="R81" s="6"/>
      <c r="S81" s="6"/>
      <c r="T81" s="6"/>
    </row>
    <row r="82" spans="1:20" ht="23.25" customHeight="1">
      <c r="A82" s="11" t="s">
        <v>76</v>
      </c>
      <c r="B82" s="12"/>
      <c r="C82" s="7"/>
      <c r="D82" s="18">
        <f>SUM(D80:D81)</f>
        <v>0</v>
      </c>
      <c r="E82" s="7"/>
      <c r="F82" s="18">
        <f>SUM(F80:F81)</f>
        <v>2362368.8330000001</v>
      </c>
      <c r="G82" s="7"/>
      <c r="H82" s="18">
        <f>SUM(H80:H81)</f>
        <v>1283382</v>
      </c>
      <c r="I82" s="7"/>
      <c r="J82" s="18">
        <f>SUM(J72:J79)</f>
        <v>1315214.183</v>
      </c>
      <c r="L82" s="18">
        <f>SUM(L80:L81)</f>
        <v>0</v>
      </c>
      <c r="M82" s="7"/>
      <c r="N82" s="18">
        <f>SUM(N72:N79)</f>
        <v>1315214.183</v>
      </c>
      <c r="P82" s="6"/>
      <c r="Q82" s="6"/>
      <c r="R82" s="6"/>
      <c r="S82" s="6"/>
      <c r="T82" s="6"/>
    </row>
    <row r="83" spans="1:20" ht="23.25" customHeight="1" thickBot="1">
      <c r="A83" s="11"/>
      <c r="B83" s="12"/>
      <c r="C83" s="20"/>
      <c r="D83" s="20"/>
      <c r="E83" s="20"/>
      <c r="F83" s="20"/>
      <c r="G83" s="20"/>
      <c r="H83" s="20"/>
      <c r="I83" s="20"/>
      <c r="J83" s="20"/>
      <c r="K83" s="7"/>
      <c r="L83" s="20"/>
      <c r="M83" s="20"/>
      <c r="N83" s="20"/>
      <c r="P83" s="6"/>
      <c r="Q83" s="6"/>
      <c r="R83" s="6"/>
      <c r="S83" s="6"/>
      <c r="T83" s="6"/>
    </row>
    <row r="84" spans="1:20" ht="23.25" customHeight="1" thickBot="1">
      <c r="A84" s="11" t="s">
        <v>77</v>
      </c>
      <c r="B84" s="12"/>
      <c r="C84" s="7"/>
      <c r="D84" s="22">
        <f>SUM(D59+D82)</f>
        <v>0</v>
      </c>
      <c r="E84" s="7"/>
      <c r="F84" s="22">
        <f>F59+F82</f>
        <v>3187733.8330000001</v>
      </c>
      <c r="G84" s="7"/>
      <c r="H84" s="22">
        <f>SUM(H59+H82)</f>
        <v>1537233</v>
      </c>
      <c r="I84" s="7"/>
      <c r="J84" s="22">
        <f>J59+J82</f>
        <v>1542465.183</v>
      </c>
      <c r="K84" s="69">
        <f>D31-D84</f>
        <v>0</v>
      </c>
      <c r="L84" s="22">
        <f>SUM(L59+L82)</f>
        <v>253850701.73000002</v>
      </c>
      <c r="M84" s="7"/>
      <c r="N84" s="22">
        <f>N59+N82</f>
        <v>1542465.183</v>
      </c>
      <c r="P84" s="80">
        <f>H31-H84</f>
        <v>0</v>
      </c>
      <c r="Q84" s="6"/>
      <c r="R84" s="6"/>
      <c r="S84" s="6"/>
      <c r="T84" s="6"/>
    </row>
    <row r="85" spans="1:20" ht="23.25" customHeight="1" thickTop="1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140625" defaultRowHeight="23.25" customHeight="1"/>
  <cols>
    <col min="1" max="1" width="46" style="15" customWidth="1"/>
    <col min="2" max="2" width="8" style="16" customWidth="1"/>
    <col min="3" max="3" width="1.140625" style="5" customWidth="1"/>
    <col min="4" max="4" width="12.7109375" style="5" customWidth="1"/>
    <col min="5" max="5" width="1.7109375" style="5" customWidth="1"/>
    <col min="6" max="6" width="12.7109375" style="5" customWidth="1"/>
    <col min="7" max="7" width="1.5703125" style="5" customWidth="1"/>
    <col min="8" max="8" width="12.7109375" style="5" customWidth="1"/>
    <col min="9" max="9" width="0.85546875" style="5" customWidth="1"/>
    <col min="10" max="10" width="12.7109375" style="5" customWidth="1"/>
    <col min="11" max="11" width="11.140625" style="5" customWidth="1"/>
    <col min="12" max="12" width="12.7109375" style="5" customWidth="1"/>
    <col min="13" max="13" width="0.85546875" style="5" customWidth="1"/>
    <col min="14" max="14" width="12.7109375" style="5" customWidth="1"/>
    <col min="15" max="15" width="9.140625" style="5"/>
    <col min="16" max="16" width="11.85546875" style="5" bestFit="1" customWidth="1"/>
    <col min="17" max="17" width="9.85546875" style="5" bestFit="1" customWidth="1"/>
    <col min="18" max="16384" width="9.140625" style="5"/>
  </cols>
  <sheetData>
    <row r="1" spans="1:14" ht="23.25" customHeight="1">
      <c r="A1" s="8" t="s">
        <v>164</v>
      </c>
      <c r="B1" s="9"/>
      <c r="C1" s="10"/>
      <c r="D1" s="10"/>
      <c r="E1" s="10"/>
      <c r="F1" s="10"/>
      <c r="G1" s="10"/>
      <c r="H1" s="10"/>
      <c r="I1" s="10"/>
      <c r="J1" s="10"/>
      <c r="L1" s="10"/>
      <c r="M1" s="10"/>
      <c r="N1" s="10"/>
    </row>
    <row r="2" spans="1:14" ht="23.25" customHeight="1">
      <c r="A2" s="8" t="s">
        <v>78</v>
      </c>
      <c r="B2" s="9"/>
      <c r="C2" s="10"/>
      <c r="D2" s="10"/>
      <c r="E2" s="10"/>
      <c r="F2" s="10"/>
      <c r="G2" s="10"/>
      <c r="H2" s="10"/>
      <c r="I2" s="10"/>
      <c r="J2" s="10"/>
      <c r="L2" s="10"/>
      <c r="M2" s="10"/>
      <c r="N2" s="10"/>
    </row>
    <row r="3" spans="1:14" ht="23.25" customHeight="1">
      <c r="A3" s="8"/>
      <c r="B3" s="9"/>
      <c r="C3" s="10"/>
      <c r="D3" s="10"/>
      <c r="E3" s="10"/>
      <c r="F3" s="10"/>
      <c r="G3" s="10"/>
      <c r="H3" s="10"/>
      <c r="I3" s="10"/>
      <c r="J3" s="10"/>
      <c r="L3" s="10"/>
      <c r="M3" s="10"/>
      <c r="N3" s="10"/>
    </row>
    <row r="4" spans="1:14" ht="23.1" customHeight="1">
      <c r="A4" s="11"/>
      <c r="B4" s="12"/>
      <c r="C4" s="46"/>
      <c r="D4" s="597" t="s">
        <v>2</v>
      </c>
      <c r="E4" s="597"/>
      <c r="F4" s="597"/>
      <c r="G4" s="13"/>
      <c r="H4" s="597" t="s">
        <v>3</v>
      </c>
      <c r="I4" s="597"/>
      <c r="J4" s="597"/>
      <c r="L4" s="597" t="s">
        <v>3</v>
      </c>
      <c r="M4" s="597"/>
      <c r="N4" s="597"/>
    </row>
    <row r="5" spans="1:14" ht="23.1" customHeight="1">
      <c r="A5" s="35"/>
      <c r="B5" s="12"/>
      <c r="C5" s="42"/>
      <c r="D5" s="599" t="s">
        <v>79</v>
      </c>
      <c r="E5" s="599"/>
      <c r="F5" s="599"/>
      <c r="G5" s="32"/>
      <c r="H5" s="599" t="s">
        <v>79</v>
      </c>
      <c r="I5" s="599"/>
      <c r="J5" s="599"/>
      <c r="L5" s="599" t="s">
        <v>79</v>
      </c>
      <c r="M5" s="599"/>
      <c r="N5" s="599"/>
    </row>
    <row r="6" spans="1:14" ht="23.1" customHeight="1">
      <c r="A6" s="35"/>
      <c r="B6" s="12"/>
      <c r="C6" s="42"/>
      <c r="D6" s="599" t="s">
        <v>205</v>
      </c>
      <c r="E6" s="599"/>
      <c r="F6" s="599"/>
      <c r="G6" s="32"/>
      <c r="H6" s="599" t="s">
        <v>205</v>
      </c>
      <c r="I6" s="599"/>
      <c r="J6" s="599"/>
      <c r="L6" s="599" t="s">
        <v>205</v>
      </c>
      <c r="M6" s="599"/>
      <c r="N6" s="599"/>
    </row>
    <row r="7" spans="1:14" ht="23.1" customHeight="1">
      <c r="A7" s="11"/>
      <c r="B7" s="12" t="s">
        <v>7</v>
      </c>
      <c r="C7" s="14"/>
      <c r="D7" s="14">
        <v>2559</v>
      </c>
      <c r="E7" s="14"/>
      <c r="F7" s="14">
        <v>2558</v>
      </c>
      <c r="G7" s="14"/>
      <c r="H7" s="14">
        <v>2559</v>
      </c>
      <c r="I7" s="14"/>
      <c r="J7" s="14">
        <v>2558</v>
      </c>
      <c r="L7" s="14">
        <v>2559</v>
      </c>
      <c r="M7" s="14"/>
      <c r="N7" s="14">
        <v>2558</v>
      </c>
    </row>
    <row r="8" spans="1:14" ht="23.1" customHeight="1">
      <c r="A8" s="11"/>
      <c r="B8" s="12"/>
      <c r="C8" s="46"/>
      <c r="D8" s="598" t="s">
        <v>9</v>
      </c>
      <c r="E8" s="598"/>
      <c r="F8" s="598"/>
      <c r="G8" s="598"/>
      <c r="H8" s="598"/>
      <c r="I8" s="598"/>
      <c r="J8" s="598"/>
    </row>
    <row r="9" spans="1:14" ht="23.1" customHeight="1">
      <c r="A9" s="17" t="s">
        <v>80</v>
      </c>
      <c r="B9" s="12"/>
      <c r="C9" s="20"/>
      <c r="D9" s="20"/>
      <c r="E9" s="20"/>
      <c r="F9" s="20"/>
      <c r="G9" s="20"/>
      <c r="H9" s="20"/>
      <c r="I9" s="20"/>
      <c r="J9" s="20"/>
      <c r="L9" s="20"/>
      <c r="M9" s="20"/>
      <c r="N9" s="20"/>
    </row>
    <row r="10" spans="1:14" ht="23.1" customHeight="1">
      <c r="A10" s="19" t="s">
        <v>206</v>
      </c>
      <c r="B10" s="12" t="s">
        <v>86</v>
      </c>
      <c r="C10" s="20"/>
      <c r="E10" s="20"/>
      <c r="F10" s="24">
        <v>1261102</v>
      </c>
      <c r="G10" s="20"/>
      <c r="H10" s="24">
        <f>ROUND((L10/1000),0)</f>
        <v>408924</v>
      </c>
      <c r="I10" s="20"/>
      <c r="J10" s="24">
        <v>398959</v>
      </c>
      <c r="K10" s="1"/>
      <c r="L10" s="24">
        <v>408924204.73000002</v>
      </c>
      <c r="M10" s="20"/>
      <c r="N10" s="24">
        <v>398959</v>
      </c>
    </row>
    <row r="11" spans="1:14" ht="23.1" customHeight="1">
      <c r="A11" s="19" t="s">
        <v>207</v>
      </c>
      <c r="B11" s="12"/>
      <c r="C11" s="20"/>
      <c r="E11" s="20"/>
      <c r="F11" s="47">
        <v>14287</v>
      </c>
      <c r="G11" s="20"/>
      <c r="H11" s="24">
        <f>ROUND((L11/1000),0)</f>
        <v>0</v>
      </c>
      <c r="I11" s="20"/>
      <c r="J11" s="48">
        <v>2998</v>
      </c>
      <c r="K11" s="1"/>
      <c r="L11" s="48">
        <v>0</v>
      </c>
      <c r="M11" s="20"/>
      <c r="N11" s="48">
        <v>2998</v>
      </c>
    </row>
    <row r="12" spans="1:14" s="39" customFormat="1" ht="23.1" customHeight="1">
      <c r="A12" s="35" t="s">
        <v>208</v>
      </c>
      <c r="B12" s="12" t="s">
        <v>86</v>
      </c>
      <c r="C12" s="20"/>
      <c r="D12" s="5"/>
      <c r="E12" s="20"/>
      <c r="F12" s="47">
        <v>3589</v>
      </c>
      <c r="G12" s="20"/>
      <c r="H12" s="24">
        <f>ROUND((L12/1000),0)</f>
        <v>2350</v>
      </c>
      <c r="I12" s="20"/>
      <c r="J12" s="24">
        <v>4137</v>
      </c>
      <c r="K12" s="38"/>
      <c r="L12" s="24">
        <v>2350166.41</v>
      </c>
      <c r="M12" s="20"/>
      <c r="N12" s="24">
        <v>4137</v>
      </c>
    </row>
    <row r="13" spans="1:14" s="39" customFormat="1" ht="23.1" customHeight="1">
      <c r="A13" s="19" t="s">
        <v>84</v>
      </c>
      <c r="B13" s="12" t="s">
        <v>86</v>
      </c>
      <c r="C13" s="20"/>
      <c r="D13" s="70"/>
      <c r="E13" s="20"/>
      <c r="F13" s="25">
        <v>11779</v>
      </c>
      <c r="G13" s="20"/>
      <c r="H13" s="82">
        <f>ROUND((L13/1000),0)+1</f>
        <v>6967</v>
      </c>
      <c r="I13" s="20"/>
      <c r="J13" s="25">
        <v>5627</v>
      </c>
      <c r="K13" s="38"/>
      <c r="L13" s="25">
        <v>6966352.9399999976</v>
      </c>
      <c r="M13" s="20"/>
      <c r="N13" s="25">
        <v>5627</v>
      </c>
    </row>
    <row r="14" spans="1:14" ht="23.1" customHeight="1">
      <c r="A14" s="11" t="s">
        <v>85</v>
      </c>
      <c r="B14" s="12"/>
      <c r="C14" s="7"/>
      <c r="D14" s="18">
        <f>SUM(D10:D13)</f>
        <v>0</v>
      </c>
      <c r="E14" s="7"/>
      <c r="F14" s="18">
        <f>SUM(F10:F13)</f>
        <v>1290757</v>
      </c>
      <c r="G14" s="7"/>
      <c r="H14" s="18">
        <f>SUM(H10:H13)</f>
        <v>418241</v>
      </c>
      <c r="I14" s="7"/>
      <c r="J14" s="18">
        <f>SUM(J10:J13)</f>
        <v>411721</v>
      </c>
      <c r="K14" s="1"/>
      <c r="L14" s="18">
        <f>SUM(L10:L13)</f>
        <v>418240724.08000004</v>
      </c>
      <c r="M14" s="7"/>
      <c r="N14" s="18">
        <f>SUM(N10:N13)</f>
        <v>411721</v>
      </c>
    </row>
    <row r="15" spans="1:14" ht="9.75" customHeight="1">
      <c r="A15" s="11"/>
      <c r="B15" s="12"/>
      <c r="C15" s="20"/>
      <c r="D15" s="20"/>
      <c r="E15" s="20"/>
      <c r="F15" s="20"/>
      <c r="G15" s="20"/>
      <c r="H15" s="20"/>
      <c r="I15" s="20"/>
      <c r="J15" s="20"/>
      <c r="K15" s="1"/>
      <c r="L15" s="20"/>
      <c r="M15" s="20"/>
      <c r="N15" s="20"/>
    </row>
    <row r="16" spans="1:14" ht="23.1" customHeight="1">
      <c r="A16" s="17" t="s">
        <v>87</v>
      </c>
      <c r="B16" s="12"/>
      <c r="C16" s="20"/>
      <c r="D16" s="20"/>
      <c r="E16" s="20"/>
      <c r="F16" s="20"/>
      <c r="G16" s="20"/>
      <c r="H16" s="20"/>
      <c r="I16" s="20"/>
      <c r="J16" s="20"/>
      <c r="K16" s="1"/>
      <c r="L16" s="20"/>
      <c r="M16" s="20"/>
      <c r="N16" s="20"/>
    </row>
    <row r="17" spans="1:14" ht="23.1" customHeight="1">
      <c r="A17" s="19" t="s">
        <v>209</v>
      </c>
      <c r="B17" s="12" t="s">
        <v>86</v>
      </c>
      <c r="C17" s="20"/>
      <c r="E17" s="20"/>
      <c r="F17" s="24">
        <v>1122369</v>
      </c>
      <c r="G17" s="20"/>
      <c r="H17" s="24">
        <f>ROUND((L17/1000),0)</f>
        <v>387377</v>
      </c>
      <c r="I17" s="20"/>
      <c r="J17" s="24">
        <v>352411</v>
      </c>
      <c r="K17" s="1"/>
      <c r="L17" s="24">
        <v>387376880.49000001</v>
      </c>
      <c r="M17" s="20"/>
      <c r="N17" s="24">
        <v>352411</v>
      </c>
    </row>
    <row r="18" spans="1:14" ht="23.1" customHeight="1">
      <c r="A18" s="19" t="s">
        <v>210</v>
      </c>
      <c r="B18" s="12" t="s">
        <v>86</v>
      </c>
      <c r="C18" s="20"/>
      <c r="E18" s="20"/>
      <c r="F18" s="24">
        <v>60829</v>
      </c>
      <c r="G18" s="20"/>
      <c r="H18" s="24">
        <f>ROUND((L18/1000),0)</f>
        <v>35660</v>
      </c>
      <c r="I18" s="20"/>
      <c r="J18" s="24">
        <v>30984</v>
      </c>
      <c r="K18" s="1"/>
      <c r="L18" s="24">
        <v>35660000.719999984</v>
      </c>
      <c r="M18" s="20"/>
      <c r="N18" s="24">
        <v>30984</v>
      </c>
    </row>
    <row r="19" spans="1:14" ht="23.1" customHeight="1">
      <c r="A19" s="19" t="s">
        <v>91</v>
      </c>
      <c r="B19" s="12" t="s">
        <v>86</v>
      </c>
      <c r="C19" s="20"/>
      <c r="E19" s="20"/>
      <c r="F19" s="24">
        <v>33288</v>
      </c>
      <c r="G19" s="20"/>
      <c r="H19" s="24">
        <f>ROUND((L19/1000),0)</f>
        <v>30648</v>
      </c>
      <c r="I19" s="20"/>
      <c r="J19" s="24">
        <f>27396</f>
        <v>27396</v>
      </c>
      <c r="K19" s="1"/>
      <c r="L19" s="24">
        <v>30647577.119999994</v>
      </c>
      <c r="M19" s="20"/>
      <c r="N19" s="24">
        <f>27396</f>
        <v>27396</v>
      </c>
    </row>
    <row r="20" spans="1:14" ht="23.1" customHeight="1">
      <c r="A20" s="19" t="s">
        <v>211</v>
      </c>
      <c r="B20" s="12"/>
      <c r="C20" s="20"/>
      <c r="E20" s="20"/>
      <c r="F20" s="49">
        <v>0</v>
      </c>
      <c r="G20" s="20"/>
      <c r="H20" s="24">
        <f>ROUND((L20/1000),0)</f>
        <v>2640</v>
      </c>
      <c r="I20" s="20"/>
      <c r="J20" s="50">
        <v>0</v>
      </c>
      <c r="K20" s="1"/>
      <c r="L20" s="24">
        <v>2640027.6800000002</v>
      </c>
      <c r="M20" s="20"/>
      <c r="N20" s="50">
        <v>0</v>
      </c>
    </row>
    <row r="21" spans="1:14" ht="23.1" customHeight="1">
      <c r="A21" s="19" t="s">
        <v>94</v>
      </c>
      <c r="B21" s="12"/>
      <c r="C21" s="20"/>
      <c r="D21" s="70"/>
      <c r="E21" s="20"/>
      <c r="F21" s="3">
        <v>2727</v>
      </c>
      <c r="G21" s="20"/>
      <c r="H21" s="3">
        <f>ROUND((L21/1000),0)</f>
        <v>111</v>
      </c>
      <c r="I21" s="20"/>
      <c r="J21" s="21">
        <v>200</v>
      </c>
      <c r="K21" s="1"/>
      <c r="L21" s="21">
        <v>111199.51999999999</v>
      </c>
      <c r="M21" s="20"/>
      <c r="N21" s="21">
        <v>200</v>
      </c>
    </row>
    <row r="22" spans="1:14" ht="23.1" customHeight="1">
      <c r="A22" s="11" t="s">
        <v>92</v>
      </c>
      <c r="B22" s="12"/>
      <c r="C22" s="7"/>
      <c r="D22" s="18">
        <f>SUM(D17:D21)</f>
        <v>0</v>
      </c>
      <c r="E22" s="7"/>
      <c r="F22" s="18">
        <f>SUM(F17:F21)</f>
        <v>1219213</v>
      </c>
      <c r="G22" s="7"/>
      <c r="H22" s="18">
        <f>SUM(H17:H21)</f>
        <v>456436</v>
      </c>
      <c r="I22" s="7"/>
      <c r="J22" s="18">
        <f>SUM(J17:J21)</f>
        <v>410991</v>
      </c>
      <c r="K22" s="1"/>
      <c r="L22" s="18">
        <f>SUM(L17:L21)</f>
        <v>456435685.52999997</v>
      </c>
      <c r="M22" s="7"/>
      <c r="N22" s="18">
        <f>SUM(N17:N21)</f>
        <v>410991</v>
      </c>
    </row>
    <row r="23" spans="1:14" ht="9.75" customHeight="1">
      <c r="A23" s="11"/>
      <c r="B23" s="12"/>
      <c r="C23" s="20"/>
      <c r="D23" s="20"/>
      <c r="E23" s="20"/>
      <c r="F23" s="20"/>
      <c r="G23" s="20"/>
      <c r="H23" s="20"/>
      <c r="I23" s="20"/>
      <c r="J23" s="20"/>
      <c r="K23" s="1"/>
      <c r="L23" s="20"/>
      <c r="M23" s="20"/>
      <c r="N23" s="20"/>
    </row>
    <row r="24" spans="1:14" ht="23.1" customHeight="1">
      <c r="A24" s="35" t="s">
        <v>212</v>
      </c>
      <c r="B24" s="12" t="s">
        <v>47</v>
      </c>
      <c r="C24" s="20"/>
      <c r="D24" s="70"/>
      <c r="E24" s="20"/>
      <c r="F24" s="25">
        <v>-192</v>
      </c>
      <c r="G24" s="20"/>
      <c r="H24" s="66">
        <v>0</v>
      </c>
      <c r="I24" s="20"/>
      <c r="J24" s="66" t="s">
        <v>176</v>
      </c>
      <c r="K24" s="1"/>
      <c r="L24" s="66" t="s">
        <v>176</v>
      </c>
      <c r="M24" s="20"/>
      <c r="N24" s="66" t="s">
        <v>176</v>
      </c>
    </row>
    <row r="25" spans="1:14" ht="9.75" customHeight="1">
      <c r="A25" s="19"/>
      <c r="B25" s="12"/>
      <c r="C25" s="20"/>
      <c r="D25" s="24"/>
      <c r="E25" s="20"/>
      <c r="F25" s="24"/>
      <c r="G25" s="20"/>
      <c r="H25" s="49"/>
      <c r="I25" s="20"/>
      <c r="J25" s="49"/>
      <c r="K25" s="1"/>
      <c r="L25" s="49"/>
      <c r="M25" s="20"/>
      <c r="N25" s="49"/>
    </row>
    <row r="26" spans="1:14" ht="23.1" customHeight="1">
      <c r="A26" s="11" t="s">
        <v>98</v>
      </c>
      <c r="B26" s="12"/>
      <c r="C26" s="7"/>
      <c r="D26" s="7"/>
      <c r="E26" s="7"/>
      <c r="F26" s="7">
        <f>F14-F22+F24</f>
        <v>71352</v>
      </c>
      <c r="G26" s="7"/>
      <c r="H26" s="7">
        <f>H14-H22+H24</f>
        <v>-38195</v>
      </c>
      <c r="I26" s="7"/>
      <c r="J26" s="7">
        <f>J14-J22</f>
        <v>730</v>
      </c>
      <c r="K26" s="1"/>
      <c r="L26" s="7"/>
      <c r="M26" s="7"/>
      <c r="N26" s="7">
        <f>N14-N22</f>
        <v>730</v>
      </c>
    </row>
    <row r="27" spans="1:14" ht="23.1" customHeight="1">
      <c r="A27" s="35" t="s">
        <v>213</v>
      </c>
      <c r="B27" s="12" t="s">
        <v>110</v>
      </c>
      <c r="C27" s="20"/>
      <c r="D27" s="3"/>
      <c r="E27" s="20"/>
      <c r="F27" s="3">
        <v>-2590</v>
      </c>
      <c r="G27" s="3"/>
      <c r="H27" s="3">
        <v>0</v>
      </c>
      <c r="I27" s="20"/>
      <c r="J27" s="51">
        <v>1348</v>
      </c>
      <c r="K27" s="1"/>
      <c r="L27" s="51"/>
      <c r="M27" s="20"/>
      <c r="N27" s="51">
        <v>1348</v>
      </c>
    </row>
    <row r="28" spans="1:14" ht="9.75" customHeight="1">
      <c r="A28" s="19"/>
      <c r="B28" s="12"/>
      <c r="C28" s="29"/>
      <c r="D28" s="20"/>
      <c r="E28" s="29"/>
      <c r="F28" s="20"/>
      <c r="G28" s="20"/>
      <c r="H28" s="20"/>
      <c r="I28" s="29"/>
      <c r="J28" s="29"/>
      <c r="K28" s="1"/>
      <c r="L28" s="29"/>
      <c r="M28" s="29"/>
      <c r="N28" s="29"/>
    </row>
    <row r="29" spans="1:14" ht="23.1" customHeight="1">
      <c r="A29" s="11" t="s">
        <v>99</v>
      </c>
      <c r="B29" s="12"/>
      <c r="C29" s="7"/>
      <c r="D29" s="18">
        <f>SUM(D26:D27)</f>
        <v>0</v>
      </c>
      <c r="E29" s="7"/>
      <c r="F29" s="18">
        <f>SUM(F26:F27)</f>
        <v>68762</v>
      </c>
      <c r="G29" s="18"/>
      <c r="H29" s="18">
        <f>SUM(H26:H27)</f>
        <v>-38195</v>
      </c>
      <c r="I29" s="7"/>
      <c r="J29" s="18">
        <f>SUM(J26:J27)</f>
        <v>2078</v>
      </c>
      <c r="K29" s="1"/>
      <c r="L29" s="18">
        <f>SUM(L26:L27)</f>
        <v>0</v>
      </c>
      <c r="M29" s="7"/>
      <c r="N29" s="18">
        <f>SUM(N26:N27)</f>
        <v>2078</v>
      </c>
    </row>
    <row r="30" spans="1:14" ht="9.75" customHeight="1">
      <c r="A30" s="11"/>
      <c r="B30" s="12"/>
      <c r="C30" s="7"/>
      <c r="D30" s="7"/>
      <c r="E30" s="7"/>
      <c r="F30" s="7"/>
      <c r="G30" s="7"/>
      <c r="H30" s="7"/>
      <c r="I30" s="7"/>
      <c r="J30" s="7"/>
      <c r="K30" s="1"/>
      <c r="L30" s="7"/>
      <c r="M30" s="7"/>
      <c r="N30" s="7"/>
    </row>
    <row r="31" spans="1:14" ht="22.5" customHeight="1">
      <c r="A31" s="11" t="s">
        <v>214</v>
      </c>
      <c r="B31" s="12"/>
      <c r="C31" s="7"/>
      <c r="D31" s="52"/>
      <c r="E31" s="34"/>
      <c r="F31" s="52"/>
      <c r="G31" s="52"/>
      <c r="H31" s="52"/>
      <c r="I31" s="34"/>
      <c r="J31" s="52"/>
      <c r="K31" s="1"/>
      <c r="L31" s="52"/>
      <c r="M31" s="34"/>
      <c r="N31" s="52"/>
    </row>
    <row r="32" spans="1:14" ht="22.5" customHeight="1">
      <c r="A32" s="11" t="s">
        <v>215</v>
      </c>
      <c r="B32" s="12"/>
      <c r="C32" s="7"/>
      <c r="D32" s="52"/>
      <c r="E32" s="34"/>
      <c r="F32" s="52"/>
      <c r="G32" s="52"/>
      <c r="H32" s="52"/>
      <c r="I32" s="34"/>
      <c r="J32" s="52"/>
      <c r="K32" s="1"/>
      <c r="L32" s="52"/>
      <c r="M32" s="34"/>
      <c r="N32" s="52"/>
    </row>
    <row r="33" spans="1:14" ht="22.5" customHeight="1">
      <c r="A33" s="11" t="s">
        <v>216</v>
      </c>
      <c r="B33" s="12"/>
      <c r="C33" s="7"/>
      <c r="D33" s="52"/>
      <c r="E33" s="34"/>
      <c r="F33" s="52"/>
      <c r="G33" s="52"/>
      <c r="H33" s="52"/>
      <c r="I33" s="34"/>
      <c r="J33" s="52"/>
      <c r="K33" s="1"/>
      <c r="L33" s="52"/>
      <c r="M33" s="34"/>
      <c r="N33" s="52"/>
    </row>
    <row r="34" spans="1:14" ht="22.5" customHeight="1">
      <c r="A34" s="65" t="s">
        <v>217</v>
      </c>
      <c r="B34" s="12"/>
      <c r="C34" s="7"/>
      <c r="D34" s="52"/>
      <c r="E34" s="34"/>
      <c r="F34" s="52"/>
      <c r="G34" s="52"/>
      <c r="H34" s="52"/>
      <c r="I34" s="34"/>
      <c r="J34" s="52"/>
      <c r="K34" s="1"/>
      <c r="L34" s="52"/>
      <c r="M34" s="34"/>
      <c r="N34" s="52"/>
    </row>
    <row r="35" spans="1:14" ht="22.5" customHeight="1">
      <c r="A35" s="65" t="s">
        <v>218</v>
      </c>
      <c r="B35" s="12"/>
      <c r="C35" s="36"/>
      <c r="D35" s="70"/>
      <c r="E35" s="33"/>
      <c r="F35" s="53">
        <v>-136</v>
      </c>
      <c r="G35" s="53"/>
      <c r="H35" s="83">
        <f>H94-137</f>
        <v>-149</v>
      </c>
      <c r="I35" s="33"/>
      <c r="J35" s="53">
        <v>-136</v>
      </c>
      <c r="K35"/>
      <c r="L35" s="51"/>
      <c r="M35" s="33"/>
      <c r="N35" s="53">
        <v>-136</v>
      </c>
    </row>
    <row r="36" spans="1:14" ht="22.5" hidden="1" customHeight="1">
      <c r="A36" s="35" t="s">
        <v>219</v>
      </c>
      <c r="B36" s="12"/>
      <c r="C36" s="36"/>
      <c r="D36" s="54">
        <v>0</v>
      </c>
      <c r="E36" s="33"/>
      <c r="F36" s="54">
        <v>0</v>
      </c>
      <c r="G36" s="54"/>
      <c r="H36" s="54">
        <v>0</v>
      </c>
      <c r="I36" s="33"/>
      <c r="J36" s="55">
        <v>0</v>
      </c>
      <c r="K36"/>
      <c r="L36" s="55">
        <v>0</v>
      </c>
      <c r="M36" s="33"/>
      <c r="N36" s="55">
        <v>0</v>
      </c>
    </row>
    <row r="37" spans="1:14" ht="22.5" customHeight="1">
      <c r="A37" s="45" t="s">
        <v>220</v>
      </c>
      <c r="B37" s="12"/>
      <c r="C37" s="7"/>
      <c r="D37" s="57">
        <f>SUM(D35:D36)</f>
        <v>0</v>
      </c>
      <c r="E37" s="37"/>
      <c r="F37" s="57">
        <f>SUM(F35:F36)</f>
        <v>-136</v>
      </c>
      <c r="G37" s="57"/>
      <c r="H37" s="57">
        <f>SUM(H35:H36)</f>
        <v>-149</v>
      </c>
      <c r="I37" s="37"/>
      <c r="J37" s="57">
        <f>SUM(J35:J36)</f>
        <v>-136</v>
      </c>
      <c r="K37" s="1"/>
      <c r="L37" s="57">
        <f>SUM(L35:L36)</f>
        <v>0</v>
      </c>
      <c r="M37" s="37"/>
      <c r="N37" s="57">
        <f>SUM(N35:N36)</f>
        <v>-136</v>
      </c>
    </row>
    <row r="38" spans="1:14" ht="22.5" customHeight="1" thickBot="1">
      <c r="A38" s="11" t="s">
        <v>148</v>
      </c>
      <c r="B38" s="12"/>
      <c r="C38" s="7"/>
      <c r="D38" s="58">
        <f>SUM(D29,D37)</f>
        <v>0</v>
      </c>
      <c r="E38" s="59"/>
      <c r="F38" s="58">
        <f>SUM(F29,F37)</f>
        <v>68626</v>
      </c>
      <c r="G38" s="58"/>
      <c r="H38" s="58">
        <f>SUM(H29,H37)</f>
        <v>-38344</v>
      </c>
      <c r="I38" s="59"/>
      <c r="J38" s="58">
        <f>SUM(J29,J37)</f>
        <v>1942</v>
      </c>
      <c r="K38" s="1"/>
      <c r="L38" s="58">
        <f>SUM(L29,L37)</f>
        <v>0</v>
      </c>
      <c r="M38" s="59"/>
      <c r="N38" s="58">
        <f>SUM(N29,N37)</f>
        <v>1942</v>
      </c>
    </row>
    <row r="39" spans="1:14" ht="23.25" customHeight="1" thickTop="1">
      <c r="A39" s="8" t="s">
        <v>164</v>
      </c>
      <c r="B39" s="9"/>
      <c r="C39" s="10"/>
      <c r="D39" s="10"/>
      <c r="E39" s="10"/>
      <c r="F39" s="10"/>
      <c r="G39" s="10"/>
      <c r="H39" s="10"/>
      <c r="I39" s="10"/>
      <c r="J39" s="10"/>
      <c r="L39" s="10"/>
      <c r="M39" s="10"/>
      <c r="N39" s="10"/>
    </row>
    <row r="40" spans="1:14" ht="23.25" customHeight="1">
      <c r="A40" s="8" t="s">
        <v>78</v>
      </c>
      <c r="B40" s="9"/>
      <c r="C40" s="10"/>
      <c r="D40" s="10"/>
      <c r="E40" s="10"/>
      <c r="F40" s="10"/>
      <c r="G40" s="10"/>
      <c r="H40" s="10"/>
      <c r="I40" s="10"/>
      <c r="J40" s="10"/>
      <c r="L40" s="10"/>
      <c r="M40" s="10"/>
      <c r="N40" s="10"/>
    </row>
    <row r="41" spans="1:14" ht="22.5" customHeight="1">
      <c r="A41" s="8"/>
      <c r="B41" s="9"/>
      <c r="C41" s="10"/>
      <c r="D41" s="10"/>
      <c r="E41" s="10"/>
      <c r="F41" s="10"/>
      <c r="G41" s="10"/>
      <c r="H41" s="10"/>
      <c r="I41" s="10"/>
      <c r="J41" s="10"/>
      <c r="L41" s="10"/>
      <c r="M41" s="10"/>
      <c r="N41" s="10"/>
    </row>
    <row r="42" spans="1:14" ht="23.1" customHeight="1">
      <c r="A42" s="11"/>
      <c r="B42" s="12"/>
      <c r="C42" s="46"/>
      <c r="D42" s="597" t="s">
        <v>2</v>
      </c>
      <c r="E42" s="597"/>
      <c r="F42" s="597"/>
      <c r="G42" s="13"/>
      <c r="H42" s="597" t="s">
        <v>3</v>
      </c>
      <c r="I42" s="597"/>
      <c r="J42" s="597"/>
      <c r="L42" s="597" t="s">
        <v>3</v>
      </c>
      <c r="M42" s="597"/>
      <c r="N42" s="597"/>
    </row>
    <row r="43" spans="1:14" ht="23.1" customHeight="1">
      <c r="A43" s="35"/>
      <c r="B43" s="12"/>
      <c r="C43" s="42"/>
      <c r="D43" s="599" t="s">
        <v>79</v>
      </c>
      <c r="E43" s="599"/>
      <c r="F43" s="599"/>
      <c r="G43" s="32"/>
      <c r="H43" s="599" t="s">
        <v>79</v>
      </c>
      <c r="I43" s="599"/>
      <c r="J43" s="599"/>
      <c r="L43" s="599" t="s">
        <v>79</v>
      </c>
      <c r="M43" s="599"/>
      <c r="N43" s="599"/>
    </row>
    <row r="44" spans="1:14" ht="23.1" customHeight="1">
      <c r="A44" s="35"/>
      <c r="B44" s="12"/>
      <c r="C44" s="42"/>
      <c r="D44" s="599" t="s">
        <v>205</v>
      </c>
      <c r="E44" s="599"/>
      <c r="F44" s="599"/>
      <c r="G44" s="32"/>
      <c r="H44" s="599" t="s">
        <v>205</v>
      </c>
      <c r="I44" s="599"/>
      <c r="J44" s="599"/>
      <c r="L44" s="599" t="s">
        <v>205</v>
      </c>
      <c r="M44" s="599"/>
      <c r="N44" s="599"/>
    </row>
    <row r="45" spans="1:14" ht="23.1" customHeight="1">
      <c r="A45" s="11"/>
      <c r="B45" s="12" t="s">
        <v>7</v>
      </c>
      <c r="C45" s="14"/>
      <c r="D45" s="14">
        <v>2559</v>
      </c>
      <c r="E45" s="14"/>
      <c r="F45" s="14">
        <v>2558</v>
      </c>
      <c r="G45" s="14"/>
      <c r="H45" s="14">
        <v>2559</v>
      </c>
      <c r="I45" s="14"/>
      <c r="J45" s="14">
        <v>2558</v>
      </c>
      <c r="L45" s="14">
        <v>2559</v>
      </c>
      <c r="M45" s="14"/>
      <c r="N45" s="14">
        <v>2558</v>
      </c>
    </row>
    <row r="46" spans="1:14" ht="23.1" customHeight="1">
      <c r="A46" s="11"/>
      <c r="B46" s="12"/>
      <c r="C46" s="46"/>
      <c r="D46" s="598" t="s">
        <v>9</v>
      </c>
      <c r="E46" s="598"/>
      <c r="F46" s="598"/>
      <c r="G46" s="598"/>
      <c r="H46" s="598"/>
      <c r="I46" s="598"/>
      <c r="J46" s="598"/>
    </row>
    <row r="47" spans="1:14" ht="23.1" customHeight="1">
      <c r="A47" s="11" t="s">
        <v>106</v>
      </c>
      <c r="B47" s="12"/>
      <c r="C47" s="7"/>
      <c r="D47" s="7"/>
      <c r="E47" s="7"/>
      <c r="F47" s="7"/>
      <c r="G47" s="7"/>
      <c r="H47" s="7"/>
      <c r="I47" s="7"/>
      <c r="J47" s="7"/>
      <c r="K47" s="1"/>
      <c r="L47" s="7"/>
      <c r="M47" s="7"/>
      <c r="N47" s="7"/>
    </row>
    <row r="48" spans="1:14" ht="23.1" customHeight="1">
      <c r="A48" s="65" t="s">
        <v>221</v>
      </c>
      <c r="B48" s="12"/>
      <c r="C48" s="7"/>
      <c r="E48" s="20"/>
      <c r="F48" s="20">
        <f>32311+236-3</f>
        <v>32544</v>
      </c>
      <c r="G48" s="20"/>
      <c r="H48" s="20">
        <f>H29</f>
        <v>-38195</v>
      </c>
      <c r="I48" s="60"/>
      <c r="J48" s="20">
        <f>J29</f>
        <v>2078</v>
      </c>
      <c r="K48" s="1"/>
      <c r="L48" s="20">
        <f>L29</f>
        <v>0</v>
      </c>
      <c r="M48" s="60"/>
      <c r="N48" s="20">
        <f>N29</f>
        <v>2078</v>
      </c>
    </row>
    <row r="49" spans="1:17" ht="23.1" customHeight="1">
      <c r="A49" s="40" t="s">
        <v>108</v>
      </c>
      <c r="B49" s="12"/>
      <c r="C49" s="7"/>
      <c r="E49" s="20"/>
      <c r="F49" s="20">
        <v>36218</v>
      </c>
      <c r="G49" s="20"/>
      <c r="H49" s="67" t="s">
        <v>176</v>
      </c>
      <c r="I49" s="20"/>
      <c r="J49" s="67" t="s">
        <v>176</v>
      </c>
      <c r="K49" s="1"/>
      <c r="L49" s="67" t="s">
        <v>176</v>
      </c>
      <c r="M49" s="20"/>
      <c r="N49" s="67" t="s">
        <v>176</v>
      </c>
    </row>
    <row r="50" spans="1:17" ht="23.1" customHeight="1" thickBot="1">
      <c r="A50" s="11" t="s">
        <v>99</v>
      </c>
      <c r="B50" s="12"/>
      <c r="C50" s="7"/>
      <c r="D50" s="26"/>
      <c r="E50" s="7"/>
      <c r="F50" s="26">
        <f>SUM(F48:F49)</f>
        <v>68762</v>
      </c>
      <c r="G50" s="7"/>
      <c r="H50" s="26">
        <f>SUM(H48:H49)</f>
        <v>-38195</v>
      </c>
      <c r="I50" s="7"/>
      <c r="J50" s="26">
        <f>SUM(J48:J49)</f>
        <v>2078</v>
      </c>
      <c r="K50" s="79">
        <f>D50-D29</f>
        <v>0</v>
      </c>
      <c r="L50" s="26">
        <f>SUM(L48:L49)</f>
        <v>0</v>
      </c>
      <c r="M50" s="7"/>
      <c r="N50" s="26">
        <f>SUM(N48:N49)</f>
        <v>2078</v>
      </c>
    </row>
    <row r="51" spans="1:17" ht="9.75" customHeight="1" thickTop="1">
      <c r="A51" s="11"/>
      <c r="B51" s="12"/>
      <c r="C51" s="7"/>
      <c r="D51" s="7"/>
      <c r="E51" s="7"/>
      <c r="F51" s="7"/>
      <c r="G51" s="7"/>
      <c r="H51" s="7"/>
      <c r="I51" s="7"/>
      <c r="J51" s="7"/>
      <c r="K51" s="79"/>
      <c r="L51" s="7"/>
      <c r="M51" s="7"/>
      <c r="N51" s="7"/>
    </row>
    <row r="52" spans="1:17" ht="23.1" customHeight="1">
      <c r="A52" s="11" t="s">
        <v>222</v>
      </c>
      <c r="B52" s="12"/>
      <c r="C52" s="7"/>
      <c r="D52" s="7"/>
      <c r="E52" s="7"/>
      <c r="F52" s="7"/>
      <c r="G52" s="7"/>
      <c r="H52" s="7"/>
      <c r="I52" s="7"/>
      <c r="J52" s="7"/>
      <c r="K52" s="79"/>
      <c r="L52" s="7"/>
      <c r="M52" s="7"/>
      <c r="N52" s="7"/>
    </row>
    <row r="53" spans="1:17" ht="23.1" customHeight="1">
      <c r="A53" s="65" t="s">
        <v>221</v>
      </c>
      <c r="B53" s="12"/>
      <c r="C53" s="7"/>
      <c r="E53" s="20"/>
      <c r="F53" s="20">
        <f>F35+F48</f>
        <v>32408</v>
      </c>
      <c r="G53" s="20"/>
      <c r="H53" s="20">
        <f>H38</f>
        <v>-38344</v>
      </c>
      <c r="I53" s="60"/>
      <c r="J53" s="20">
        <f>J38</f>
        <v>1942</v>
      </c>
      <c r="K53" s="79"/>
      <c r="L53" s="20">
        <f>L38</f>
        <v>0</v>
      </c>
      <c r="M53" s="60"/>
      <c r="N53" s="20">
        <f>N38</f>
        <v>1942</v>
      </c>
    </row>
    <row r="54" spans="1:17" ht="23.1" customHeight="1">
      <c r="A54" s="40" t="s">
        <v>108</v>
      </c>
      <c r="B54" s="12"/>
      <c r="C54" s="7"/>
      <c r="E54" s="20"/>
      <c r="F54" s="20">
        <f>F49</f>
        <v>36218</v>
      </c>
      <c r="G54" s="20"/>
      <c r="H54" s="67" t="s">
        <v>176</v>
      </c>
      <c r="I54" s="20"/>
      <c r="J54" s="67" t="s">
        <v>176</v>
      </c>
      <c r="K54" s="79"/>
      <c r="L54" s="67" t="s">
        <v>176</v>
      </c>
      <c r="M54" s="20"/>
      <c r="N54" s="67" t="s">
        <v>176</v>
      </c>
    </row>
    <row r="55" spans="1:17" ht="23.1" customHeight="1" thickBot="1">
      <c r="A55" s="11" t="s">
        <v>148</v>
      </c>
      <c r="B55" s="12"/>
      <c r="C55" s="7"/>
      <c r="D55" s="61"/>
      <c r="E55" s="59"/>
      <c r="F55" s="61">
        <f>SUM(F53:F54)</f>
        <v>68626</v>
      </c>
      <c r="G55" s="59"/>
      <c r="H55" s="61">
        <f>SUM(H53:H54)</f>
        <v>-38344</v>
      </c>
      <c r="I55" s="59"/>
      <c r="J55" s="61">
        <f>SUM(J53:J54)</f>
        <v>1942</v>
      </c>
      <c r="K55" s="79">
        <f>D55-D38</f>
        <v>0</v>
      </c>
      <c r="L55" s="61">
        <f>SUM(L53:L54)</f>
        <v>0</v>
      </c>
      <c r="M55" s="59"/>
      <c r="N55" s="61">
        <f>SUM(N53:N54)</f>
        <v>1942</v>
      </c>
    </row>
    <row r="56" spans="1:17" ht="9.75" customHeight="1" thickTop="1">
      <c r="A56" s="11"/>
      <c r="B56" s="12"/>
      <c r="C56" s="7"/>
      <c r="D56" s="7"/>
      <c r="E56" s="7"/>
      <c r="F56" s="7"/>
      <c r="G56" s="7"/>
      <c r="H56" s="7"/>
      <c r="I56" s="7"/>
      <c r="J56" s="7"/>
      <c r="K56" s="1"/>
      <c r="L56" s="7"/>
      <c r="M56" s="7"/>
      <c r="N56" s="7"/>
    </row>
    <row r="57" spans="1:17" ht="23.1" customHeight="1" thickBot="1">
      <c r="A57" s="11" t="s">
        <v>109</v>
      </c>
      <c r="B57" s="12" t="s">
        <v>223</v>
      </c>
      <c r="C57" s="27"/>
      <c r="D57" s="28"/>
      <c r="E57" s="27"/>
      <c r="F57" s="28">
        <v>0.12</v>
      </c>
      <c r="G57" s="27"/>
      <c r="H57" s="28">
        <v>-0.14146348690180335</v>
      </c>
      <c r="I57" s="27"/>
      <c r="J57" s="28">
        <f>+J50/269999</f>
        <v>7.6963248012029677E-3</v>
      </c>
      <c r="K57" s="64">
        <f>D55-D38</f>
        <v>0</v>
      </c>
      <c r="L57" s="28"/>
      <c r="M57" s="27"/>
      <c r="N57" s="28">
        <f>+N50/269999</f>
        <v>7.6963248012029677E-3</v>
      </c>
      <c r="P57" s="6">
        <f>F48/P58</f>
        <v>0.12053377975473983</v>
      </c>
      <c r="Q57" s="6">
        <f>H48/P58</f>
        <v>-0.14146348690180335</v>
      </c>
    </row>
    <row r="58" spans="1:17" ht="23.1" customHeight="1" thickTop="1">
      <c r="A58" s="11"/>
      <c r="B58" s="12"/>
      <c r="C58" s="7"/>
      <c r="D58" s="7"/>
      <c r="E58" s="7"/>
      <c r="F58" s="7"/>
      <c r="G58" s="7"/>
      <c r="H58" s="7"/>
      <c r="I58" s="7"/>
      <c r="J58" s="7"/>
      <c r="K58" s="1"/>
      <c r="L58" s="7"/>
      <c r="M58" s="7"/>
      <c r="N58" s="7"/>
      <c r="P58" s="84">
        <v>269999</v>
      </c>
    </row>
    <row r="59" spans="1:17" ht="23.25" customHeight="1">
      <c r="A59" s="8" t="s">
        <v>164</v>
      </c>
      <c r="B59" s="9"/>
      <c r="C59" s="10"/>
      <c r="D59" s="10"/>
      <c r="E59" s="10"/>
      <c r="F59" s="10"/>
      <c r="G59" s="10"/>
      <c r="H59" s="10"/>
      <c r="I59" s="10"/>
      <c r="J59" s="10"/>
      <c r="L59" s="10"/>
      <c r="M59" s="10"/>
      <c r="N59" s="10"/>
    </row>
    <row r="60" spans="1:17" ht="23.25" customHeight="1">
      <c r="A60" s="8" t="s">
        <v>78</v>
      </c>
      <c r="B60" s="9"/>
      <c r="C60" s="10"/>
      <c r="D60" s="10"/>
      <c r="E60" s="10"/>
      <c r="F60" s="10"/>
      <c r="G60" s="10"/>
      <c r="H60" s="10"/>
      <c r="I60" s="10"/>
      <c r="J60" s="10"/>
      <c r="L60" s="10"/>
      <c r="M60" s="10"/>
      <c r="N60" s="10"/>
    </row>
    <row r="61" spans="1:17" ht="23.25" customHeight="1">
      <c r="A61" s="8"/>
      <c r="B61" s="9"/>
      <c r="C61" s="10"/>
      <c r="D61" s="10"/>
      <c r="E61" s="10"/>
      <c r="F61" s="10"/>
      <c r="G61" s="10"/>
      <c r="H61" s="10"/>
      <c r="I61" s="10"/>
      <c r="J61" s="10"/>
      <c r="L61" s="10"/>
      <c r="M61" s="10"/>
      <c r="N61" s="10"/>
    </row>
    <row r="62" spans="1:17" ht="23.1" customHeight="1">
      <c r="A62" s="11"/>
      <c r="B62" s="12"/>
      <c r="C62" s="46"/>
      <c r="D62" s="597" t="s">
        <v>2</v>
      </c>
      <c r="E62" s="597"/>
      <c r="F62" s="597"/>
      <c r="G62" s="13"/>
      <c r="H62" s="597" t="s">
        <v>3</v>
      </c>
      <c r="I62" s="597"/>
      <c r="J62" s="597"/>
      <c r="L62" s="597" t="s">
        <v>3</v>
      </c>
      <c r="M62" s="597"/>
      <c r="N62" s="597"/>
    </row>
    <row r="63" spans="1:17" ht="23.1" customHeight="1">
      <c r="A63" s="35"/>
      <c r="B63" s="12"/>
      <c r="C63" s="42"/>
      <c r="D63" s="599" t="s">
        <v>224</v>
      </c>
      <c r="E63" s="599"/>
      <c r="F63" s="599"/>
      <c r="G63" s="32"/>
      <c r="H63" s="599" t="s">
        <v>224</v>
      </c>
      <c r="I63" s="599"/>
      <c r="J63" s="599"/>
      <c r="L63" s="599" t="s">
        <v>224</v>
      </c>
      <c r="M63" s="599"/>
      <c r="N63" s="599"/>
    </row>
    <row r="64" spans="1:17" ht="23.1" customHeight="1">
      <c r="A64" s="35"/>
      <c r="B64" s="12"/>
      <c r="C64" s="42"/>
      <c r="D64" s="599" t="s">
        <v>205</v>
      </c>
      <c r="E64" s="599"/>
      <c r="F64" s="599"/>
      <c r="G64" s="32"/>
      <c r="H64" s="599" t="s">
        <v>205</v>
      </c>
      <c r="I64" s="599"/>
      <c r="J64" s="599"/>
      <c r="L64" s="599" t="s">
        <v>205</v>
      </c>
      <c r="M64" s="599"/>
      <c r="N64" s="599"/>
    </row>
    <row r="65" spans="1:14" ht="23.1" customHeight="1">
      <c r="A65" s="11"/>
      <c r="B65" s="12" t="s">
        <v>7</v>
      </c>
      <c r="C65" s="14"/>
      <c r="D65" s="14">
        <v>2559</v>
      </c>
      <c r="E65" s="14"/>
      <c r="F65" s="14">
        <v>2558</v>
      </c>
      <c r="G65" s="14"/>
      <c r="H65" s="14">
        <v>2559</v>
      </c>
      <c r="I65" s="14"/>
      <c r="J65" s="14">
        <v>2558</v>
      </c>
      <c r="L65" s="14">
        <v>2559</v>
      </c>
      <c r="M65" s="14"/>
      <c r="N65" s="14">
        <v>2558</v>
      </c>
    </row>
    <row r="66" spans="1:14" ht="23.1" customHeight="1">
      <c r="A66" s="11"/>
      <c r="B66" s="12"/>
      <c r="C66" s="46"/>
      <c r="D66" s="598" t="s">
        <v>9</v>
      </c>
      <c r="E66" s="598"/>
      <c r="F66" s="598"/>
      <c r="G66" s="598"/>
      <c r="H66" s="598"/>
      <c r="I66" s="598"/>
      <c r="J66" s="598"/>
    </row>
    <row r="67" spans="1:14" ht="23.1" customHeight="1">
      <c r="A67" s="17" t="s">
        <v>80</v>
      </c>
      <c r="B67" s="12"/>
      <c r="C67" s="20"/>
      <c r="D67" s="20"/>
      <c r="E67" s="20"/>
      <c r="F67" s="20"/>
      <c r="G67" s="20"/>
      <c r="H67" s="20"/>
      <c r="I67" s="20"/>
      <c r="J67" s="20"/>
      <c r="L67" s="20"/>
      <c r="M67" s="20"/>
      <c r="N67" s="20"/>
    </row>
    <row r="68" spans="1:14" ht="23.1" customHeight="1">
      <c r="A68" s="19" t="s">
        <v>206</v>
      </c>
      <c r="B68" s="12" t="s">
        <v>86</v>
      </c>
      <c r="C68" s="20"/>
      <c r="E68" s="20"/>
      <c r="F68" s="24">
        <v>2320903</v>
      </c>
      <c r="G68" s="20"/>
      <c r="H68" s="24">
        <f>ROUND((L68/1000),0)</f>
        <v>756941</v>
      </c>
      <c r="I68" s="20"/>
      <c r="J68" s="24">
        <v>759505</v>
      </c>
      <c r="K68" s="1"/>
      <c r="L68" s="24">
        <v>756941205.74000001</v>
      </c>
      <c r="M68" s="20"/>
      <c r="N68" s="24">
        <v>759505</v>
      </c>
    </row>
    <row r="69" spans="1:14" ht="23.1" customHeight="1">
      <c r="A69" s="19" t="s">
        <v>207</v>
      </c>
      <c r="B69" s="12"/>
      <c r="C69" s="20"/>
      <c r="E69" s="20"/>
      <c r="F69" s="47">
        <v>42735</v>
      </c>
      <c r="G69" s="20"/>
      <c r="H69" s="47">
        <f>ROUND((L69/1000),0)</f>
        <v>0</v>
      </c>
      <c r="I69" s="20"/>
      <c r="J69" s="68">
        <v>6424</v>
      </c>
      <c r="K69" s="1"/>
      <c r="L69" s="68">
        <v>0</v>
      </c>
      <c r="M69" s="20"/>
      <c r="N69" s="68">
        <v>6424</v>
      </c>
    </row>
    <row r="70" spans="1:14" s="88" customFormat="1" ht="23.1" customHeight="1">
      <c r="A70" s="85" t="s">
        <v>225</v>
      </c>
      <c r="B70" s="86"/>
      <c r="C70" s="87"/>
      <c r="E70" s="87"/>
      <c r="F70" s="89"/>
      <c r="G70" s="87"/>
      <c r="H70" s="90">
        <f>ROUND((L70/1000),0)</f>
        <v>165603</v>
      </c>
      <c r="I70" s="87"/>
      <c r="J70" s="89"/>
      <c r="K70" s="91"/>
      <c r="L70" s="90">
        <v>165603100</v>
      </c>
      <c r="M70" s="87"/>
      <c r="N70" s="90"/>
    </row>
    <row r="71" spans="1:14" s="39" customFormat="1" ht="23.1" customHeight="1">
      <c r="A71" s="35" t="s">
        <v>208</v>
      </c>
      <c r="B71" s="12" t="s">
        <v>86</v>
      </c>
      <c r="C71" s="20"/>
      <c r="D71" s="5"/>
      <c r="E71" s="20"/>
      <c r="F71" s="47">
        <v>8631</v>
      </c>
      <c r="G71" s="20"/>
      <c r="H71" s="47">
        <f>ROUND((L71/1000),0)</f>
        <v>4161</v>
      </c>
      <c r="I71" s="20"/>
      <c r="J71" s="47">
        <v>159942</v>
      </c>
      <c r="K71" s="38"/>
      <c r="L71" s="47">
        <v>4161193.43</v>
      </c>
      <c r="M71" s="20"/>
      <c r="N71" s="47">
        <v>159942</v>
      </c>
    </row>
    <row r="72" spans="1:14" s="39" customFormat="1" ht="23.1" customHeight="1">
      <c r="A72" s="19" t="s">
        <v>84</v>
      </c>
      <c r="B72" s="12" t="s">
        <v>86</v>
      </c>
      <c r="C72" s="20"/>
      <c r="D72" s="70"/>
      <c r="E72" s="20"/>
      <c r="F72" s="25">
        <v>26713</v>
      </c>
      <c r="G72" s="20"/>
      <c r="H72" s="25">
        <f>ROUND((L72/1000),0)</f>
        <v>12453</v>
      </c>
      <c r="I72" s="20"/>
      <c r="J72" s="25">
        <v>11467</v>
      </c>
      <c r="K72" s="38"/>
      <c r="L72" s="25">
        <v>12452551.779999999</v>
      </c>
      <c r="M72" s="20"/>
      <c r="N72" s="25">
        <v>11467</v>
      </c>
    </row>
    <row r="73" spans="1:14" ht="23.1" customHeight="1">
      <c r="A73" s="11" t="s">
        <v>85</v>
      </c>
      <c r="B73" s="12"/>
      <c r="C73" s="7"/>
      <c r="D73" s="18"/>
      <c r="E73" s="7"/>
      <c r="F73" s="18">
        <f>SUM(F68:F72)</f>
        <v>2398982</v>
      </c>
      <c r="G73" s="7"/>
      <c r="H73" s="18">
        <f>SUM(H68:H72)</f>
        <v>939158</v>
      </c>
      <c r="I73" s="7"/>
      <c r="J73" s="18">
        <f>SUM(J68:J72)</f>
        <v>937338</v>
      </c>
      <c r="K73" s="1"/>
      <c r="L73" s="18"/>
      <c r="M73" s="7"/>
      <c r="N73" s="18">
        <f>SUM(N68:N72)</f>
        <v>937338</v>
      </c>
    </row>
    <row r="74" spans="1:14" ht="9.75" customHeight="1">
      <c r="A74" s="11"/>
      <c r="B74" s="12"/>
      <c r="C74" s="20"/>
      <c r="D74" s="20"/>
      <c r="E74" s="20"/>
      <c r="F74" s="20"/>
      <c r="G74" s="20"/>
      <c r="H74" s="20"/>
      <c r="I74" s="20"/>
      <c r="J74" s="20"/>
      <c r="K74" s="1"/>
      <c r="L74" s="20"/>
      <c r="M74" s="20"/>
      <c r="N74" s="20"/>
    </row>
    <row r="75" spans="1:14" ht="23.1" customHeight="1">
      <c r="A75" s="17" t="s">
        <v>87</v>
      </c>
      <c r="B75" s="12"/>
      <c r="C75" s="20"/>
      <c r="D75" s="20"/>
      <c r="E75" s="20"/>
      <c r="F75" s="20"/>
      <c r="G75" s="20"/>
      <c r="H75" s="20"/>
      <c r="I75" s="20"/>
      <c r="J75" s="20"/>
      <c r="K75" s="1"/>
      <c r="L75" s="20"/>
      <c r="M75" s="20"/>
      <c r="N75" s="20"/>
    </row>
    <row r="76" spans="1:14" ht="23.1" customHeight="1">
      <c r="A76" s="19" t="s">
        <v>209</v>
      </c>
      <c r="B76" s="12" t="s">
        <v>86</v>
      </c>
      <c r="C76" s="20"/>
      <c r="E76" s="20"/>
      <c r="F76" s="24">
        <v>2096342</v>
      </c>
      <c r="G76" s="20"/>
      <c r="H76" s="24">
        <f>ROUND((L76/1000),0)</f>
        <v>720398</v>
      </c>
      <c r="I76" s="20"/>
      <c r="J76" s="62">
        <v>671105</v>
      </c>
      <c r="K76" s="1"/>
      <c r="L76" s="62">
        <v>720398184.47000003</v>
      </c>
      <c r="M76" s="20"/>
      <c r="N76" s="62">
        <v>671105</v>
      </c>
    </row>
    <row r="77" spans="1:14" ht="23.1" customHeight="1">
      <c r="A77" s="19" t="s">
        <v>210</v>
      </c>
      <c r="B77" s="12" t="s">
        <v>86</v>
      </c>
      <c r="C77" s="20"/>
      <c r="E77" s="20"/>
      <c r="F77" s="24">
        <v>118319</v>
      </c>
      <c r="G77" s="20"/>
      <c r="H77" s="24">
        <f>ROUND((L77/1000),0)</f>
        <v>74666</v>
      </c>
      <c r="I77" s="20"/>
      <c r="J77" s="24">
        <v>62996</v>
      </c>
      <c r="K77" s="1"/>
      <c r="L77" s="24">
        <v>74666372.339999989</v>
      </c>
      <c r="M77" s="20"/>
      <c r="N77" s="24">
        <v>62996</v>
      </c>
    </row>
    <row r="78" spans="1:14" ht="23.1" customHeight="1">
      <c r="A78" s="19" t="s">
        <v>91</v>
      </c>
      <c r="B78" s="12" t="s">
        <v>86</v>
      </c>
      <c r="C78" s="20"/>
      <c r="E78" s="20"/>
      <c r="F78" s="24">
        <v>76958</v>
      </c>
      <c r="G78" s="20"/>
      <c r="H78" s="24">
        <f>ROUND((L78/1000),0)</f>
        <v>56672</v>
      </c>
      <c r="I78" s="20"/>
      <c r="J78" s="24">
        <f>57029</f>
        <v>57029</v>
      </c>
      <c r="K78" s="1"/>
      <c r="L78" s="24">
        <v>56672209.509999998</v>
      </c>
      <c r="M78" s="20"/>
      <c r="N78" s="24">
        <f>57029</f>
        <v>57029</v>
      </c>
    </row>
    <row r="79" spans="1:14" ht="23.1" customHeight="1">
      <c r="A79" s="19" t="s">
        <v>211</v>
      </c>
      <c r="B79" s="12"/>
      <c r="C79" s="20"/>
      <c r="E79" s="20"/>
      <c r="F79" s="49"/>
      <c r="G79" s="20"/>
      <c r="H79" s="24">
        <f>ROUND((L79/1000),0)</f>
        <v>2332</v>
      </c>
      <c r="I79" s="20"/>
      <c r="J79" s="24">
        <v>0</v>
      </c>
      <c r="K79" s="1"/>
      <c r="L79" s="24">
        <v>2331655.260000003</v>
      </c>
      <c r="M79" s="20"/>
      <c r="N79" s="62">
        <v>0</v>
      </c>
    </row>
    <row r="80" spans="1:14" ht="23.1" customHeight="1">
      <c r="A80" s="19" t="s">
        <v>94</v>
      </c>
      <c r="B80" s="12"/>
      <c r="C80" s="20"/>
      <c r="D80" s="70"/>
      <c r="E80" s="20"/>
      <c r="F80" s="3">
        <v>4934</v>
      </c>
      <c r="G80" s="20"/>
      <c r="H80" s="3">
        <f>ROUND((L80/1000),0)</f>
        <v>244</v>
      </c>
      <c r="I80" s="20"/>
      <c r="J80" s="21">
        <v>418</v>
      </c>
      <c r="K80" s="1"/>
      <c r="L80" s="21">
        <v>243654.09</v>
      </c>
      <c r="M80" s="20"/>
      <c r="N80" s="21">
        <v>418</v>
      </c>
    </row>
    <row r="81" spans="1:14" ht="23.1" customHeight="1">
      <c r="A81" s="11" t="s">
        <v>92</v>
      </c>
      <c r="B81" s="12"/>
      <c r="C81" s="7"/>
      <c r="D81" s="18"/>
      <c r="E81" s="7"/>
      <c r="F81" s="18">
        <f>SUM(F76:F80)</f>
        <v>2296553</v>
      </c>
      <c r="G81" s="7"/>
      <c r="H81" s="18">
        <f>SUM(H76:H80)</f>
        <v>854312</v>
      </c>
      <c r="I81" s="7"/>
      <c r="J81" s="18">
        <f>SUM(J76:J80)</f>
        <v>791548</v>
      </c>
      <c r="K81" s="1"/>
      <c r="L81" s="18"/>
      <c r="M81" s="7"/>
      <c r="N81" s="18">
        <f>SUM(N76:N80)</f>
        <v>791548</v>
      </c>
    </row>
    <row r="82" spans="1:14" ht="9.75" customHeight="1">
      <c r="A82" s="11"/>
      <c r="B82" s="12"/>
      <c r="C82" s="20"/>
      <c r="D82" s="20"/>
      <c r="E82" s="20"/>
      <c r="F82" s="20"/>
      <c r="G82" s="20"/>
      <c r="H82" s="20"/>
      <c r="I82" s="20"/>
      <c r="J82" s="20"/>
      <c r="K82" s="1"/>
      <c r="L82" s="20"/>
      <c r="M82" s="20"/>
      <c r="N82" s="20"/>
    </row>
    <row r="83" spans="1:14" ht="23.1" customHeight="1">
      <c r="A83" s="35" t="s">
        <v>226</v>
      </c>
      <c r="B83" s="12" t="s">
        <v>227</v>
      </c>
      <c r="C83" s="20"/>
      <c r="D83" s="25"/>
      <c r="E83" s="20"/>
      <c r="F83" s="25">
        <v>47</v>
      </c>
      <c r="G83" s="20"/>
      <c r="H83" s="25">
        <v>0</v>
      </c>
      <c r="I83" s="20"/>
      <c r="J83" s="51" t="s">
        <v>176</v>
      </c>
      <c r="K83" s="1"/>
      <c r="L83" s="51" t="s">
        <v>176</v>
      </c>
      <c r="M83" s="20"/>
      <c r="N83" s="51" t="s">
        <v>176</v>
      </c>
    </row>
    <row r="84" spans="1:14" ht="9.75" customHeight="1">
      <c r="A84" s="19"/>
      <c r="B84" s="12"/>
      <c r="C84" s="20"/>
      <c r="D84" s="24"/>
      <c r="E84" s="20"/>
      <c r="F84" s="24"/>
      <c r="G84" s="20"/>
      <c r="H84" s="24"/>
      <c r="I84" s="20"/>
      <c r="J84" s="49"/>
      <c r="K84" s="1"/>
      <c r="L84" s="49"/>
      <c r="M84" s="20"/>
      <c r="N84" s="49"/>
    </row>
    <row r="85" spans="1:14" ht="23.1" customHeight="1">
      <c r="A85" s="11" t="s">
        <v>98</v>
      </c>
      <c r="B85" s="12"/>
      <c r="C85" s="7"/>
      <c r="D85" s="7"/>
      <c r="E85" s="7"/>
      <c r="F85" s="7">
        <f>F73-F81+F83</f>
        <v>102476</v>
      </c>
      <c r="G85" s="7"/>
      <c r="H85" s="7">
        <f>H73-H81+H83</f>
        <v>84846</v>
      </c>
      <c r="I85" s="7"/>
      <c r="J85" s="7">
        <f>J73-J81</f>
        <v>145790</v>
      </c>
      <c r="K85" s="1"/>
      <c r="L85" s="7"/>
      <c r="M85" s="7"/>
      <c r="N85" s="7">
        <f>N73-N81</f>
        <v>145790</v>
      </c>
    </row>
    <row r="86" spans="1:14" ht="23.1" customHeight="1">
      <c r="A86" s="35" t="s">
        <v>213</v>
      </c>
      <c r="B86" s="12" t="s">
        <v>110</v>
      </c>
      <c r="C86" s="20"/>
      <c r="D86" s="25"/>
      <c r="E86" s="20"/>
      <c r="F86" s="25">
        <v>-4576</v>
      </c>
      <c r="G86" s="20"/>
      <c r="H86" s="25">
        <f>ROUND((L86/1000),0)</f>
        <v>-529</v>
      </c>
      <c r="I86" s="20"/>
      <c r="J86" s="53">
        <v>1796</v>
      </c>
      <c r="K86" s="1"/>
      <c r="L86" s="53">
        <v>-529171.524416</v>
      </c>
      <c r="M86" s="20"/>
      <c r="N86" s="53">
        <v>1796</v>
      </c>
    </row>
    <row r="87" spans="1:14" ht="9.75" customHeight="1">
      <c r="A87" s="19"/>
      <c r="B87" s="12"/>
      <c r="C87" s="29"/>
      <c r="D87" s="20"/>
      <c r="E87" s="29"/>
      <c r="F87" s="20"/>
      <c r="G87" s="29"/>
      <c r="H87" s="20"/>
      <c r="I87" s="29"/>
      <c r="J87" s="29"/>
      <c r="K87" s="1"/>
      <c r="L87" s="29"/>
      <c r="M87" s="29"/>
      <c r="N87" s="29"/>
    </row>
    <row r="88" spans="1:14" ht="23.1" customHeight="1">
      <c r="A88" s="11" t="s">
        <v>99</v>
      </c>
      <c r="B88" s="12"/>
      <c r="C88" s="7"/>
      <c r="D88" s="18"/>
      <c r="E88" s="7"/>
      <c r="F88" s="18">
        <f>SUM(F85:F86)</f>
        <v>97900</v>
      </c>
      <c r="G88" s="7"/>
      <c r="H88" s="18">
        <f>SUM(H85:H86)</f>
        <v>84317</v>
      </c>
      <c r="I88" s="7"/>
      <c r="J88" s="18">
        <f>SUM(J85:J86)</f>
        <v>147586</v>
      </c>
      <c r="K88" s="1"/>
      <c r="L88" s="18"/>
      <c r="M88" s="7"/>
      <c r="N88" s="18">
        <f>SUM(N85:N86)</f>
        <v>147586</v>
      </c>
    </row>
    <row r="89" spans="1:14" ht="9.75" customHeight="1">
      <c r="A89" s="11"/>
      <c r="B89" s="12"/>
      <c r="C89" s="7"/>
      <c r="D89" s="7"/>
      <c r="E89" s="7"/>
      <c r="F89" s="7"/>
      <c r="G89" s="7"/>
      <c r="H89" s="7"/>
      <c r="I89" s="7"/>
      <c r="J89" s="7"/>
      <c r="K89" s="1"/>
      <c r="L89" s="7"/>
      <c r="M89" s="7"/>
      <c r="N89" s="7"/>
    </row>
    <row r="90" spans="1:14" ht="22.5" customHeight="1">
      <c r="A90" s="11" t="s">
        <v>214</v>
      </c>
      <c r="B90" s="12"/>
      <c r="C90" s="7"/>
      <c r="D90" s="52"/>
      <c r="E90" s="34"/>
      <c r="F90" s="52"/>
      <c r="G90" s="34"/>
      <c r="H90" s="52"/>
      <c r="I90" s="34"/>
      <c r="J90" s="52"/>
      <c r="K90" s="1"/>
      <c r="L90" s="52"/>
      <c r="M90" s="34"/>
      <c r="N90" s="52"/>
    </row>
    <row r="91" spans="1:14" ht="22.5" customHeight="1">
      <c r="A91" s="11" t="s">
        <v>215</v>
      </c>
      <c r="B91" s="12"/>
      <c r="C91" s="7"/>
      <c r="D91" s="52"/>
      <c r="E91" s="34"/>
      <c r="F91" s="52"/>
      <c r="G91" s="34"/>
      <c r="H91" s="52"/>
      <c r="I91" s="34"/>
      <c r="J91" s="52"/>
      <c r="K91" s="1"/>
      <c r="L91" s="52"/>
      <c r="M91" s="34"/>
      <c r="N91" s="52"/>
    </row>
    <row r="92" spans="1:14" ht="22.5" customHeight="1">
      <c r="A92" s="11" t="s">
        <v>216</v>
      </c>
      <c r="B92" s="12"/>
      <c r="C92" s="7"/>
      <c r="D92" s="52"/>
      <c r="E92" s="34"/>
      <c r="F92" s="52"/>
      <c r="G92" s="34"/>
      <c r="H92" s="52"/>
      <c r="I92" s="34"/>
      <c r="J92" s="52"/>
      <c r="K92" s="1"/>
      <c r="L92" s="52"/>
      <c r="M92" s="34"/>
      <c r="N92" s="52"/>
    </row>
    <row r="93" spans="1:14" ht="22.5" customHeight="1">
      <c r="A93" s="65" t="s">
        <v>217</v>
      </c>
      <c r="B93" s="12"/>
      <c r="C93" s="7"/>
      <c r="D93" s="52"/>
      <c r="E93" s="34"/>
      <c r="F93" s="52"/>
      <c r="G93" s="34"/>
      <c r="H93" s="52"/>
      <c r="I93" s="34"/>
      <c r="J93" s="52"/>
      <c r="K93" s="1"/>
      <c r="L93" s="52"/>
      <c r="M93" s="34"/>
      <c r="N93" s="52"/>
    </row>
    <row r="94" spans="1:14" ht="22.5" customHeight="1">
      <c r="A94" s="65" t="s">
        <v>218</v>
      </c>
      <c r="B94" s="12"/>
      <c r="C94" s="36"/>
      <c r="D94" s="70"/>
      <c r="E94" s="33"/>
      <c r="F94" s="53">
        <v>-283</v>
      </c>
      <c r="G94" s="33"/>
      <c r="H94" s="83">
        <f>ROUND((L94/1000),0)</f>
        <v>-12</v>
      </c>
      <c r="I94" s="33"/>
      <c r="J94" s="53">
        <v>-283</v>
      </c>
      <c r="K94"/>
      <c r="L94" s="53">
        <v>-11838.272000000008</v>
      </c>
      <c r="M94" s="33"/>
      <c r="N94" s="53">
        <v>-283</v>
      </c>
    </row>
    <row r="95" spans="1:14" ht="22.5" hidden="1" customHeight="1">
      <c r="A95" s="35" t="s">
        <v>219</v>
      </c>
      <c r="B95" s="12"/>
      <c r="C95" s="36"/>
      <c r="D95" s="54">
        <v>0</v>
      </c>
      <c r="E95" s="33"/>
      <c r="F95" s="54">
        <v>0</v>
      </c>
      <c r="G95" s="33"/>
      <c r="H95" s="54">
        <v>0</v>
      </c>
      <c r="I95" s="33"/>
      <c r="J95" s="56">
        <v>0</v>
      </c>
      <c r="K95"/>
      <c r="L95" s="56">
        <v>0</v>
      </c>
      <c r="M95" s="33"/>
      <c r="N95" s="56">
        <v>0</v>
      </c>
    </row>
    <row r="96" spans="1:14" ht="22.5" customHeight="1">
      <c r="A96" s="45" t="s">
        <v>220</v>
      </c>
      <c r="B96" s="12"/>
      <c r="C96" s="7"/>
      <c r="D96" s="57">
        <f>SUM(D94:D95)</f>
        <v>0</v>
      </c>
      <c r="E96" s="37"/>
      <c r="F96" s="57">
        <f>SUM(F94:F95)</f>
        <v>-283</v>
      </c>
      <c r="G96" s="37"/>
      <c r="H96" s="57">
        <f>SUM(H94:H95)</f>
        <v>-12</v>
      </c>
      <c r="I96" s="37"/>
      <c r="J96" s="57">
        <f>SUM(J94:J95)</f>
        <v>-283</v>
      </c>
      <c r="K96" s="1"/>
      <c r="L96" s="57">
        <f>SUM(L94:L95)</f>
        <v>-11838.272000000008</v>
      </c>
      <c r="M96" s="37"/>
      <c r="N96" s="57">
        <f>SUM(N94:N95)</f>
        <v>-283</v>
      </c>
    </row>
    <row r="97" spans="1:17" ht="22.5" customHeight="1" thickBot="1">
      <c r="A97" s="11" t="s">
        <v>148</v>
      </c>
      <c r="B97" s="12"/>
      <c r="C97" s="7"/>
      <c r="D97" s="58"/>
      <c r="E97" s="59"/>
      <c r="F97" s="58">
        <f>SUM(F88,F96)</f>
        <v>97617</v>
      </c>
      <c r="G97" s="59"/>
      <c r="H97" s="58">
        <f>SUM(H88,H96)</f>
        <v>84305</v>
      </c>
      <c r="I97" s="59"/>
      <c r="J97" s="58">
        <f>SUM(J88,J96)</f>
        <v>147303</v>
      </c>
      <c r="K97" s="1"/>
      <c r="L97" s="58"/>
      <c r="M97" s="59"/>
      <c r="N97" s="58">
        <f>SUM(N88,N96)</f>
        <v>147303</v>
      </c>
    </row>
    <row r="98" spans="1:17" ht="23.25" customHeight="1" thickTop="1">
      <c r="A98" s="8" t="s">
        <v>164</v>
      </c>
      <c r="B98" s="9"/>
      <c r="C98" s="10"/>
      <c r="D98" s="10"/>
      <c r="E98" s="10"/>
      <c r="F98" s="10"/>
      <c r="G98" s="10"/>
      <c r="H98" s="10"/>
      <c r="I98" s="10"/>
      <c r="J98" s="10"/>
      <c r="L98" s="10"/>
      <c r="M98" s="10"/>
      <c r="N98" s="10"/>
    </row>
    <row r="99" spans="1:17" ht="23.25" customHeight="1">
      <c r="A99" s="8" t="s">
        <v>78</v>
      </c>
      <c r="B99" s="9"/>
      <c r="C99" s="10"/>
      <c r="D99" s="10"/>
      <c r="E99" s="10"/>
      <c r="F99" s="10"/>
      <c r="G99" s="10"/>
      <c r="H99" s="10"/>
      <c r="I99" s="10"/>
      <c r="J99" s="10"/>
      <c r="L99" s="10"/>
      <c r="M99" s="10"/>
      <c r="N99" s="10"/>
    </row>
    <row r="100" spans="1:17" ht="22.5" customHeight="1">
      <c r="A100" s="8"/>
      <c r="B100" s="9"/>
      <c r="C100" s="10"/>
      <c r="D100" s="10"/>
      <c r="E100" s="10"/>
      <c r="F100" s="10"/>
      <c r="G100" s="10"/>
      <c r="H100" s="10"/>
      <c r="I100" s="10"/>
      <c r="J100" s="10"/>
      <c r="L100" s="10"/>
      <c r="M100" s="10"/>
      <c r="N100" s="10"/>
    </row>
    <row r="101" spans="1:17" ht="23.1" customHeight="1">
      <c r="A101" s="11"/>
      <c r="B101" s="12"/>
      <c r="C101" s="46"/>
      <c r="D101" s="597" t="s">
        <v>2</v>
      </c>
      <c r="E101" s="597"/>
      <c r="F101" s="597"/>
      <c r="G101" s="13"/>
      <c r="H101" s="597" t="s">
        <v>3</v>
      </c>
      <c r="I101" s="597"/>
      <c r="J101" s="597"/>
      <c r="L101" s="597" t="s">
        <v>3</v>
      </c>
      <c r="M101" s="597"/>
      <c r="N101" s="597"/>
    </row>
    <row r="102" spans="1:17" ht="23.1" customHeight="1">
      <c r="A102" s="35"/>
      <c r="B102" s="12"/>
      <c r="C102" s="42"/>
      <c r="D102" s="599" t="s">
        <v>224</v>
      </c>
      <c r="E102" s="599"/>
      <c r="F102" s="599"/>
      <c r="G102" s="32"/>
      <c r="H102" s="599" t="s">
        <v>224</v>
      </c>
      <c r="I102" s="599"/>
      <c r="J102" s="599"/>
      <c r="L102" s="599" t="s">
        <v>224</v>
      </c>
      <c r="M102" s="599"/>
      <c r="N102" s="599"/>
    </row>
    <row r="103" spans="1:17" ht="23.1" customHeight="1">
      <c r="A103" s="35"/>
      <c r="B103" s="12"/>
      <c r="C103" s="42"/>
      <c r="D103" s="599" t="s">
        <v>205</v>
      </c>
      <c r="E103" s="599"/>
      <c r="F103" s="599"/>
      <c r="G103" s="32"/>
      <c r="H103" s="599" t="s">
        <v>205</v>
      </c>
      <c r="I103" s="599"/>
      <c r="J103" s="599"/>
      <c r="L103" s="599" t="s">
        <v>205</v>
      </c>
      <c r="M103" s="599"/>
      <c r="N103" s="599"/>
    </row>
    <row r="104" spans="1:17" ht="23.1" customHeight="1">
      <c r="A104" s="11"/>
      <c r="B104" s="12" t="s">
        <v>7</v>
      </c>
      <c r="C104" s="14"/>
      <c r="D104" s="14">
        <v>2558</v>
      </c>
      <c r="E104" s="14"/>
      <c r="F104" s="14">
        <v>2557</v>
      </c>
      <c r="G104" s="14"/>
      <c r="H104" s="14">
        <v>2558</v>
      </c>
      <c r="I104" s="14"/>
      <c r="J104" s="14">
        <v>2557</v>
      </c>
      <c r="L104" s="14">
        <v>2558</v>
      </c>
      <c r="M104" s="14"/>
      <c r="N104" s="14">
        <v>2557</v>
      </c>
    </row>
    <row r="105" spans="1:17" ht="23.1" customHeight="1">
      <c r="A105" s="11"/>
      <c r="B105" s="12"/>
      <c r="C105" s="46"/>
      <c r="D105" s="598" t="s">
        <v>9</v>
      </c>
      <c r="E105" s="598"/>
      <c r="F105" s="598"/>
      <c r="G105" s="598"/>
      <c r="H105" s="598"/>
      <c r="I105" s="598"/>
      <c r="J105" s="598"/>
    </row>
    <row r="106" spans="1:17" ht="23.1" customHeight="1">
      <c r="A106" s="11" t="s">
        <v>106</v>
      </c>
      <c r="B106" s="12"/>
      <c r="C106" s="7"/>
      <c r="D106" s="7"/>
      <c r="E106" s="7"/>
      <c r="F106" s="7"/>
      <c r="G106" s="7"/>
      <c r="H106" s="7"/>
      <c r="I106" s="7"/>
      <c r="J106" s="7"/>
      <c r="K106" s="1"/>
      <c r="L106" s="7"/>
      <c r="M106" s="7"/>
      <c r="N106" s="7"/>
    </row>
    <row r="107" spans="1:17" ht="23.1" customHeight="1">
      <c r="A107" s="65" t="s">
        <v>221</v>
      </c>
      <c r="B107" s="12"/>
      <c r="C107" s="7"/>
      <c r="E107" s="20"/>
      <c r="F107" s="20">
        <f>45095+236-3</f>
        <v>45328</v>
      </c>
      <c r="G107" s="20"/>
      <c r="H107" s="20">
        <f>H88</f>
        <v>84317</v>
      </c>
      <c r="I107" s="60"/>
      <c r="J107" s="20">
        <f>J88</f>
        <v>147586</v>
      </c>
      <c r="K107" s="1"/>
      <c r="L107" s="20">
        <f>L88</f>
        <v>0</v>
      </c>
      <c r="M107" s="60"/>
      <c r="N107" s="20">
        <f>N88</f>
        <v>147586</v>
      </c>
    </row>
    <row r="108" spans="1:17" ht="23.1" customHeight="1">
      <c r="A108" s="40" t="s">
        <v>108</v>
      </c>
      <c r="B108" s="12"/>
      <c r="C108" s="7"/>
      <c r="E108" s="20"/>
      <c r="F108" s="20">
        <v>52572</v>
      </c>
      <c r="G108" s="20"/>
      <c r="H108" s="20" t="s">
        <v>176</v>
      </c>
      <c r="I108" s="20"/>
      <c r="J108" s="67" t="s">
        <v>176</v>
      </c>
      <c r="K108" s="1"/>
      <c r="L108" s="67" t="s">
        <v>176</v>
      </c>
      <c r="M108" s="20"/>
      <c r="N108" s="67" t="s">
        <v>176</v>
      </c>
    </row>
    <row r="109" spans="1:17" ht="23.1" customHeight="1" thickBot="1">
      <c r="A109" s="11" t="s">
        <v>99</v>
      </c>
      <c r="B109" s="12"/>
      <c r="C109" s="7"/>
      <c r="D109" s="26"/>
      <c r="E109" s="7"/>
      <c r="F109" s="26">
        <f>SUM(F107:F108)</f>
        <v>97900</v>
      </c>
      <c r="G109" s="7"/>
      <c r="H109" s="26">
        <f>SUM(H107:H108)</f>
        <v>84317</v>
      </c>
      <c r="I109" s="7"/>
      <c r="J109" s="26">
        <f>SUM(J107:J108)</f>
        <v>147586</v>
      </c>
      <c r="K109" s="29">
        <f>D109-D88</f>
        <v>0</v>
      </c>
      <c r="L109" s="26">
        <f>SUM(L107:L108)</f>
        <v>0</v>
      </c>
      <c r="M109" s="7"/>
      <c r="N109" s="26">
        <f>SUM(N107:N108)</f>
        <v>147586</v>
      </c>
      <c r="O109" s="29">
        <f>H109-H88</f>
        <v>0</v>
      </c>
      <c r="P109" s="29">
        <f>I109-I88</f>
        <v>0</v>
      </c>
      <c r="Q109" s="29">
        <f>J109-J88</f>
        <v>0</v>
      </c>
    </row>
    <row r="110" spans="1:17" ht="9.75" customHeight="1" thickTop="1">
      <c r="A110" s="11"/>
      <c r="B110" s="12"/>
      <c r="C110" s="7"/>
      <c r="D110" s="7"/>
      <c r="E110" s="7"/>
      <c r="F110" s="7"/>
      <c r="G110" s="7"/>
      <c r="H110" s="7"/>
      <c r="I110" s="7"/>
      <c r="J110" s="7"/>
      <c r="K110" s="1"/>
      <c r="L110" s="7"/>
      <c r="M110" s="7"/>
      <c r="N110" s="7"/>
    </row>
    <row r="111" spans="1:17" ht="23.1" customHeight="1">
      <c r="A111" s="11" t="s">
        <v>222</v>
      </c>
      <c r="B111" s="12"/>
      <c r="C111" s="7"/>
      <c r="D111" s="7"/>
      <c r="E111" s="7"/>
      <c r="F111" s="7"/>
      <c r="G111" s="7"/>
      <c r="H111" s="7"/>
      <c r="I111" s="7"/>
      <c r="J111" s="7"/>
      <c r="K111" s="1"/>
      <c r="L111" s="7"/>
      <c r="M111" s="7"/>
      <c r="N111" s="7"/>
    </row>
    <row r="112" spans="1:17" ht="23.1" customHeight="1">
      <c r="A112" s="65" t="s">
        <v>221</v>
      </c>
      <c r="B112" s="12"/>
      <c r="C112" s="7"/>
      <c r="E112" s="20"/>
      <c r="F112" s="20">
        <f>45045</f>
        <v>45045</v>
      </c>
      <c r="G112" s="20"/>
      <c r="H112" s="20">
        <f>H97</f>
        <v>84305</v>
      </c>
      <c r="I112" s="60"/>
      <c r="J112" s="20">
        <v>147303</v>
      </c>
      <c r="K112" s="1"/>
      <c r="L112" s="20">
        <f>L97</f>
        <v>0</v>
      </c>
      <c r="M112" s="60"/>
      <c r="N112" s="20">
        <v>147303</v>
      </c>
    </row>
    <row r="113" spans="1:17" ht="23.1" customHeight="1">
      <c r="A113" s="40" t="s">
        <v>108</v>
      </c>
      <c r="B113" s="12"/>
      <c r="C113" s="7"/>
      <c r="E113" s="20"/>
      <c r="F113" s="20">
        <f>F108</f>
        <v>52572</v>
      </c>
      <c r="G113" s="20"/>
      <c r="H113" s="20">
        <v>0</v>
      </c>
      <c r="I113" s="20"/>
      <c r="J113" s="67" t="s">
        <v>176</v>
      </c>
      <c r="K113" s="1"/>
      <c r="L113" s="67"/>
      <c r="M113" s="20"/>
      <c r="N113" s="67" t="s">
        <v>176</v>
      </c>
    </row>
    <row r="114" spans="1:17" ht="23.1" customHeight="1" thickBot="1">
      <c r="A114" s="11" t="s">
        <v>148</v>
      </c>
      <c r="B114" s="12"/>
      <c r="C114" s="7"/>
      <c r="D114" s="61"/>
      <c r="E114" s="59"/>
      <c r="F114" s="61">
        <f>SUM(F112:F113)</f>
        <v>97617</v>
      </c>
      <c r="G114" s="59"/>
      <c r="H114" s="61">
        <f>SUM(H112:H113)</f>
        <v>84305</v>
      </c>
      <c r="I114" s="59"/>
      <c r="J114" s="61">
        <f>SUM(J112:J113)</f>
        <v>147303</v>
      </c>
      <c r="K114" s="1"/>
      <c r="L114" s="61">
        <f>SUM(L112:L113)</f>
        <v>0</v>
      </c>
      <c r="M114" s="59"/>
      <c r="N114" s="61">
        <f>SUM(N112:N113)</f>
        <v>147303</v>
      </c>
    </row>
    <row r="115" spans="1:17" ht="9.75" customHeight="1" thickTop="1">
      <c r="A115" s="11"/>
      <c r="B115" s="12"/>
      <c r="C115" s="7"/>
      <c r="D115" s="7"/>
      <c r="E115" s="7"/>
      <c r="F115" s="7"/>
      <c r="G115" s="7"/>
      <c r="H115" s="7"/>
      <c r="I115" s="7"/>
      <c r="J115" s="7"/>
      <c r="K115" s="1"/>
      <c r="L115" s="7"/>
      <c r="M115" s="7"/>
      <c r="N115" s="7"/>
    </row>
    <row r="116" spans="1:17" ht="23.1" customHeight="1" thickBot="1">
      <c r="A116" s="11" t="s">
        <v>109</v>
      </c>
      <c r="B116" s="12" t="s">
        <v>223</v>
      </c>
      <c r="C116" s="27"/>
      <c r="D116" s="28"/>
      <c r="E116" s="27"/>
      <c r="F116" s="28">
        <f>F107/269999</f>
        <v>0.16788210326704914</v>
      </c>
      <c r="G116" s="27"/>
      <c r="H116" s="28">
        <v>0.31228634180126591</v>
      </c>
      <c r="I116" s="27"/>
      <c r="J116" s="28">
        <f>+J109/269999</f>
        <v>0.54661683932162708</v>
      </c>
      <c r="K116" s="1"/>
      <c r="L116" s="28"/>
      <c r="M116" s="27"/>
      <c r="N116" s="28">
        <f>+N109/269999</f>
        <v>0.54661683932162708</v>
      </c>
      <c r="P116" s="6">
        <f>F107/P117</f>
        <v>0.16788210326704914</v>
      </c>
      <c r="Q116" s="6">
        <f>H107/P117</f>
        <v>0.31228634180126591</v>
      </c>
    </row>
    <row r="117" spans="1:17" ht="23.1" customHeight="1" thickTop="1">
      <c r="A117" s="11"/>
      <c r="B117" s="12"/>
      <c r="C117" s="7"/>
      <c r="D117" s="7"/>
      <c r="E117" s="7"/>
      <c r="F117" s="7"/>
      <c r="G117" s="7"/>
      <c r="H117" s="7"/>
      <c r="I117" s="7"/>
      <c r="J117" s="7"/>
      <c r="K117" s="1"/>
      <c r="L117" s="7"/>
      <c r="M117" s="7"/>
      <c r="N117" s="7"/>
      <c r="P117" s="84">
        <v>269999</v>
      </c>
    </row>
    <row r="118" spans="1:17" ht="23.25" customHeight="1">
      <c r="D118" s="63">
        <f>D114-D97</f>
        <v>0</v>
      </c>
      <c r="F118" s="63">
        <f>F114-F97</f>
        <v>0</v>
      </c>
      <c r="H118" s="63">
        <f>H114-H97</f>
        <v>0</v>
      </c>
      <c r="J118" s="63">
        <f>J114-J97</f>
        <v>0</v>
      </c>
      <c r="L118" s="63">
        <f>L114-L97</f>
        <v>0</v>
      </c>
      <c r="N118" s="63">
        <f>N114-N97</f>
        <v>0</v>
      </c>
    </row>
  </sheetData>
  <mergeCells count="40">
    <mergeCell ref="D8:J8"/>
    <mergeCell ref="D42:F42"/>
    <mergeCell ref="D4:F4"/>
    <mergeCell ref="H4:J4"/>
    <mergeCell ref="D5:F5"/>
    <mergeCell ref="H5:J5"/>
    <mergeCell ref="D6:F6"/>
    <mergeCell ref="H6:J6"/>
    <mergeCell ref="D102:F102"/>
    <mergeCell ref="H102:J102"/>
    <mergeCell ref="D103:F103"/>
    <mergeCell ref="H103:J103"/>
    <mergeCell ref="D46:J46"/>
    <mergeCell ref="D62:F62"/>
    <mergeCell ref="H62:J6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E86"/>
  <sheetViews>
    <sheetView showGridLines="0" view="pageBreakPreview" zoomScale="80" zoomScaleNormal="74" zoomScaleSheetLayoutView="80" workbookViewId="0">
      <selection activeCell="A24" sqref="A24:XFD26"/>
    </sheetView>
  </sheetViews>
  <sheetFormatPr defaultColWidth="9.140625" defaultRowHeight="21.6" customHeight="1"/>
  <cols>
    <col min="1" max="1" width="52.85546875" style="361" customWidth="1"/>
    <col min="2" max="2" width="11.42578125" style="361" customWidth="1"/>
    <col min="3" max="3" width="0.85546875" style="361" customWidth="1"/>
    <col min="4" max="4" width="16.42578125" style="361" customWidth="1"/>
    <col min="5" max="5" width="0.85546875" style="361" customWidth="1"/>
    <col min="6" max="6" width="16.42578125" style="361" customWidth="1"/>
    <col min="7" max="7" width="0.85546875" style="361" customWidth="1"/>
    <col min="8" max="8" width="16.7109375" style="361" customWidth="1"/>
    <col min="9" max="9" width="0.85546875" style="361" customWidth="1"/>
    <col min="10" max="10" width="20.5703125" style="361" customWidth="1"/>
    <col min="11" max="11" width="1" style="361" customWidth="1"/>
    <col min="12" max="12" width="16.7109375" style="361" customWidth="1"/>
    <col min="13" max="13" width="0.85546875" style="361" customWidth="1"/>
    <col min="14" max="14" width="15.140625" style="361" customWidth="1"/>
    <col min="15" max="15" width="1" style="361" customWidth="1"/>
    <col min="16" max="16" width="14.7109375" style="361" customWidth="1"/>
    <col min="17" max="17" width="1" style="361" customWidth="1"/>
    <col min="18" max="18" width="14.7109375" style="361" hidden="1" customWidth="1"/>
    <col min="19" max="19" width="1" style="361" hidden="1" customWidth="1"/>
    <col min="20" max="20" width="16.140625" style="361" hidden="1" customWidth="1"/>
    <col min="21" max="21" width="1" style="361" hidden="1" customWidth="1"/>
    <col min="22" max="22" width="20.28515625" style="361" customWidth="1"/>
    <col min="23" max="23" width="1.7109375" style="361" customWidth="1"/>
    <col min="24" max="24" width="14.85546875" style="361" customWidth="1"/>
    <col min="25" max="25" width="1.42578125" style="361" customWidth="1"/>
    <col min="26" max="26" width="15.42578125" style="361" customWidth="1"/>
    <col min="27" max="27" width="1" style="361" customWidth="1"/>
    <col min="28" max="28" width="14.28515625" style="361" customWidth="1"/>
    <col min="29" max="29" width="1" style="361" customWidth="1"/>
    <col min="30" max="30" width="15.28515625" style="361" customWidth="1"/>
    <col min="31" max="31" width="14.140625" style="361" bestFit="1" customWidth="1"/>
    <col min="32" max="32" width="13" style="361" bestFit="1" customWidth="1"/>
    <col min="33" max="33" width="13.7109375" style="361" customWidth="1"/>
    <col min="34" max="34" width="9.42578125" style="361" bestFit="1" customWidth="1"/>
    <col min="35" max="16384" width="9.140625" style="361"/>
  </cols>
  <sheetData>
    <row r="1" spans="1:32" ht="23.65" customHeight="1">
      <c r="A1" s="8" t="s">
        <v>0</v>
      </c>
      <c r="B1" s="325"/>
      <c r="C1" s="153"/>
      <c r="D1" s="325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603"/>
      <c r="AC1" s="603"/>
      <c r="AD1" s="603"/>
    </row>
    <row r="2" spans="1:32" ht="23.65" customHeight="1">
      <c r="A2" s="325" t="s">
        <v>111</v>
      </c>
      <c r="B2" s="325"/>
      <c r="C2" s="325"/>
      <c r="D2" s="325"/>
      <c r="E2" s="325"/>
      <c r="F2" s="325"/>
      <c r="G2" s="325"/>
      <c r="H2" s="325"/>
      <c r="I2" s="325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604"/>
      <c r="AC2" s="604"/>
      <c r="AD2" s="604"/>
    </row>
    <row r="3" spans="1:32" s="362" customFormat="1" ht="21.6" customHeight="1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53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</row>
    <row r="4" spans="1:32" s="32" customFormat="1" ht="21.6" customHeight="1">
      <c r="A4" s="13"/>
      <c r="B4" s="13"/>
      <c r="C4" s="13"/>
      <c r="D4" s="597" t="s">
        <v>112</v>
      </c>
      <c r="E4" s="597"/>
      <c r="F4" s="597"/>
      <c r="G4" s="597"/>
      <c r="H4" s="597"/>
      <c r="I4" s="597"/>
      <c r="J4" s="597"/>
      <c r="K4" s="597"/>
      <c r="L4" s="597"/>
      <c r="M4" s="597"/>
      <c r="N4" s="597"/>
      <c r="O4" s="597"/>
      <c r="P4" s="597"/>
      <c r="Q4" s="597"/>
      <c r="R4" s="597"/>
      <c r="S4" s="597"/>
      <c r="T4" s="597"/>
      <c r="U4" s="597"/>
      <c r="V4" s="597"/>
      <c r="W4" s="597"/>
      <c r="X4" s="597"/>
      <c r="Y4" s="597"/>
      <c r="Z4" s="597"/>
      <c r="AA4" s="597"/>
      <c r="AB4" s="597"/>
      <c r="AC4" s="597"/>
      <c r="AD4" s="597"/>
    </row>
    <row r="5" spans="1:32" s="32" customFormat="1" ht="21.6" customHeight="1">
      <c r="A5" s="13"/>
      <c r="B5" s="13"/>
      <c r="D5" s="13"/>
      <c r="L5" s="605" t="s">
        <v>149</v>
      </c>
      <c r="M5" s="605"/>
      <c r="N5" s="605"/>
      <c r="O5" s="605"/>
      <c r="P5" s="605"/>
      <c r="Q5"/>
      <c r="R5" s="605" t="s">
        <v>73</v>
      </c>
      <c r="S5" s="605"/>
      <c r="T5" s="605"/>
      <c r="U5" s="605"/>
      <c r="V5" s="605"/>
      <c r="W5" s="605"/>
      <c r="X5" s="605"/>
      <c r="Y5" s="605"/>
      <c r="Z5"/>
    </row>
    <row r="6" spans="1:32" s="581" customFormat="1" ht="21.6" customHeight="1">
      <c r="A6" s="580"/>
      <c r="B6" s="580"/>
      <c r="D6" s="580"/>
      <c r="L6" s="585"/>
      <c r="M6" s="585"/>
      <c r="N6" s="585"/>
      <c r="O6" s="585"/>
      <c r="P6" s="585"/>
      <c r="Q6"/>
      <c r="R6" s="585"/>
      <c r="S6" s="585"/>
      <c r="T6" s="585"/>
      <c r="U6" s="585"/>
      <c r="V6" s="585" t="s">
        <v>441</v>
      </c>
      <c r="W6" s="585"/>
      <c r="X6" s="585"/>
      <c r="Y6" s="585"/>
      <c r="Z6"/>
    </row>
    <row r="7" spans="1:32" s="581" customFormat="1" ht="21.6" customHeight="1">
      <c r="A7" s="580"/>
      <c r="B7" s="580"/>
      <c r="D7" s="580"/>
      <c r="L7" s="585"/>
      <c r="M7" s="585"/>
      <c r="N7" s="585"/>
      <c r="O7" s="585"/>
      <c r="P7" s="585"/>
      <c r="Q7"/>
      <c r="R7" s="585"/>
      <c r="S7" s="585"/>
      <c r="T7" s="585"/>
      <c r="U7" s="585"/>
      <c r="V7" s="585" t="s">
        <v>442</v>
      </c>
      <c r="W7" s="585"/>
      <c r="X7" s="585"/>
      <c r="Y7" s="585"/>
      <c r="Z7"/>
    </row>
    <row r="8" spans="1:32" s="32" customFormat="1" ht="21.6" customHeight="1">
      <c r="R8" s="32" t="s">
        <v>113</v>
      </c>
      <c r="T8" s="32" t="s">
        <v>114</v>
      </c>
      <c r="V8" s="32" t="s">
        <v>443</v>
      </c>
      <c r="AB8" s="32" t="s">
        <v>116</v>
      </c>
    </row>
    <row r="9" spans="1:32" s="32" customFormat="1" ht="21.6" customHeight="1">
      <c r="D9" s="32" t="s">
        <v>62</v>
      </c>
      <c r="J9" s="32" t="s">
        <v>117</v>
      </c>
      <c r="R9" s="32" t="s">
        <v>118</v>
      </c>
      <c r="T9" s="32" t="s">
        <v>119</v>
      </c>
      <c r="V9" s="32" t="s">
        <v>444</v>
      </c>
      <c r="X9" s="32" t="s">
        <v>121</v>
      </c>
      <c r="AB9" s="32" t="s">
        <v>122</v>
      </c>
    </row>
    <row r="10" spans="1:32" s="32" customFormat="1" ht="21.6" customHeight="1">
      <c r="D10" s="32" t="s">
        <v>123</v>
      </c>
      <c r="H10" s="32" t="s">
        <v>124</v>
      </c>
      <c r="J10" s="32" t="s">
        <v>125</v>
      </c>
      <c r="L10" s="32" t="s">
        <v>126</v>
      </c>
      <c r="N10" s="32" t="s">
        <v>150</v>
      </c>
      <c r="R10" s="32" t="s">
        <v>128</v>
      </c>
      <c r="T10" s="32" t="s">
        <v>129</v>
      </c>
      <c r="V10" s="549" t="s">
        <v>128</v>
      </c>
      <c r="X10" s="32" t="s">
        <v>131</v>
      </c>
      <c r="Z10" s="501" t="s">
        <v>133</v>
      </c>
      <c r="AB10" s="32" t="s">
        <v>132</v>
      </c>
      <c r="AD10" s="32" t="s">
        <v>133</v>
      </c>
      <c r="AE10" s="327"/>
    </row>
    <row r="11" spans="1:32" s="32" customFormat="1" ht="21.6" customHeight="1">
      <c r="B11" s="12" t="s">
        <v>7</v>
      </c>
      <c r="D11" s="32" t="s">
        <v>134</v>
      </c>
      <c r="F11" s="32" t="s">
        <v>67</v>
      </c>
      <c r="H11" s="32" t="s">
        <v>135</v>
      </c>
      <c r="J11" s="32" t="s">
        <v>136</v>
      </c>
      <c r="L11" s="32" t="s">
        <v>137</v>
      </c>
      <c r="N11" s="32" t="s">
        <v>67</v>
      </c>
      <c r="P11" s="32" t="s">
        <v>127</v>
      </c>
      <c r="R11" s="32" t="s">
        <v>138</v>
      </c>
      <c r="T11" s="32" t="s">
        <v>139</v>
      </c>
      <c r="V11" s="32" t="s">
        <v>138</v>
      </c>
      <c r="X11" s="32" t="s">
        <v>141</v>
      </c>
      <c r="Z11" s="501" t="s">
        <v>433</v>
      </c>
      <c r="AB11" s="32" t="s">
        <v>142</v>
      </c>
      <c r="AD11" s="32" t="s">
        <v>143</v>
      </c>
    </row>
    <row r="12" spans="1:32" s="32" customFormat="1" ht="21.6" customHeight="1">
      <c r="D12" s="598" t="s">
        <v>9</v>
      </c>
      <c r="E12" s="598"/>
      <c r="F12" s="598"/>
      <c r="G12" s="598"/>
      <c r="H12" s="598"/>
      <c r="I12" s="598"/>
      <c r="J12" s="598"/>
      <c r="K12" s="598"/>
      <c r="L12" s="598"/>
      <c r="M12" s="598"/>
      <c r="N12" s="598"/>
      <c r="O12" s="598"/>
      <c r="P12" s="598"/>
      <c r="Q12" s="598"/>
      <c r="R12" s="598"/>
      <c r="S12" s="598"/>
      <c r="T12" s="598"/>
      <c r="U12" s="598"/>
      <c r="V12" s="598"/>
      <c r="W12" s="598"/>
      <c r="X12" s="598"/>
      <c r="Y12" s="598"/>
      <c r="Z12" s="598"/>
      <c r="AA12" s="598"/>
      <c r="AB12" s="598"/>
      <c r="AC12" s="598"/>
      <c r="AD12" s="598"/>
    </row>
    <row r="13" spans="1:32" s="32" customFormat="1" ht="21.6" customHeight="1">
      <c r="A13" s="45" t="s">
        <v>412</v>
      </c>
      <c r="B13" s="133"/>
      <c r="C13"/>
      <c r="D13" s="133"/>
      <c r="E13"/>
      <c r="F13"/>
      <c r="G13"/>
      <c r="H13" s="133"/>
      <c r="I13"/>
      <c r="J13" s="133"/>
      <c r="K13"/>
      <c r="L13" s="133"/>
      <c r="M13" s="133"/>
      <c r="N13" s="133"/>
      <c r="O13"/>
      <c r="P13" s="43"/>
      <c r="Q13"/>
      <c r="R13" s="133"/>
      <c r="S13"/>
      <c r="T13" s="154"/>
      <c r="U13"/>
      <c r="V13" s="43"/>
      <c r="W13"/>
      <c r="X13" s="43"/>
      <c r="Y13"/>
      <c r="Z13" s="43"/>
      <c r="AA13"/>
      <c r="AB13" s="43"/>
      <c r="AC13"/>
      <c r="AD13" s="43"/>
    </row>
    <row r="14" spans="1:32" s="32" customFormat="1" ht="21.6" customHeight="1">
      <c r="A14" s="45" t="s">
        <v>151</v>
      </c>
      <c r="B14" s="97"/>
      <c r="C14" s="97"/>
      <c r="D14" s="97">
        <v>618068</v>
      </c>
      <c r="E14" s="97"/>
      <c r="F14" s="384">
        <v>-32032</v>
      </c>
      <c r="G14" s="97"/>
      <c r="H14" s="97">
        <v>724228</v>
      </c>
      <c r="I14" s="97"/>
      <c r="J14" s="97">
        <v>3064</v>
      </c>
      <c r="K14" s="97"/>
      <c r="L14" s="97">
        <v>5400</v>
      </c>
      <c r="M14" s="97"/>
      <c r="N14" s="384">
        <v>32032</v>
      </c>
      <c r="O14" s="97"/>
      <c r="P14" s="97">
        <v>52325</v>
      </c>
      <c r="Q14" s="97"/>
      <c r="R14" s="129">
        <v>0</v>
      </c>
      <c r="S14" s="129">
        <v>0</v>
      </c>
      <c r="T14" s="129">
        <v>0</v>
      </c>
      <c r="U14" s="129">
        <v>0</v>
      </c>
      <c r="V14" s="97">
        <v>8103</v>
      </c>
      <c r="W14" s="129"/>
      <c r="X14" s="97">
        <v>8103</v>
      </c>
      <c r="Y14" s="97"/>
      <c r="Z14" s="97">
        <v>1411188</v>
      </c>
      <c r="AA14" s="97"/>
      <c r="AB14" s="97">
        <v>64750</v>
      </c>
      <c r="AC14" s="97"/>
      <c r="AD14" s="97">
        <v>1475938</v>
      </c>
      <c r="AE14" s="72"/>
      <c r="AF14" s="128"/>
    </row>
    <row r="15" spans="1:32" s="32" customFormat="1" ht="21.75">
      <c r="A15" s="45"/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129"/>
      <c r="S15" s="129"/>
      <c r="T15" s="129"/>
      <c r="U15" s="129"/>
      <c r="V15" s="97"/>
      <c r="W15" s="129"/>
      <c r="X15" s="97"/>
      <c r="Y15" s="97"/>
      <c r="Z15" s="97"/>
      <c r="AA15" s="97"/>
      <c r="AB15" s="97"/>
      <c r="AC15" s="97"/>
      <c r="AD15" s="97"/>
      <c r="AE15" s="72"/>
      <c r="AF15" s="128"/>
    </row>
    <row r="16" spans="1:32" s="32" customFormat="1" ht="21.6" customHeight="1">
      <c r="A16" s="45" t="s">
        <v>145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129"/>
      <c r="S16" s="129"/>
      <c r="T16" s="129"/>
      <c r="U16" s="129"/>
      <c r="V16" s="97"/>
      <c r="W16" s="129"/>
      <c r="X16" s="97"/>
      <c r="Y16" s="97"/>
      <c r="Z16" s="97"/>
      <c r="AA16" s="97"/>
      <c r="AB16" s="97"/>
      <c r="AC16" s="97"/>
      <c r="AD16" s="97"/>
      <c r="AE16" s="72"/>
      <c r="AF16" s="128"/>
    </row>
    <row r="17" spans="1:239" s="32" customFormat="1" ht="21.6" customHeight="1">
      <c r="A17" s="156" t="s">
        <v>434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129"/>
      <c r="S17" s="129"/>
      <c r="T17" s="129"/>
      <c r="U17" s="129"/>
      <c r="V17" s="97"/>
      <c r="W17" s="129"/>
      <c r="X17" s="97"/>
      <c r="Y17" s="97"/>
      <c r="Z17" s="97"/>
      <c r="AA17" s="97"/>
      <c r="AB17" s="97"/>
      <c r="AC17" s="97"/>
      <c r="AD17" s="97"/>
      <c r="AE17" s="72"/>
      <c r="AF17" s="128"/>
    </row>
    <row r="18" spans="1:239" s="32" customFormat="1" ht="21.6" customHeight="1">
      <c r="A18" s="65" t="s">
        <v>155</v>
      </c>
      <c r="B18" s="194">
        <v>14</v>
      </c>
      <c r="C18" s="97"/>
      <c r="D18" s="376">
        <v>0</v>
      </c>
      <c r="E18" s="128"/>
      <c r="F18" s="376">
        <v>0</v>
      </c>
      <c r="G18" s="128"/>
      <c r="H18" s="376">
        <v>0</v>
      </c>
      <c r="I18" s="128"/>
      <c r="J18" s="376">
        <v>0</v>
      </c>
      <c r="K18" s="128"/>
      <c r="L18" s="376">
        <v>0</v>
      </c>
      <c r="M18" s="129"/>
      <c r="N18" s="376">
        <v>0</v>
      </c>
      <c r="O18" s="129"/>
      <c r="P18" s="180">
        <v>-29997</v>
      </c>
      <c r="Q18" s="72"/>
      <c r="R18" s="129"/>
      <c r="S18" s="129"/>
      <c r="T18" s="129"/>
      <c r="U18" s="129"/>
      <c r="V18" s="376">
        <v>0</v>
      </c>
      <c r="W18" s="129"/>
      <c r="X18" s="203">
        <v>0</v>
      </c>
      <c r="Y18" s="133"/>
      <c r="Z18" s="180">
        <v>-29997</v>
      </c>
      <c r="AA18" s="133"/>
      <c r="AB18" s="380">
        <v>0</v>
      </c>
      <c r="AC18" s="135"/>
      <c r="AD18" s="377">
        <v>-29997</v>
      </c>
      <c r="AE18" s="72"/>
      <c r="AF18" s="128"/>
    </row>
    <row r="19" spans="1:239" s="32" customFormat="1" ht="21.6" customHeight="1">
      <c r="A19" s="45" t="s">
        <v>435</v>
      </c>
      <c r="B19" s="194"/>
      <c r="C19" s="97"/>
      <c r="D19" s="378">
        <v>0</v>
      </c>
      <c r="E19" s="130"/>
      <c r="F19" s="203">
        <v>0</v>
      </c>
      <c r="G19" s="130"/>
      <c r="H19" s="378">
        <v>0</v>
      </c>
      <c r="I19" s="130"/>
      <c r="J19" s="378">
        <v>0</v>
      </c>
      <c r="K19" s="130"/>
      <c r="L19" s="378">
        <v>0</v>
      </c>
      <c r="M19" s="143"/>
      <c r="N19" s="203">
        <v>0</v>
      </c>
      <c r="O19" s="143"/>
      <c r="P19" s="203">
        <v>-29997</v>
      </c>
      <c r="Q19" s="96"/>
      <c r="R19" s="143"/>
      <c r="S19" s="143"/>
      <c r="T19" s="143"/>
      <c r="U19" s="143"/>
      <c r="V19" s="203">
        <v>0</v>
      </c>
      <c r="W19" s="143"/>
      <c r="X19" s="203">
        <v>0</v>
      </c>
      <c r="Y19" s="134"/>
      <c r="Z19" s="157">
        <v>-29997</v>
      </c>
      <c r="AA19" s="134"/>
      <c r="AB19" s="203">
        <v>0</v>
      </c>
      <c r="AC19" s="136"/>
      <c r="AD19" s="379">
        <v>-29997</v>
      </c>
      <c r="AE19" s="72"/>
      <c r="AF19" s="128"/>
    </row>
    <row r="20" spans="1:239" s="32" customFormat="1" ht="12" customHeight="1">
      <c r="A20" s="45"/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129"/>
      <c r="S20" s="129"/>
      <c r="T20" s="129"/>
      <c r="U20" s="129"/>
      <c r="V20" s="97"/>
      <c r="W20" s="129"/>
      <c r="X20" s="97"/>
      <c r="Y20" s="97"/>
      <c r="Z20" s="97"/>
      <c r="AA20" s="97"/>
      <c r="AB20" s="97"/>
      <c r="AC20" s="97"/>
      <c r="AD20" s="97"/>
      <c r="AE20" s="72"/>
      <c r="AF20" s="128"/>
    </row>
    <row r="21" spans="1:239" s="32" customFormat="1" ht="21.6" customHeight="1">
      <c r="A21" s="156" t="s">
        <v>158</v>
      </c>
      <c r="B21" s="194"/>
      <c r="C21" s="97"/>
      <c r="D21" s="129"/>
      <c r="E21" s="128"/>
      <c r="F21" s="129"/>
      <c r="G21" s="128"/>
      <c r="H21" s="129"/>
      <c r="I21" s="128"/>
      <c r="J21" s="129"/>
      <c r="K21" s="128"/>
      <c r="L21" s="129"/>
      <c r="M21" s="129"/>
      <c r="N21" s="129"/>
      <c r="O21" s="129"/>
      <c r="P21" s="132"/>
      <c r="Q21" s="72"/>
      <c r="R21" s="129"/>
      <c r="S21" s="129"/>
      <c r="T21" s="129"/>
      <c r="U21" s="129"/>
      <c r="V21" s="132"/>
      <c r="W21" s="129"/>
      <c r="X21" s="132"/>
      <c r="Y21" s="133"/>
      <c r="Z21" s="132"/>
      <c r="AA21" s="133"/>
      <c r="AB21" s="129"/>
      <c r="AC21" s="135"/>
      <c r="AD21" s="131"/>
      <c r="AE21" s="72"/>
      <c r="AF21" s="128"/>
    </row>
    <row r="22" spans="1:239" s="32" customFormat="1" ht="21.6" customHeight="1">
      <c r="A22" s="65" t="s">
        <v>159</v>
      </c>
      <c r="B22" s="194"/>
      <c r="C22" s="97"/>
      <c r="D22" s="129"/>
      <c r="E22" s="128"/>
      <c r="F22" s="129"/>
      <c r="G22" s="128"/>
      <c r="H22" s="129"/>
      <c r="I22" s="128"/>
      <c r="J22" s="129"/>
      <c r="K22" s="128"/>
      <c r="L22" s="129"/>
      <c r="M22" s="129"/>
      <c r="N22" s="129"/>
      <c r="O22" s="129"/>
      <c r="P22" s="129"/>
      <c r="Q22" s="72"/>
      <c r="R22" s="129"/>
      <c r="S22" s="129"/>
      <c r="T22" s="129"/>
      <c r="U22" s="129"/>
      <c r="V22" s="129"/>
      <c r="W22" s="129"/>
      <c r="X22" s="129"/>
      <c r="Y22" s="133"/>
      <c r="Z22" s="129"/>
      <c r="AA22" s="133"/>
      <c r="AB22" s="142"/>
      <c r="AC22" s="135"/>
      <c r="AD22" s="131"/>
      <c r="AE22" s="72"/>
      <c r="AF22" s="128"/>
    </row>
    <row r="23" spans="1:239" s="32" customFormat="1" ht="21.6" customHeight="1">
      <c r="A23" s="65" t="s">
        <v>160</v>
      </c>
      <c r="B23" s="194">
        <v>2</v>
      </c>
      <c r="C23" s="97"/>
      <c r="D23" s="376">
        <v>0</v>
      </c>
      <c r="E23" s="128"/>
      <c r="F23" s="376">
        <v>0</v>
      </c>
      <c r="G23" s="128"/>
      <c r="H23" s="376">
        <v>0</v>
      </c>
      <c r="I23" s="128"/>
      <c r="J23" s="376">
        <v>0</v>
      </c>
      <c r="K23" s="128"/>
      <c r="L23" s="376">
        <v>0</v>
      </c>
      <c r="M23" s="129"/>
      <c r="N23" s="376">
        <v>0</v>
      </c>
      <c r="O23" s="129"/>
      <c r="P23" s="376">
        <v>0</v>
      </c>
      <c r="Q23" s="72"/>
      <c r="R23" s="129"/>
      <c r="S23" s="129"/>
      <c r="T23" s="129"/>
      <c r="U23" s="129"/>
      <c r="V23" s="376">
        <v>0</v>
      </c>
      <c r="W23" s="129"/>
      <c r="X23" s="203">
        <v>0</v>
      </c>
      <c r="Y23" s="133"/>
      <c r="Z23" s="376">
        <v>0</v>
      </c>
      <c r="AA23" s="133"/>
      <c r="AB23" s="380">
        <v>17272</v>
      </c>
      <c r="AC23" s="135"/>
      <c r="AD23" s="377">
        <v>17272</v>
      </c>
      <c r="AE23" s="72"/>
      <c r="AF23" s="128"/>
    </row>
    <row r="24" spans="1:239" s="550" customFormat="1" ht="21.6" customHeight="1">
      <c r="A24" s="411" t="s">
        <v>436</v>
      </c>
      <c r="B24" s="548"/>
      <c r="C24" s="552"/>
      <c r="D24" s="572">
        <v>0</v>
      </c>
      <c r="E24" s="130"/>
      <c r="F24" s="572">
        <v>0</v>
      </c>
      <c r="G24" s="130"/>
      <c r="H24" s="572">
        <v>0</v>
      </c>
      <c r="I24" s="130"/>
      <c r="J24" s="572">
        <v>0</v>
      </c>
      <c r="K24" s="130"/>
      <c r="L24" s="572">
        <v>0</v>
      </c>
      <c r="M24" s="143"/>
      <c r="N24" s="572">
        <v>0</v>
      </c>
      <c r="O24" s="143"/>
      <c r="P24" s="572">
        <v>0</v>
      </c>
      <c r="Q24" s="573"/>
      <c r="R24" s="143"/>
      <c r="S24" s="143"/>
      <c r="T24" s="143"/>
      <c r="U24" s="143"/>
      <c r="V24" s="572">
        <v>0</v>
      </c>
      <c r="W24" s="143"/>
      <c r="X24" s="572">
        <v>0</v>
      </c>
      <c r="Y24" s="574"/>
      <c r="Z24" s="572">
        <v>0</v>
      </c>
      <c r="AA24" s="574"/>
      <c r="AB24" s="575">
        <v>17272</v>
      </c>
      <c r="AC24" s="136"/>
      <c r="AD24" s="576">
        <v>17272</v>
      </c>
      <c r="AE24" s="553"/>
      <c r="AF24" s="128"/>
      <c r="AG24" s="555"/>
    </row>
    <row r="25" spans="1:239" s="550" customFormat="1" ht="12.4" customHeight="1">
      <c r="A25" s="411"/>
      <c r="B25" s="548"/>
      <c r="C25" s="552"/>
      <c r="D25" s="129"/>
      <c r="E25" s="128"/>
      <c r="F25" s="129"/>
      <c r="G25" s="128"/>
      <c r="H25" s="129"/>
      <c r="I25" s="128"/>
      <c r="J25" s="129"/>
      <c r="K25" s="128"/>
      <c r="L25" s="129"/>
      <c r="M25" s="129"/>
      <c r="N25" s="129"/>
      <c r="O25" s="129"/>
      <c r="P25" s="129"/>
      <c r="Q25" s="556"/>
      <c r="R25" s="129"/>
      <c r="S25" s="129"/>
      <c r="T25" s="129"/>
      <c r="U25" s="129"/>
      <c r="V25" s="129"/>
      <c r="W25" s="129"/>
      <c r="X25" s="129"/>
      <c r="Y25" s="557"/>
      <c r="Z25" s="129"/>
      <c r="AA25" s="557"/>
      <c r="AB25" s="142"/>
      <c r="AC25" s="135"/>
      <c r="AD25" s="131"/>
      <c r="AE25" s="553"/>
      <c r="AF25" s="128"/>
      <c r="AG25" s="555"/>
    </row>
    <row r="26" spans="1:239" s="32" customFormat="1" ht="21.6" customHeight="1">
      <c r="A26" s="45" t="s">
        <v>437</v>
      </c>
      <c r="B26" s="97"/>
      <c r="C26" s="97"/>
      <c r="D26" s="378">
        <v>0</v>
      </c>
      <c r="E26" s="130"/>
      <c r="F26" s="203">
        <v>0</v>
      </c>
      <c r="G26" s="130"/>
      <c r="H26" s="378">
        <v>0</v>
      </c>
      <c r="I26" s="130"/>
      <c r="J26" s="378">
        <v>0</v>
      </c>
      <c r="K26" s="130"/>
      <c r="L26" s="378">
        <v>0</v>
      </c>
      <c r="M26" s="143"/>
      <c r="N26" s="203">
        <v>0</v>
      </c>
      <c r="O26" s="143"/>
      <c r="P26" s="203">
        <v>-29997</v>
      </c>
      <c r="Q26" s="96"/>
      <c r="R26" s="143"/>
      <c r="S26" s="143"/>
      <c r="T26" s="143"/>
      <c r="U26" s="143"/>
      <c r="V26" s="203">
        <v>0</v>
      </c>
      <c r="W26" s="143"/>
      <c r="X26" s="203">
        <v>0</v>
      </c>
      <c r="Y26" s="134"/>
      <c r="Z26" s="157">
        <v>-29997</v>
      </c>
      <c r="AA26" s="134"/>
      <c r="AB26" s="203">
        <v>17272</v>
      </c>
      <c r="AC26" s="136"/>
      <c r="AD26" s="379">
        <v>-12725</v>
      </c>
      <c r="AE26" s="72"/>
      <c r="AF26" s="128"/>
      <c r="AH26" s="249"/>
    </row>
    <row r="27" spans="1:239" s="32" customFormat="1" ht="12" customHeight="1">
      <c r="A27" s="45"/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129"/>
      <c r="S27" s="129"/>
      <c r="T27" s="129"/>
      <c r="U27" s="129"/>
      <c r="V27" s="97"/>
      <c r="W27" s="129"/>
      <c r="X27" s="97"/>
      <c r="Y27" s="97"/>
      <c r="Z27" s="97"/>
      <c r="AA27" s="97"/>
      <c r="AB27" s="97"/>
      <c r="AC27" s="97"/>
      <c r="AD27" s="97"/>
      <c r="AE27" s="72"/>
      <c r="AF27" s="128"/>
    </row>
    <row r="28" spans="1:239" customFormat="1" ht="21.6" customHeight="1">
      <c r="A28" s="94" t="s">
        <v>146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4"/>
      <c r="AF28" s="134"/>
      <c r="AG28" s="158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94"/>
      <c r="CI28" s="94"/>
      <c r="CJ28" s="94"/>
      <c r="CK28" s="94"/>
      <c r="CL28" s="94"/>
      <c r="CM28" s="94"/>
      <c r="CN28" s="94"/>
      <c r="CO28" s="94"/>
      <c r="CP28" s="94"/>
      <c r="CQ28" s="94"/>
      <c r="CR28" s="94"/>
      <c r="CS28" s="94"/>
      <c r="CT28" s="94"/>
      <c r="CU28" s="94"/>
      <c r="CV28" s="94"/>
      <c r="CW28" s="94"/>
      <c r="CX28" s="94"/>
      <c r="CY28" s="94"/>
      <c r="CZ28" s="94"/>
      <c r="DA28" s="94"/>
      <c r="DB28" s="94"/>
      <c r="DC28" s="94"/>
      <c r="DD28" s="94"/>
      <c r="DE28" s="94"/>
      <c r="DF28" s="94"/>
      <c r="DG28" s="94"/>
      <c r="DH28" s="94"/>
      <c r="DI28" s="94"/>
      <c r="DJ28" s="94"/>
      <c r="DK28" s="94"/>
      <c r="DL28" s="94"/>
      <c r="DM28" s="94"/>
      <c r="DN28" s="94"/>
      <c r="DO28" s="94"/>
      <c r="DP28" s="94"/>
      <c r="DQ28" s="94"/>
      <c r="DR28" s="94"/>
      <c r="DS28" s="94"/>
      <c r="DT28" s="94"/>
      <c r="DU28" s="94"/>
      <c r="DV28" s="94"/>
      <c r="DW28" s="94"/>
      <c r="DX28" s="94"/>
      <c r="DY28" s="94"/>
      <c r="DZ28" s="94"/>
      <c r="EA28" s="94"/>
      <c r="EB28" s="94"/>
      <c r="EC28" s="94"/>
      <c r="ED28" s="94"/>
      <c r="EE28" s="94"/>
      <c r="EF28" s="94"/>
      <c r="EG28" s="94"/>
      <c r="EH28" s="94"/>
      <c r="EI28" s="94"/>
      <c r="EJ28" s="94"/>
      <c r="EK28" s="94"/>
      <c r="EL28" s="94"/>
      <c r="EM28" s="94"/>
      <c r="EN28" s="94"/>
      <c r="EO28" s="94"/>
      <c r="EP28" s="94"/>
      <c r="EQ28" s="94"/>
      <c r="ER28" s="94"/>
      <c r="ES28" s="94"/>
      <c r="ET28" s="94"/>
      <c r="EU28" s="94"/>
      <c r="EV28" s="94"/>
      <c r="EW28" s="94"/>
      <c r="EX28" s="94"/>
      <c r="EY28" s="94"/>
      <c r="EZ28" s="94"/>
      <c r="FA28" s="94"/>
      <c r="FB28" s="94"/>
      <c r="FC28" s="94"/>
      <c r="FD28" s="94"/>
      <c r="FE28" s="94"/>
      <c r="FF28" s="94"/>
      <c r="FG28" s="94"/>
      <c r="FH28" s="94"/>
      <c r="FI28" s="94"/>
      <c r="FJ28" s="94"/>
      <c r="FK28" s="94"/>
      <c r="FL28" s="94"/>
      <c r="FM28" s="94"/>
      <c r="FN28" s="94"/>
      <c r="FO28" s="94"/>
      <c r="FP28" s="94"/>
      <c r="FQ28" s="94"/>
      <c r="FR28" s="94"/>
      <c r="FS28" s="94"/>
      <c r="FT28" s="94"/>
      <c r="FU28" s="94"/>
      <c r="FV28" s="94"/>
      <c r="FW28" s="94"/>
      <c r="FX28" s="94"/>
      <c r="FY28" s="94"/>
      <c r="FZ28" s="94"/>
      <c r="GA28" s="94"/>
      <c r="GB28" s="94"/>
      <c r="GC28" s="94"/>
      <c r="GD28" s="94"/>
      <c r="GE28" s="94"/>
      <c r="GF28" s="94"/>
      <c r="GG28" s="94"/>
      <c r="GH28" s="94"/>
      <c r="GI28" s="94"/>
      <c r="GJ28" s="94"/>
      <c r="GK28" s="94"/>
      <c r="GL28" s="94"/>
      <c r="GM28" s="94"/>
      <c r="GN28" s="94"/>
      <c r="GO28" s="94"/>
      <c r="GP28" s="94"/>
      <c r="GQ28" s="94"/>
      <c r="GR28" s="94"/>
      <c r="GS28" s="94"/>
      <c r="GT28" s="94"/>
      <c r="GU28" s="94"/>
      <c r="GV28" s="94"/>
      <c r="GW28" s="94"/>
      <c r="GX28" s="94"/>
      <c r="GY28" s="94"/>
      <c r="GZ28" s="94"/>
      <c r="HA28" s="94"/>
      <c r="HB28" s="94"/>
      <c r="HC28" s="94"/>
      <c r="HD28" s="94"/>
      <c r="HE28" s="94"/>
      <c r="HF28" s="94"/>
      <c r="HG28" s="94"/>
      <c r="HH28" s="94"/>
      <c r="HI28" s="94"/>
      <c r="HJ28" s="94"/>
      <c r="HK28" s="94"/>
      <c r="HL28" s="94"/>
      <c r="HM28" s="94"/>
      <c r="HN28" s="94"/>
      <c r="HO28" s="94"/>
      <c r="HP28" s="94"/>
      <c r="HQ28" s="94"/>
      <c r="HR28" s="94"/>
      <c r="HS28" s="94"/>
      <c r="HT28" s="94"/>
      <c r="HU28" s="94"/>
      <c r="HV28" s="94"/>
      <c r="HW28" s="94"/>
      <c r="HX28" s="94"/>
      <c r="HY28" s="94"/>
      <c r="HZ28" s="94"/>
      <c r="IA28" s="94"/>
      <c r="IB28" s="94"/>
      <c r="IC28" s="94"/>
      <c r="ID28" s="94"/>
      <c r="IE28" s="94"/>
    </row>
    <row r="29" spans="1:239" customFormat="1" ht="21.6" customHeight="1">
      <c r="A29" s="433" t="s">
        <v>410</v>
      </c>
      <c r="B29" s="129"/>
      <c r="C29" s="128"/>
      <c r="D29" s="129">
        <v>0</v>
      </c>
      <c r="E29" s="128"/>
      <c r="F29" s="129">
        <v>0</v>
      </c>
      <c r="G29" s="128"/>
      <c r="H29" s="129">
        <v>0</v>
      </c>
      <c r="I29" s="128"/>
      <c r="J29" s="129">
        <v>0</v>
      </c>
      <c r="K29" s="128"/>
      <c r="L29" s="129">
        <v>0</v>
      </c>
      <c r="M29" s="129"/>
      <c r="N29" s="129">
        <v>0</v>
      </c>
      <c r="O29" s="129"/>
      <c r="P29" s="191">
        <v>49715</v>
      </c>
      <c r="Q29" s="249"/>
      <c r="R29" s="142">
        <v>0</v>
      </c>
      <c r="S29" s="142">
        <v>0</v>
      </c>
      <c r="T29" s="142">
        <v>0</v>
      </c>
      <c r="U29" s="142">
        <v>0</v>
      </c>
      <c r="V29" s="191">
        <v>0</v>
      </c>
      <c r="W29" s="142"/>
      <c r="X29" s="191">
        <v>0</v>
      </c>
      <c r="Y29" s="145"/>
      <c r="Z29" s="142">
        <v>49715</v>
      </c>
      <c r="AA29" s="145"/>
      <c r="AB29" s="142">
        <v>-1463</v>
      </c>
      <c r="AC29" s="142"/>
      <c r="AD29" s="101">
        <v>48252</v>
      </c>
      <c r="AE29" s="43"/>
      <c r="AH29" s="133"/>
    </row>
    <row r="30" spans="1:239" s="94" customFormat="1" ht="21.6" customHeight="1">
      <c r="A30" t="s">
        <v>386</v>
      </c>
      <c r="B30" s="128"/>
      <c r="C30" s="128"/>
      <c r="D30" s="128">
        <v>0</v>
      </c>
      <c r="E30" s="128"/>
      <c r="F30" s="128">
        <v>0</v>
      </c>
      <c r="G30" s="128"/>
      <c r="H30" s="128">
        <v>0</v>
      </c>
      <c r="I30" s="128"/>
      <c r="J30" s="128">
        <v>0</v>
      </c>
      <c r="K30" s="128"/>
      <c r="L30" s="128">
        <v>0</v>
      </c>
      <c r="M30" s="128"/>
      <c r="N30" s="128">
        <v>0</v>
      </c>
      <c r="O30" s="128">
        <v>0</v>
      </c>
      <c r="P30" s="144">
        <v>0</v>
      </c>
      <c r="Q30" s="72">
        <v>0</v>
      </c>
      <c r="R30" s="128">
        <v>0</v>
      </c>
      <c r="S30" s="72">
        <v>0</v>
      </c>
      <c r="T30" s="99">
        <v>0</v>
      </c>
      <c r="U30" s="72"/>
      <c r="V30" s="144">
        <v>-6758</v>
      </c>
      <c r="W30" s="569"/>
      <c r="X30" s="144">
        <v>-6758</v>
      </c>
      <c r="Y30" s="72"/>
      <c r="Z30" s="380">
        <v>-6758</v>
      </c>
      <c r="AA30" s="133"/>
      <c r="AB30" s="128">
        <v>0</v>
      </c>
      <c r="AC30" s="135"/>
      <c r="AD30" s="191">
        <v>-6758</v>
      </c>
      <c r="AE30" s="43"/>
      <c r="AF30" s="145"/>
      <c r="AG30" s="145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</row>
    <row r="31" spans="1:239" customFormat="1" ht="21.6" customHeight="1">
      <c r="A31" s="94" t="s">
        <v>148</v>
      </c>
      <c r="B31" s="92"/>
      <c r="C31" s="130"/>
      <c r="D31" s="148">
        <v>0</v>
      </c>
      <c r="E31" s="130"/>
      <c r="F31" s="148">
        <v>0</v>
      </c>
      <c r="G31" s="130"/>
      <c r="H31" s="148">
        <v>0</v>
      </c>
      <c r="I31" s="130"/>
      <c r="J31" s="148">
        <v>0</v>
      </c>
      <c r="K31" s="130"/>
      <c r="L31" s="148">
        <v>0</v>
      </c>
      <c r="M31" s="92"/>
      <c r="N31" s="148">
        <v>0</v>
      </c>
      <c r="O31" s="69">
        <v>0</v>
      </c>
      <c r="P31" s="148">
        <v>49715</v>
      </c>
      <c r="Q31" s="96"/>
      <c r="R31" s="148">
        <v>0</v>
      </c>
      <c r="S31" s="95"/>
      <c r="T31" s="148">
        <v>0</v>
      </c>
      <c r="U31" s="95"/>
      <c r="V31" s="148">
        <v>-6758</v>
      </c>
      <c r="W31" s="95"/>
      <c r="X31" s="148">
        <v>-6758</v>
      </c>
      <c r="Y31" s="95"/>
      <c r="Z31" s="148">
        <v>42957</v>
      </c>
      <c r="AA31" s="134"/>
      <c r="AB31" s="148">
        <v>-1463</v>
      </c>
      <c r="AC31" s="136"/>
      <c r="AD31" s="148">
        <v>41494</v>
      </c>
      <c r="AE31" s="4"/>
      <c r="AF31" s="507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94"/>
      <c r="CK31" s="94"/>
      <c r="CL31" s="94"/>
      <c r="CM31" s="94"/>
      <c r="CN31" s="94"/>
      <c r="CO31" s="94"/>
      <c r="CP31" s="94"/>
      <c r="CQ31" s="94"/>
      <c r="CR31" s="94"/>
      <c r="CS31" s="94"/>
      <c r="CT31" s="94"/>
      <c r="CU31" s="94"/>
      <c r="CV31" s="94"/>
      <c r="CW31" s="94"/>
      <c r="CX31" s="94"/>
      <c r="CY31" s="94"/>
      <c r="CZ31" s="94"/>
      <c r="DA31" s="94"/>
      <c r="DB31" s="94"/>
      <c r="DC31" s="94"/>
      <c r="DD31" s="94"/>
      <c r="DE31" s="94"/>
      <c r="DF31" s="94"/>
      <c r="DG31" s="94"/>
      <c r="DH31" s="94"/>
      <c r="DI31" s="94"/>
      <c r="DJ31" s="94"/>
      <c r="DK31" s="94"/>
      <c r="DL31" s="94"/>
      <c r="DM31" s="94"/>
      <c r="DN31" s="94"/>
      <c r="DO31" s="94"/>
      <c r="DP31" s="94"/>
      <c r="DQ31" s="94"/>
      <c r="DR31" s="94"/>
      <c r="DS31" s="94"/>
      <c r="DT31" s="94"/>
      <c r="DU31" s="94"/>
      <c r="DV31" s="94"/>
      <c r="DW31" s="94"/>
      <c r="DX31" s="94"/>
      <c r="DY31" s="94"/>
      <c r="DZ31" s="94"/>
      <c r="EA31" s="94"/>
      <c r="EB31" s="94"/>
      <c r="EC31" s="94"/>
      <c r="ED31" s="94"/>
      <c r="EE31" s="94"/>
      <c r="EF31" s="94"/>
      <c r="EG31" s="94"/>
      <c r="EH31" s="94"/>
      <c r="EI31" s="94"/>
      <c r="EJ31" s="94"/>
      <c r="EK31" s="94"/>
      <c r="EL31" s="94"/>
      <c r="EM31" s="94"/>
      <c r="EN31" s="94"/>
      <c r="EO31" s="94"/>
      <c r="EP31" s="94"/>
      <c r="EQ31" s="94"/>
      <c r="ER31" s="94"/>
      <c r="ES31" s="94"/>
      <c r="ET31" s="94"/>
      <c r="EU31" s="94"/>
      <c r="EV31" s="94"/>
      <c r="EW31" s="94"/>
      <c r="EX31" s="94"/>
      <c r="EY31" s="94"/>
      <c r="EZ31" s="94"/>
      <c r="FA31" s="94"/>
      <c r="FB31" s="94"/>
      <c r="FC31" s="94"/>
      <c r="FD31" s="94"/>
      <c r="FE31" s="94"/>
      <c r="FF31" s="94"/>
      <c r="FG31" s="94"/>
      <c r="FH31" s="94"/>
      <c r="FI31" s="94"/>
      <c r="FJ31" s="94"/>
      <c r="FK31" s="94"/>
      <c r="FL31" s="94"/>
      <c r="FM31" s="94"/>
      <c r="FN31" s="94"/>
      <c r="FO31" s="94"/>
      <c r="FP31" s="94"/>
      <c r="FQ31" s="94"/>
      <c r="FR31" s="94"/>
      <c r="FS31" s="94"/>
      <c r="FT31" s="94"/>
      <c r="FU31" s="94"/>
      <c r="FV31" s="94"/>
      <c r="FW31" s="94"/>
      <c r="FX31" s="94"/>
      <c r="FY31" s="94"/>
      <c r="FZ31" s="94"/>
      <c r="GA31" s="94"/>
      <c r="GB31" s="94"/>
      <c r="GC31" s="94"/>
      <c r="GD31" s="94"/>
      <c r="GE31" s="94"/>
      <c r="GF31" s="94"/>
      <c r="GG31" s="94"/>
      <c r="GH31" s="94"/>
      <c r="GI31" s="94"/>
      <c r="GJ31" s="94"/>
      <c r="GK31" s="94"/>
      <c r="GL31" s="94"/>
      <c r="GM31" s="94"/>
      <c r="GN31" s="94"/>
      <c r="GO31" s="94"/>
      <c r="GP31" s="94"/>
      <c r="GQ31" s="94"/>
      <c r="GR31" s="94"/>
      <c r="GS31" s="94"/>
      <c r="GT31" s="94"/>
      <c r="GU31" s="94"/>
      <c r="GV31" s="94"/>
      <c r="GW31" s="94"/>
      <c r="GX31" s="94"/>
      <c r="GY31" s="94"/>
      <c r="GZ31" s="94"/>
      <c r="HA31" s="94"/>
      <c r="HB31" s="94"/>
      <c r="HC31" s="94"/>
      <c r="HD31" s="94"/>
      <c r="HE31" s="94"/>
      <c r="HF31" s="94"/>
      <c r="HG31" s="94"/>
      <c r="HH31" s="94"/>
      <c r="HI31" s="94"/>
      <c r="HJ31" s="94"/>
      <c r="HK31" s="94"/>
      <c r="HL31" s="94"/>
      <c r="HM31" s="94"/>
      <c r="HN31" s="94"/>
      <c r="HO31" s="94"/>
      <c r="HP31" s="94"/>
      <c r="HQ31" s="94"/>
      <c r="HR31" s="94"/>
      <c r="HS31" s="94"/>
      <c r="HT31" s="94"/>
      <c r="HU31" s="94"/>
      <c r="HV31" s="94"/>
      <c r="HW31" s="94"/>
      <c r="HX31" s="94"/>
      <c r="HY31" s="94"/>
      <c r="HZ31" s="94"/>
      <c r="IA31" s="94"/>
      <c r="IB31" s="94"/>
      <c r="IC31" s="94"/>
      <c r="ID31" s="94"/>
      <c r="IE31" s="94"/>
    </row>
    <row r="32" spans="1:239" s="32" customFormat="1" ht="12" customHeight="1">
      <c r="A32" s="45"/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129"/>
      <c r="S32" s="129"/>
      <c r="T32" s="129"/>
      <c r="U32" s="129"/>
      <c r="V32" s="97"/>
      <c r="W32" s="129"/>
      <c r="X32" s="97"/>
      <c r="Y32" s="97"/>
      <c r="Z32" s="97"/>
      <c r="AA32" s="97"/>
      <c r="AB32" s="97"/>
      <c r="AC32" s="97"/>
      <c r="AD32" s="97"/>
      <c r="AE32" s="72"/>
      <c r="AF32" s="128"/>
    </row>
    <row r="33" spans="1:239" s="74" customFormat="1" ht="21.6" customHeight="1">
      <c r="A33" s="589" t="s">
        <v>228</v>
      </c>
      <c r="B33" s="128"/>
      <c r="C33" s="128"/>
      <c r="D33" s="100">
        <v>0</v>
      </c>
      <c r="E33" s="128"/>
      <c r="F33" s="100">
        <v>0</v>
      </c>
      <c r="G33" s="128"/>
      <c r="H33" s="100">
        <v>0</v>
      </c>
      <c r="I33" s="128"/>
      <c r="J33" s="100">
        <v>0</v>
      </c>
      <c r="K33" s="128"/>
      <c r="L33" s="159">
        <v>0</v>
      </c>
      <c r="M33" s="144"/>
      <c r="N33" s="159">
        <v>0</v>
      </c>
      <c r="O33" s="133"/>
      <c r="P33" s="382">
        <v>856</v>
      </c>
      <c r="Q33" s="72"/>
      <c r="R33" s="100"/>
      <c r="S33" s="72"/>
      <c r="T33" s="100"/>
      <c r="U33" s="72"/>
      <c r="V33" s="382">
        <v>-856</v>
      </c>
      <c r="W33" s="569"/>
      <c r="X33" s="586">
        <v>-856</v>
      </c>
      <c r="Y33" s="145"/>
      <c r="Z33" s="380">
        <v>0</v>
      </c>
      <c r="AA33" s="133"/>
      <c r="AB33" s="100">
        <v>0</v>
      </c>
      <c r="AC33" s="133"/>
      <c r="AD33" s="100">
        <v>0</v>
      </c>
      <c r="AE33"/>
      <c r="AF33" s="145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</row>
    <row r="34" spans="1:239" s="32" customFormat="1" ht="12" customHeight="1">
      <c r="A34" s="45"/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129"/>
      <c r="S34" s="129"/>
      <c r="T34" s="129"/>
      <c r="U34" s="129"/>
      <c r="V34" s="97"/>
      <c r="W34" s="129"/>
      <c r="X34" s="97"/>
      <c r="Y34" s="97"/>
      <c r="Z34" s="97"/>
      <c r="AA34" s="97"/>
      <c r="AB34" s="97"/>
      <c r="AC34" s="97"/>
      <c r="AD34" s="97"/>
      <c r="AE34" s="72"/>
      <c r="AF34" s="128"/>
    </row>
    <row r="35" spans="1:239" customFormat="1" ht="21.6" customHeight="1" thickBot="1">
      <c r="A35" s="98" t="s">
        <v>413</v>
      </c>
      <c r="B35" s="97"/>
      <c r="C35" s="97"/>
      <c r="D35" s="137">
        <v>618068</v>
      </c>
      <c r="E35" s="97"/>
      <c r="F35" s="137">
        <v>-32032</v>
      </c>
      <c r="G35" s="97"/>
      <c r="H35" s="137">
        <v>724228</v>
      </c>
      <c r="I35" s="97"/>
      <c r="J35" s="137">
        <v>3064</v>
      </c>
      <c r="K35" s="97"/>
      <c r="L35" s="137">
        <v>5400</v>
      </c>
      <c r="M35" s="97"/>
      <c r="N35" s="137">
        <v>32032</v>
      </c>
      <c r="O35" s="97"/>
      <c r="P35" s="421">
        <v>72899</v>
      </c>
      <c r="Q35" s="97"/>
      <c r="R35" s="137">
        <v>0</v>
      </c>
      <c r="S35" s="95"/>
      <c r="T35" s="137">
        <v>0</v>
      </c>
      <c r="U35" s="95"/>
      <c r="V35" s="137">
        <v>489</v>
      </c>
      <c r="W35" s="95"/>
      <c r="X35" s="137">
        <v>489</v>
      </c>
      <c r="Y35" s="97"/>
      <c r="Z35" s="137">
        <v>1424148</v>
      </c>
      <c r="AA35" s="97"/>
      <c r="AB35" s="137">
        <v>80559</v>
      </c>
      <c r="AC35" s="97"/>
      <c r="AD35" s="421">
        <v>1504707</v>
      </c>
      <c r="AE35" s="139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4"/>
      <c r="CA35" s="74"/>
      <c r="CB35" s="74"/>
      <c r="CC35" s="74"/>
      <c r="CD35" s="74"/>
      <c r="CE35" s="74"/>
      <c r="CF35" s="74"/>
      <c r="CG35" s="74"/>
      <c r="CH35" s="74"/>
      <c r="CI35" s="74"/>
      <c r="CJ35" s="74"/>
      <c r="CK35" s="74"/>
      <c r="CL35" s="74"/>
      <c r="CM35" s="74"/>
      <c r="CN35" s="74"/>
      <c r="CO35" s="74"/>
      <c r="CP35" s="74"/>
      <c r="CQ35" s="74"/>
      <c r="CR35" s="74"/>
      <c r="CS35" s="74"/>
      <c r="CT35" s="74"/>
      <c r="CU35" s="74"/>
      <c r="CV35" s="74"/>
      <c r="CW35" s="74"/>
      <c r="CX35" s="74"/>
      <c r="CY35" s="74"/>
      <c r="CZ35" s="74"/>
      <c r="DA35" s="74"/>
      <c r="DB35" s="74"/>
      <c r="DC35" s="74"/>
      <c r="DD35" s="74"/>
      <c r="DE35" s="74"/>
      <c r="DF35" s="74"/>
      <c r="DG35" s="74"/>
      <c r="DH35" s="74"/>
      <c r="DI35" s="74"/>
      <c r="DJ35" s="74"/>
      <c r="DK35" s="74"/>
      <c r="DL35" s="74"/>
      <c r="DM35" s="74"/>
      <c r="DN35" s="74"/>
      <c r="DO35" s="74"/>
      <c r="DP35" s="74"/>
      <c r="DQ35" s="74"/>
      <c r="DR35" s="74"/>
      <c r="DS35" s="74"/>
      <c r="DT35" s="74"/>
      <c r="DU35" s="74"/>
      <c r="DV35" s="74"/>
      <c r="DW35" s="74"/>
      <c r="DX35" s="74"/>
      <c r="DY35" s="74"/>
      <c r="DZ35" s="74"/>
      <c r="EA35" s="74"/>
      <c r="EB35" s="74"/>
      <c r="EC35" s="74"/>
      <c r="ED35" s="74"/>
      <c r="EE35" s="74"/>
      <c r="EF35" s="74"/>
      <c r="EG35" s="74"/>
      <c r="EH35" s="74"/>
      <c r="EI35" s="74"/>
      <c r="EJ35" s="74"/>
      <c r="EK35" s="74"/>
      <c r="EL35" s="74"/>
      <c r="EM35" s="74"/>
      <c r="EN35" s="74"/>
      <c r="EO35" s="74"/>
      <c r="EP35" s="74"/>
      <c r="EQ35" s="74"/>
      <c r="ER35" s="74"/>
      <c r="ES35" s="74"/>
      <c r="ET35" s="74"/>
      <c r="EU35" s="74"/>
      <c r="EV35" s="74"/>
      <c r="EW35" s="74"/>
      <c r="EX35" s="74"/>
      <c r="EY35" s="74"/>
      <c r="EZ35" s="74"/>
      <c r="FA35" s="74"/>
      <c r="FB35" s="74"/>
      <c r="FC35" s="74"/>
      <c r="FD35" s="74"/>
      <c r="FE35" s="74"/>
      <c r="FF35" s="74"/>
      <c r="FG35" s="74"/>
      <c r="FH35" s="74"/>
      <c r="FI35" s="74"/>
      <c r="FJ35" s="74"/>
      <c r="FK35" s="74"/>
      <c r="FL35" s="74"/>
      <c r="FM35" s="74"/>
      <c r="FN35" s="74"/>
      <c r="FO35" s="74"/>
      <c r="FP35" s="74"/>
      <c r="FQ35" s="74"/>
      <c r="FR35" s="74"/>
      <c r="FS35" s="74"/>
      <c r="FT35" s="74"/>
      <c r="FU35" s="74"/>
      <c r="FV35" s="74"/>
      <c r="FW35" s="74"/>
      <c r="FX35" s="74"/>
      <c r="FY35" s="74"/>
      <c r="FZ35" s="74"/>
      <c r="GA35" s="74"/>
      <c r="GB35" s="74"/>
      <c r="GC35" s="74"/>
      <c r="GD35" s="74"/>
      <c r="GE35" s="74"/>
      <c r="GF35" s="74"/>
      <c r="GG35" s="74"/>
      <c r="GH35" s="74"/>
      <c r="GI35" s="74"/>
      <c r="GJ35" s="74"/>
      <c r="GK35" s="74"/>
      <c r="GL35" s="74"/>
      <c r="GM35" s="74"/>
      <c r="GN35" s="74"/>
      <c r="GO35" s="74"/>
      <c r="GP35" s="74"/>
      <c r="GQ35" s="74"/>
      <c r="GR35" s="74"/>
      <c r="GS35" s="74"/>
      <c r="GT35" s="74"/>
      <c r="GU35" s="74"/>
      <c r="GV35" s="74"/>
      <c r="GW35" s="74"/>
      <c r="GX35" s="74"/>
      <c r="GY35" s="74"/>
      <c r="GZ35" s="74"/>
      <c r="HA35" s="74"/>
      <c r="HB35" s="74"/>
      <c r="HC35" s="74"/>
      <c r="HD35" s="74"/>
      <c r="HE35" s="74"/>
      <c r="HF35" s="74"/>
      <c r="HG35" s="74"/>
      <c r="HH35" s="74"/>
      <c r="HI35" s="74"/>
      <c r="HJ35" s="74"/>
      <c r="HK35" s="74"/>
      <c r="HL35" s="74"/>
      <c r="HM35" s="74"/>
      <c r="HN35" s="74"/>
      <c r="HO35" s="74"/>
      <c r="HP35" s="74"/>
      <c r="HQ35" s="74"/>
      <c r="HR35" s="74"/>
      <c r="HS35" s="74"/>
      <c r="HT35" s="74"/>
      <c r="HU35" s="74"/>
      <c r="HV35" s="74"/>
      <c r="HW35" s="74"/>
      <c r="HX35" s="74"/>
      <c r="HY35" s="74"/>
      <c r="HZ35" s="74"/>
      <c r="IA35" s="74"/>
      <c r="IB35" s="74"/>
      <c r="IC35" s="74"/>
      <c r="ID35" s="74"/>
      <c r="IE35" s="74"/>
    </row>
    <row r="36" spans="1:239" ht="21.6" customHeight="1" thickTop="1">
      <c r="P36" s="364"/>
      <c r="V36" s="364"/>
      <c r="X36" s="364"/>
      <c r="Z36" s="364"/>
      <c r="AB36" s="364"/>
      <c r="AD36" s="364"/>
      <c r="AG36" s="363"/>
    </row>
    <row r="37" spans="1:239" ht="21.6" customHeight="1">
      <c r="D37" s="363"/>
      <c r="F37" s="363"/>
      <c r="H37" s="363"/>
      <c r="J37" s="363"/>
      <c r="L37" s="363"/>
      <c r="N37" s="363"/>
      <c r="P37" s="527"/>
      <c r="V37" s="364"/>
      <c r="X37" s="364"/>
      <c r="Z37" s="527"/>
      <c r="AB37" s="527"/>
      <c r="AD37" s="527"/>
      <c r="AG37" s="363"/>
    </row>
    <row r="38" spans="1:239" ht="21.6" customHeight="1">
      <c r="B38" s="363"/>
      <c r="D38" s="363"/>
      <c r="H38" s="363"/>
      <c r="J38" s="363"/>
      <c r="L38" s="363"/>
      <c r="M38" s="363"/>
      <c r="N38" s="363"/>
      <c r="P38" s="364"/>
      <c r="R38" s="363"/>
      <c r="V38" s="364"/>
      <c r="X38" s="364"/>
      <c r="Z38" s="364"/>
      <c r="AB38" s="364"/>
      <c r="AD38" s="364"/>
      <c r="AE38" s="368"/>
      <c r="AG38" s="363"/>
    </row>
    <row r="39" spans="1:239" ht="21.6" customHeight="1">
      <c r="D39" s="363"/>
      <c r="F39" s="363"/>
      <c r="H39" s="363"/>
      <c r="J39" s="363"/>
      <c r="L39" s="363"/>
      <c r="N39" s="363"/>
      <c r="P39" s="363"/>
      <c r="Z39" s="363"/>
      <c r="AB39" s="363"/>
      <c r="AD39" s="363"/>
      <c r="AE39" s="369"/>
      <c r="AG39" s="363"/>
      <c r="AH39" s="367"/>
    </row>
    <row r="40" spans="1:239" ht="21.6" customHeight="1">
      <c r="D40" s="368"/>
      <c r="E40" s="368"/>
      <c r="F40" s="368"/>
      <c r="G40" s="368"/>
      <c r="H40" s="368"/>
      <c r="I40" s="368"/>
      <c r="J40" s="368"/>
      <c r="K40" s="368"/>
      <c r="L40" s="368"/>
      <c r="M40" s="368"/>
      <c r="N40" s="368"/>
      <c r="O40" s="365"/>
      <c r="P40" s="368"/>
      <c r="Q40" s="365"/>
      <c r="R40" s="368"/>
      <c r="S40" s="368"/>
      <c r="T40" s="368"/>
      <c r="U40" s="365"/>
      <c r="V40" s="368"/>
      <c r="W40" s="365"/>
      <c r="X40" s="368"/>
      <c r="Y40" s="365"/>
      <c r="Z40" s="368"/>
      <c r="AA40" s="365"/>
      <c r="AB40" s="368"/>
      <c r="AC40" s="365"/>
      <c r="AD40" s="368"/>
      <c r="AE40" s="370"/>
      <c r="AG40" s="367"/>
    </row>
    <row r="41" spans="1:239" ht="21.6" customHeight="1">
      <c r="P41" s="371"/>
    </row>
    <row r="42" spans="1:239" ht="21.6" customHeight="1">
      <c r="P42" s="366"/>
    </row>
    <row r="43" spans="1:239" ht="21.6" customHeight="1">
      <c r="N43" s="368"/>
      <c r="P43" s="366"/>
      <c r="V43" s="527"/>
    </row>
    <row r="44" spans="1:239" ht="21.6" customHeight="1">
      <c r="N44" s="368"/>
      <c r="P44" s="371"/>
    </row>
    <row r="45" spans="1:239" ht="21.6" customHeight="1">
      <c r="N45" s="368"/>
      <c r="P45" s="365"/>
    </row>
    <row r="46" spans="1:239" ht="21.6" customHeight="1">
      <c r="N46" s="368"/>
      <c r="P46" s="365"/>
    </row>
    <row r="47" spans="1:239" ht="21.6" customHeight="1">
      <c r="N47" s="368"/>
    </row>
    <row r="58" spans="17:17" ht="21.6" customHeight="1">
      <c r="Q58" s="361">
        <f>D58-J58</f>
        <v>0</v>
      </c>
    </row>
    <row r="86" spans="4:4" ht="21.6" customHeight="1">
      <c r="D86" s="361">
        <v>750000</v>
      </c>
    </row>
  </sheetData>
  <mergeCells count="6">
    <mergeCell ref="D12:AD12"/>
    <mergeCell ref="AB1:AD1"/>
    <mergeCell ref="AB2:AD2"/>
    <mergeCell ref="D4:AD4"/>
    <mergeCell ref="L5:P5"/>
    <mergeCell ref="R5:Y5"/>
  </mergeCells>
  <pageMargins left="0.7" right="0.5" top="0.48" bottom="0.5" header="0.5" footer="0.5"/>
  <pageSetup paperSize="9" scale="55" firstPageNumber="11" fitToWidth="0" orientation="landscape" useFirstPageNumber="1" r:id="rId1"/>
  <headerFooter>
    <oddFooter>&amp;L&amp;20หมายเหตุประกอบงบการเงินเป็นส่วนหนึ่งของงบการเงินระหว่างกาลนี้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X112"/>
  <sheetViews>
    <sheetView showGridLines="0" view="pageBreakPreview" zoomScale="85" zoomScaleNormal="82" zoomScaleSheetLayoutView="85" workbookViewId="0">
      <selection activeCell="AA25" sqref="AA25"/>
    </sheetView>
  </sheetViews>
  <sheetFormatPr defaultColWidth="9.140625" defaultRowHeight="23.25" customHeight="1"/>
  <cols>
    <col min="1" max="1" width="49.7109375" customWidth="1"/>
    <col min="2" max="2" width="14.42578125" customWidth="1"/>
    <col min="3" max="3" width="0.85546875" customWidth="1"/>
    <col min="4" max="4" width="14.42578125" customWidth="1"/>
    <col min="5" max="5" width="1" customWidth="1"/>
    <col min="6" max="6" width="14.42578125" customWidth="1"/>
    <col min="7" max="7" width="0.85546875" customWidth="1"/>
    <col min="8" max="8" width="14.42578125" customWidth="1"/>
    <col min="9" max="9" width="0.85546875" customWidth="1"/>
    <col min="10" max="10" width="18.140625" bestFit="1" customWidth="1"/>
    <col min="11" max="11" width="0.85546875" customWidth="1"/>
    <col min="12" max="12" width="13.7109375" customWidth="1"/>
    <col min="13" max="13" width="1.140625" customWidth="1"/>
    <col min="14" max="14" width="13.7109375" customWidth="1"/>
    <col min="15" max="15" width="0.85546875" customWidth="1"/>
    <col min="16" max="16" width="13.7109375" customWidth="1"/>
    <col min="17" max="17" width="0.85546875" customWidth="1"/>
    <col min="18" max="18" width="15.7109375" hidden="1" customWidth="1"/>
    <col min="19" max="19" width="0.85546875" hidden="1" customWidth="1"/>
    <col min="20" max="20" width="16.7109375" hidden="1" customWidth="1"/>
    <col min="21" max="21" width="0.85546875" hidden="1" customWidth="1"/>
    <col min="22" max="22" width="17.7109375" hidden="1" customWidth="1"/>
    <col min="23" max="23" width="0.85546875" hidden="1" customWidth="1"/>
    <col min="24" max="24" width="15.7109375" customWidth="1"/>
    <col min="25" max="25" width="14.140625" bestFit="1" customWidth="1"/>
    <col min="28" max="28" width="13" customWidth="1"/>
  </cols>
  <sheetData>
    <row r="1" spans="1:258" s="153" customFormat="1" ht="23.25" customHeight="1">
      <c r="A1" s="8" t="s">
        <v>0</v>
      </c>
      <c r="B1" s="325"/>
      <c r="D1" s="325"/>
      <c r="E1" s="325"/>
      <c r="F1" s="325"/>
      <c r="X1" s="502"/>
    </row>
    <row r="2" spans="1:258" s="153" customFormat="1" ht="23.25" customHeight="1">
      <c r="A2" s="325" t="s">
        <v>111</v>
      </c>
      <c r="B2" s="325"/>
      <c r="C2" s="325"/>
      <c r="D2" s="325"/>
      <c r="E2" s="325"/>
      <c r="F2" s="325"/>
      <c r="G2" s="325"/>
      <c r="H2" s="325"/>
      <c r="I2" s="325"/>
      <c r="X2" s="503"/>
    </row>
    <row r="3" spans="1:258" s="14" customFormat="1" ht="22.5" customHeight="1">
      <c r="A3" s="499"/>
      <c r="B3" s="499"/>
      <c r="C3" s="499"/>
      <c r="D3" s="499"/>
      <c r="E3" s="499"/>
      <c r="F3" s="499"/>
      <c r="G3" s="499"/>
      <c r="H3" s="499"/>
      <c r="I3" s="499"/>
      <c r="J3" s="501"/>
      <c r="K3" s="499"/>
      <c r="L3" s="94"/>
      <c r="M3" s="94"/>
      <c r="N3" s="94"/>
      <c r="O3" s="94"/>
      <c r="P3" s="153"/>
      <c r="Q3" s="94"/>
      <c r="R3" s="506"/>
      <c r="S3" s="506"/>
      <c r="T3" s="506"/>
      <c r="U3" s="506"/>
      <c r="V3" s="506"/>
      <c r="W3" s="499"/>
      <c r="X3" s="499"/>
      <c r="Y3" s="501"/>
      <c r="Z3" s="501"/>
      <c r="AA3" s="501"/>
      <c r="AB3" s="501"/>
      <c r="AC3" s="501"/>
      <c r="AD3" s="501"/>
      <c r="AE3" s="501"/>
      <c r="AF3" s="501"/>
      <c r="AG3" s="501"/>
      <c r="AH3" s="501"/>
      <c r="AI3" s="501"/>
      <c r="AJ3" s="501"/>
      <c r="AK3" s="501"/>
      <c r="AL3" s="501"/>
      <c r="AM3" s="501"/>
      <c r="AN3" s="501"/>
      <c r="AO3" s="501"/>
      <c r="AP3" s="501"/>
      <c r="AQ3" s="501"/>
      <c r="AR3" s="501"/>
      <c r="AS3" s="501"/>
      <c r="AT3" s="501"/>
      <c r="AU3" s="501"/>
      <c r="AV3" s="501"/>
      <c r="AW3" s="501"/>
      <c r="AX3" s="501"/>
      <c r="AY3" s="501"/>
      <c r="AZ3" s="501"/>
      <c r="BA3" s="501"/>
      <c r="BB3" s="501"/>
      <c r="BC3" s="501"/>
      <c r="BD3" s="501"/>
      <c r="BE3" s="501"/>
      <c r="BF3" s="501"/>
      <c r="BG3" s="501"/>
      <c r="BH3" s="501"/>
      <c r="BI3" s="501"/>
      <c r="BJ3" s="501"/>
      <c r="BK3" s="501"/>
      <c r="BL3" s="501"/>
      <c r="BM3" s="501"/>
      <c r="BN3" s="501"/>
      <c r="BO3" s="501"/>
      <c r="BP3" s="501"/>
      <c r="BQ3" s="501"/>
      <c r="BR3" s="501"/>
      <c r="BS3" s="501"/>
      <c r="BT3" s="501"/>
      <c r="BU3" s="501"/>
      <c r="BV3" s="501"/>
      <c r="BW3" s="501"/>
      <c r="BX3" s="501"/>
      <c r="BY3" s="501"/>
      <c r="BZ3" s="501"/>
      <c r="CA3" s="501"/>
      <c r="CB3" s="501"/>
      <c r="CC3" s="501"/>
      <c r="CD3" s="501"/>
      <c r="CE3" s="501"/>
      <c r="CF3" s="501"/>
      <c r="CG3" s="501"/>
      <c r="CH3" s="501"/>
      <c r="CI3" s="501"/>
      <c r="CJ3" s="501"/>
      <c r="CK3" s="501"/>
      <c r="CL3" s="501"/>
      <c r="CM3" s="501"/>
      <c r="CN3" s="501"/>
      <c r="CO3" s="501"/>
      <c r="CP3" s="501"/>
      <c r="CQ3" s="501"/>
      <c r="CR3" s="501"/>
      <c r="CS3" s="501"/>
      <c r="CT3" s="501"/>
      <c r="CU3" s="501"/>
      <c r="CV3" s="501"/>
      <c r="CW3" s="501"/>
      <c r="CX3" s="501"/>
      <c r="CY3" s="501"/>
      <c r="CZ3" s="501"/>
      <c r="DA3" s="501"/>
      <c r="DB3" s="501"/>
      <c r="DC3" s="501"/>
      <c r="DD3" s="501"/>
      <c r="DE3" s="501"/>
      <c r="DF3" s="501"/>
      <c r="DG3" s="501"/>
      <c r="DH3" s="501"/>
      <c r="DI3" s="501"/>
      <c r="DJ3" s="501"/>
      <c r="DK3" s="501"/>
      <c r="DL3" s="501"/>
      <c r="DM3" s="501"/>
      <c r="DN3" s="501"/>
      <c r="DO3" s="501"/>
      <c r="DP3" s="501"/>
      <c r="DQ3" s="501"/>
      <c r="DR3" s="501"/>
      <c r="DS3" s="501"/>
      <c r="DT3" s="501"/>
      <c r="DU3" s="501"/>
      <c r="DV3" s="501"/>
      <c r="DW3" s="501"/>
      <c r="DX3" s="501"/>
      <c r="DY3" s="501"/>
      <c r="DZ3" s="501"/>
      <c r="EA3" s="501"/>
      <c r="EB3" s="501"/>
      <c r="EC3" s="501"/>
      <c r="ED3" s="501"/>
      <c r="EE3" s="501"/>
      <c r="EF3" s="501"/>
      <c r="EG3" s="501"/>
      <c r="EH3" s="501"/>
      <c r="EI3" s="501"/>
      <c r="EJ3" s="501"/>
      <c r="EK3" s="501"/>
      <c r="EL3" s="501"/>
      <c r="EM3" s="501"/>
      <c r="EN3" s="501"/>
      <c r="EO3" s="501"/>
      <c r="EP3" s="501"/>
      <c r="EQ3" s="501"/>
      <c r="ER3" s="501"/>
      <c r="ES3" s="501"/>
      <c r="ET3" s="501"/>
      <c r="EU3" s="501"/>
      <c r="EV3" s="501"/>
      <c r="EW3" s="501"/>
      <c r="EX3" s="501"/>
      <c r="EY3" s="501"/>
      <c r="EZ3" s="501"/>
      <c r="FA3" s="501"/>
      <c r="FB3" s="501"/>
      <c r="FC3" s="501"/>
      <c r="FD3" s="501"/>
      <c r="FE3" s="501"/>
      <c r="FF3" s="501"/>
      <c r="FG3" s="501"/>
      <c r="FH3" s="501"/>
      <c r="FI3" s="501"/>
      <c r="FJ3" s="501"/>
      <c r="FK3" s="501"/>
      <c r="FL3" s="501"/>
      <c r="FM3" s="501"/>
      <c r="FN3" s="501"/>
      <c r="FO3" s="501"/>
      <c r="FP3" s="501"/>
      <c r="FQ3" s="501"/>
      <c r="FR3" s="501"/>
      <c r="FS3" s="501"/>
      <c r="FT3" s="501"/>
      <c r="FU3" s="501"/>
      <c r="FV3" s="501"/>
      <c r="FW3" s="501"/>
      <c r="FX3" s="501"/>
      <c r="FY3" s="501"/>
      <c r="FZ3" s="501"/>
      <c r="GA3" s="501"/>
      <c r="GB3" s="501"/>
      <c r="GC3" s="501"/>
      <c r="GD3" s="501"/>
      <c r="GE3" s="501"/>
      <c r="GF3" s="501"/>
      <c r="GG3" s="501"/>
      <c r="GH3" s="501"/>
      <c r="GI3" s="501"/>
      <c r="GJ3" s="501"/>
      <c r="GK3" s="501"/>
      <c r="GL3" s="501"/>
      <c r="GM3" s="501"/>
      <c r="GN3" s="501"/>
      <c r="GO3" s="501"/>
      <c r="GP3" s="501"/>
      <c r="GQ3" s="501"/>
      <c r="GR3" s="501"/>
      <c r="GS3" s="501"/>
      <c r="GT3" s="501"/>
      <c r="GU3" s="501"/>
      <c r="GV3" s="501"/>
      <c r="GW3" s="501"/>
      <c r="GX3" s="501"/>
      <c r="GY3" s="501"/>
      <c r="GZ3" s="501"/>
      <c r="HA3" s="501"/>
      <c r="HB3" s="501"/>
      <c r="HC3" s="501"/>
      <c r="HD3" s="501"/>
      <c r="HE3" s="501"/>
      <c r="HF3" s="501"/>
      <c r="HG3" s="501"/>
      <c r="HH3" s="501"/>
      <c r="HI3" s="501"/>
      <c r="HJ3" s="501"/>
      <c r="HK3" s="501"/>
      <c r="HL3" s="501"/>
      <c r="HM3" s="501"/>
      <c r="HN3" s="501"/>
      <c r="HO3" s="501"/>
      <c r="HP3" s="501"/>
      <c r="HQ3" s="501"/>
      <c r="HR3" s="501"/>
      <c r="HS3" s="501"/>
      <c r="HT3" s="501"/>
      <c r="HU3" s="501"/>
      <c r="HV3" s="501"/>
      <c r="HW3" s="501"/>
      <c r="HX3" s="501"/>
      <c r="HY3" s="501"/>
      <c r="HZ3" s="501"/>
      <c r="IA3" s="501"/>
      <c r="IB3" s="501"/>
      <c r="IC3" s="501"/>
      <c r="ID3" s="501"/>
      <c r="IE3" s="501"/>
      <c r="IF3" s="501"/>
      <c r="IG3" s="501"/>
      <c r="IH3" s="501"/>
      <c r="II3" s="501"/>
      <c r="IJ3" s="501"/>
      <c r="IK3" s="501"/>
      <c r="IL3" s="501"/>
      <c r="IM3" s="501"/>
      <c r="IN3" s="501"/>
      <c r="IO3" s="501"/>
      <c r="IP3" s="501"/>
      <c r="IQ3" s="501"/>
      <c r="IR3" s="501"/>
      <c r="IS3" s="501"/>
      <c r="IT3" s="501"/>
      <c r="IU3" s="501"/>
      <c r="IV3" s="501"/>
      <c r="IW3" s="501"/>
      <c r="IX3" s="501"/>
    </row>
    <row r="4" spans="1:258" s="14" customFormat="1" ht="23.25" customHeight="1">
      <c r="A4" s="499"/>
      <c r="B4" s="499"/>
      <c r="C4" s="499"/>
      <c r="D4" s="597" t="s">
        <v>3</v>
      </c>
      <c r="E4" s="597"/>
      <c r="F4" s="597"/>
      <c r="G4" s="597"/>
      <c r="H4" s="597"/>
      <c r="I4" s="597"/>
      <c r="J4" s="597"/>
      <c r="K4" s="597"/>
      <c r="L4" s="597"/>
      <c r="M4" s="597"/>
      <c r="N4" s="597"/>
      <c r="O4" s="597"/>
      <c r="P4" s="597"/>
      <c r="Q4" s="597"/>
      <c r="R4" s="597"/>
      <c r="S4" s="597"/>
      <c r="T4" s="597"/>
      <c r="U4" s="597"/>
      <c r="V4" s="597"/>
      <c r="W4" s="597"/>
      <c r="X4" s="597"/>
      <c r="Y4" s="501"/>
      <c r="Z4" s="501"/>
      <c r="AA4" s="501"/>
      <c r="AB4" s="501"/>
      <c r="AC4" s="501"/>
      <c r="AD4" s="501"/>
      <c r="AE4" s="501"/>
      <c r="AF4" s="501"/>
      <c r="AG4" s="501"/>
      <c r="AH4" s="501"/>
      <c r="AI4" s="501"/>
      <c r="AJ4" s="501"/>
      <c r="AK4" s="501"/>
      <c r="AL4" s="501"/>
      <c r="AM4" s="501"/>
      <c r="AN4" s="501"/>
      <c r="AO4" s="501"/>
      <c r="AP4" s="501"/>
      <c r="AQ4" s="501"/>
      <c r="AR4" s="501"/>
      <c r="AS4" s="501"/>
      <c r="AT4" s="501"/>
      <c r="AU4" s="501"/>
      <c r="AV4" s="501"/>
      <c r="AW4" s="501"/>
      <c r="AX4" s="501"/>
      <c r="AY4" s="501"/>
      <c r="AZ4" s="501"/>
      <c r="BA4" s="501"/>
      <c r="BB4" s="501"/>
      <c r="BC4" s="501"/>
      <c r="BD4" s="501"/>
      <c r="BE4" s="501"/>
      <c r="BF4" s="501"/>
      <c r="BG4" s="501"/>
      <c r="BH4" s="501"/>
      <c r="BI4" s="501"/>
      <c r="BJ4" s="501"/>
      <c r="BK4" s="501"/>
      <c r="BL4" s="501"/>
      <c r="BM4" s="501"/>
      <c r="BN4" s="501"/>
      <c r="BO4" s="501"/>
      <c r="BP4" s="501"/>
      <c r="BQ4" s="501"/>
      <c r="BR4" s="501"/>
      <c r="BS4" s="501"/>
      <c r="BT4" s="501"/>
      <c r="BU4" s="501"/>
      <c r="BV4" s="501"/>
      <c r="BW4" s="501"/>
      <c r="BX4" s="501"/>
      <c r="BY4" s="501"/>
      <c r="BZ4" s="501"/>
      <c r="CA4" s="501"/>
      <c r="CB4" s="501"/>
      <c r="CC4" s="501"/>
      <c r="CD4" s="501"/>
      <c r="CE4" s="501"/>
      <c r="CF4" s="501"/>
      <c r="CG4" s="501"/>
      <c r="CH4" s="501"/>
      <c r="CI4" s="501"/>
      <c r="CJ4" s="501"/>
      <c r="CK4" s="501"/>
      <c r="CL4" s="501"/>
      <c r="CM4" s="501"/>
      <c r="CN4" s="501"/>
      <c r="CO4" s="501"/>
      <c r="CP4" s="501"/>
      <c r="CQ4" s="501"/>
      <c r="CR4" s="501"/>
      <c r="CS4" s="501"/>
      <c r="CT4" s="501"/>
      <c r="CU4" s="501"/>
      <c r="CV4" s="501"/>
      <c r="CW4" s="501"/>
      <c r="CX4" s="501"/>
      <c r="CY4" s="501"/>
      <c r="CZ4" s="501"/>
      <c r="DA4" s="501"/>
      <c r="DB4" s="501"/>
      <c r="DC4" s="501"/>
      <c r="DD4" s="501"/>
      <c r="DE4" s="501"/>
      <c r="DF4" s="501"/>
      <c r="DG4" s="501"/>
      <c r="DH4" s="501"/>
      <c r="DI4" s="501"/>
      <c r="DJ4" s="501"/>
      <c r="DK4" s="501"/>
      <c r="DL4" s="501"/>
      <c r="DM4" s="501"/>
      <c r="DN4" s="501"/>
      <c r="DO4" s="501"/>
      <c r="DP4" s="501"/>
      <c r="DQ4" s="501"/>
      <c r="DR4" s="501"/>
      <c r="DS4" s="501"/>
      <c r="DT4" s="501"/>
      <c r="DU4" s="501"/>
      <c r="DV4" s="501"/>
      <c r="DW4" s="501"/>
      <c r="DX4" s="501"/>
      <c r="DY4" s="501"/>
      <c r="DZ4" s="501"/>
      <c r="EA4" s="501"/>
      <c r="EB4" s="501"/>
      <c r="EC4" s="501"/>
      <c r="ED4" s="501"/>
      <c r="EE4" s="501"/>
      <c r="EF4" s="501"/>
      <c r="EG4" s="501"/>
      <c r="EH4" s="501"/>
      <c r="EI4" s="501"/>
      <c r="EJ4" s="501"/>
      <c r="EK4" s="501"/>
      <c r="EL4" s="501"/>
      <c r="EM4" s="501"/>
      <c r="EN4" s="501"/>
      <c r="EO4" s="501"/>
      <c r="EP4" s="501"/>
      <c r="EQ4" s="501"/>
      <c r="ER4" s="501"/>
      <c r="ES4" s="501"/>
      <c r="ET4" s="501"/>
      <c r="EU4" s="501"/>
      <c r="EV4" s="501"/>
      <c r="EW4" s="501"/>
      <c r="EX4" s="501"/>
      <c r="EY4" s="501"/>
      <c r="EZ4" s="501"/>
      <c r="FA4" s="501"/>
      <c r="FB4" s="501"/>
      <c r="FC4" s="501"/>
      <c r="FD4" s="501"/>
      <c r="FE4" s="501"/>
      <c r="FF4" s="501"/>
      <c r="FG4" s="501"/>
      <c r="FH4" s="501"/>
      <c r="FI4" s="501"/>
      <c r="FJ4" s="501"/>
      <c r="FK4" s="501"/>
      <c r="FL4" s="501"/>
      <c r="FM4" s="501"/>
      <c r="FN4" s="501"/>
      <c r="FO4" s="501"/>
      <c r="FP4" s="501"/>
      <c r="FQ4" s="501"/>
      <c r="FR4" s="501"/>
      <c r="FS4" s="501"/>
      <c r="FT4" s="501"/>
      <c r="FU4" s="501"/>
      <c r="FV4" s="501"/>
      <c r="FW4" s="501"/>
      <c r="FX4" s="501"/>
      <c r="FY4" s="501"/>
      <c r="FZ4" s="501"/>
      <c r="GA4" s="501"/>
      <c r="GB4" s="501"/>
      <c r="GC4" s="501"/>
      <c r="GD4" s="501"/>
      <c r="GE4" s="501"/>
      <c r="GF4" s="501"/>
      <c r="GG4" s="501"/>
      <c r="GH4" s="501"/>
      <c r="GI4" s="501"/>
      <c r="GJ4" s="501"/>
      <c r="GK4" s="501"/>
      <c r="GL4" s="501"/>
      <c r="GM4" s="501"/>
      <c r="GN4" s="501"/>
      <c r="GO4" s="501"/>
      <c r="GP4" s="501"/>
      <c r="GQ4" s="501"/>
      <c r="GR4" s="501"/>
      <c r="GS4" s="501"/>
      <c r="GT4" s="501"/>
      <c r="GU4" s="501"/>
      <c r="GV4" s="501"/>
      <c r="GW4" s="501"/>
      <c r="GX4" s="501"/>
      <c r="GY4" s="501"/>
      <c r="GZ4" s="501"/>
      <c r="HA4" s="501"/>
      <c r="HB4" s="501"/>
      <c r="HC4" s="501"/>
      <c r="HD4" s="501"/>
      <c r="HE4" s="501"/>
      <c r="HF4" s="501"/>
      <c r="HG4" s="501"/>
      <c r="HH4" s="501"/>
      <c r="HI4" s="501"/>
      <c r="HJ4" s="501"/>
      <c r="HK4" s="501"/>
      <c r="HL4" s="501"/>
      <c r="HM4" s="501"/>
      <c r="HN4" s="501"/>
      <c r="HO4" s="501"/>
      <c r="HP4" s="501"/>
      <c r="HQ4" s="501"/>
      <c r="HR4" s="501"/>
      <c r="HS4" s="501"/>
      <c r="HT4" s="501"/>
      <c r="HU4" s="501"/>
      <c r="HV4" s="501"/>
      <c r="HW4" s="501"/>
      <c r="HX4" s="501"/>
      <c r="HY4" s="501"/>
      <c r="HZ4" s="501"/>
      <c r="IA4" s="501"/>
      <c r="IB4" s="501"/>
      <c r="IC4" s="501"/>
      <c r="ID4" s="501"/>
      <c r="IE4" s="501"/>
      <c r="IF4" s="501"/>
      <c r="IG4" s="501"/>
      <c r="IH4" s="501"/>
      <c r="II4" s="501"/>
      <c r="IJ4" s="501"/>
      <c r="IK4" s="501"/>
      <c r="IL4" s="501"/>
      <c r="IM4" s="501"/>
      <c r="IN4" s="501"/>
      <c r="IO4" s="501"/>
      <c r="IP4" s="501"/>
      <c r="IQ4" s="501"/>
      <c r="IR4" s="501"/>
      <c r="IS4" s="501"/>
      <c r="IT4" s="501"/>
      <c r="IU4" s="501"/>
      <c r="IV4" s="501"/>
      <c r="IW4" s="501"/>
      <c r="IX4" s="501"/>
    </row>
    <row r="5" spans="1:258" s="14" customFormat="1" ht="23.25" customHeight="1">
      <c r="A5" s="499"/>
      <c r="B5" s="499"/>
      <c r="C5" s="501"/>
      <c r="D5" s="499"/>
      <c r="E5" s="499"/>
      <c r="F5" s="499"/>
      <c r="G5" s="501"/>
      <c r="H5" s="501"/>
      <c r="I5" s="501"/>
      <c r="J5" s="501"/>
      <c r="K5" s="501"/>
      <c r="L5" s="605" t="s">
        <v>149</v>
      </c>
      <c r="M5" s="605"/>
      <c r="N5" s="605"/>
      <c r="O5" s="605"/>
      <c r="P5" s="605"/>
      <c r="Q5"/>
      <c r="R5" s="605" t="s">
        <v>73</v>
      </c>
      <c r="S5" s="605"/>
      <c r="T5" s="605"/>
      <c r="U5" s="605"/>
      <c r="V5" s="605"/>
      <c r="W5" s="501"/>
      <c r="X5" s="501"/>
      <c r="Y5" s="501"/>
      <c r="Z5" s="501"/>
      <c r="AA5" s="501"/>
      <c r="AB5" s="501"/>
      <c r="AC5" s="501"/>
      <c r="AD5" s="501"/>
      <c r="AE5" s="501"/>
      <c r="AF5" s="501"/>
      <c r="AG5" s="501"/>
      <c r="AH5" s="501"/>
      <c r="AI5" s="501"/>
      <c r="AJ5" s="501"/>
      <c r="AK5" s="501"/>
      <c r="AL5" s="501"/>
      <c r="AM5" s="501"/>
      <c r="AN5" s="501"/>
      <c r="AO5" s="501"/>
      <c r="AP5" s="501"/>
      <c r="AQ5" s="501"/>
      <c r="AR5" s="501"/>
      <c r="AS5" s="501"/>
      <c r="AT5" s="501"/>
      <c r="AU5" s="501"/>
      <c r="AV5" s="501"/>
      <c r="AW5" s="501"/>
      <c r="AX5" s="501"/>
      <c r="AY5" s="501"/>
      <c r="AZ5" s="501"/>
      <c r="BA5" s="501"/>
      <c r="BB5" s="501"/>
      <c r="BC5" s="501"/>
      <c r="BD5" s="501"/>
      <c r="BE5" s="501"/>
      <c r="BF5" s="501"/>
      <c r="BG5" s="501"/>
      <c r="BH5" s="501"/>
      <c r="BI5" s="501"/>
      <c r="BJ5" s="501"/>
      <c r="BK5" s="501"/>
      <c r="BL5" s="501"/>
      <c r="BM5" s="501"/>
      <c r="BN5" s="501"/>
      <c r="BO5" s="501"/>
      <c r="BP5" s="501"/>
      <c r="BQ5" s="501"/>
      <c r="BR5" s="501"/>
      <c r="BS5" s="501"/>
      <c r="BT5" s="501"/>
      <c r="BU5" s="501"/>
      <c r="BV5" s="501"/>
      <c r="BW5" s="501"/>
      <c r="BX5" s="501"/>
      <c r="BY5" s="501"/>
      <c r="BZ5" s="501"/>
      <c r="CA5" s="501"/>
      <c r="CB5" s="501"/>
      <c r="CC5" s="501"/>
      <c r="CD5" s="501"/>
      <c r="CE5" s="501"/>
      <c r="CF5" s="501"/>
      <c r="CG5" s="501"/>
      <c r="CH5" s="501"/>
      <c r="CI5" s="501"/>
      <c r="CJ5" s="501"/>
      <c r="CK5" s="501"/>
      <c r="CL5" s="501"/>
      <c r="CM5" s="501"/>
      <c r="CN5" s="501"/>
      <c r="CO5" s="501"/>
      <c r="CP5" s="501"/>
      <c r="CQ5" s="501"/>
      <c r="CR5" s="501"/>
      <c r="CS5" s="501"/>
      <c r="CT5" s="501"/>
      <c r="CU5" s="501"/>
      <c r="CV5" s="501"/>
      <c r="CW5" s="501"/>
      <c r="CX5" s="501"/>
      <c r="CY5" s="501"/>
      <c r="CZ5" s="501"/>
      <c r="DA5" s="501"/>
      <c r="DB5" s="501"/>
      <c r="DC5" s="501"/>
      <c r="DD5" s="501"/>
      <c r="DE5" s="501"/>
      <c r="DF5" s="501"/>
      <c r="DG5" s="501"/>
      <c r="DH5" s="501"/>
      <c r="DI5" s="501"/>
      <c r="DJ5" s="501"/>
      <c r="DK5" s="501"/>
      <c r="DL5" s="501"/>
      <c r="DM5" s="501"/>
      <c r="DN5" s="501"/>
      <c r="DO5" s="501"/>
      <c r="DP5" s="501"/>
      <c r="DQ5" s="501"/>
      <c r="DR5" s="501"/>
      <c r="DS5" s="501"/>
      <c r="DT5" s="501"/>
      <c r="DU5" s="501"/>
      <c r="DV5" s="501"/>
      <c r="DW5" s="501"/>
      <c r="DX5" s="501"/>
      <c r="DY5" s="501"/>
      <c r="DZ5" s="501"/>
      <c r="EA5" s="501"/>
      <c r="EB5" s="501"/>
      <c r="EC5" s="501"/>
      <c r="ED5" s="501"/>
      <c r="EE5" s="501"/>
      <c r="EF5" s="501"/>
      <c r="EG5" s="501"/>
      <c r="EH5" s="501"/>
      <c r="EI5" s="501"/>
      <c r="EJ5" s="501"/>
      <c r="EK5" s="501"/>
      <c r="EL5" s="501"/>
      <c r="EM5" s="501"/>
      <c r="EN5" s="501"/>
      <c r="EO5" s="501"/>
      <c r="EP5" s="501"/>
      <c r="EQ5" s="501"/>
      <c r="ER5" s="501"/>
      <c r="ES5" s="501"/>
      <c r="ET5" s="501"/>
      <c r="EU5" s="501"/>
      <c r="EV5" s="501"/>
      <c r="EW5" s="501"/>
      <c r="EX5" s="501"/>
      <c r="EY5" s="501"/>
      <c r="EZ5" s="501"/>
      <c r="FA5" s="501"/>
      <c r="FB5" s="501"/>
      <c r="FC5" s="501"/>
      <c r="FD5" s="501"/>
      <c r="FE5" s="501"/>
      <c r="FF5" s="501"/>
      <c r="FG5" s="501"/>
      <c r="FH5" s="501"/>
      <c r="FI5" s="501"/>
      <c r="FJ5" s="501"/>
      <c r="FK5" s="501"/>
      <c r="FL5" s="501"/>
      <c r="FM5" s="501"/>
      <c r="FN5" s="501"/>
      <c r="FO5" s="501"/>
      <c r="FP5" s="501"/>
      <c r="FQ5" s="501"/>
      <c r="FR5" s="501"/>
      <c r="FS5" s="501"/>
      <c r="FT5" s="501"/>
      <c r="FU5" s="501"/>
      <c r="FV5" s="501"/>
      <c r="FW5" s="501"/>
      <c r="FX5" s="501"/>
      <c r="FY5" s="501"/>
      <c r="FZ5" s="501"/>
      <c r="GA5" s="501"/>
      <c r="GB5" s="501"/>
      <c r="GC5" s="501"/>
      <c r="GD5" s="501"/>
      <c r="GE5" s="501"/>
      <c r="GF5" s="501"/>
      <c r="GG5" s="501"/>
      <c r="GH5" s="501"/>
      <c r="GI5" s="501"/>
      <c r="GJ5" s="501"/>
      <c r="GK5" s="501"/>
      <c r="GL5" s="501"/>
      <c r="GM5" s="501"/>
      <c r="GN5" s="501"/>
      <c r="GO5" s="501"/>
      <c r="GP5" s="501"/>
      <c r="GQ5" s="501"/>
      <c r="GR5" s="501"/>
      <c r="GS5" s="501"/>
      <c r="GT5" s="501"/>
      <c r="GU5" s="501"/>
      <c r="GV5" s="501"/>
      <c r="GW5" s="501"/>
      <c r="GX5" s="501"/>
      <c r="GY5" s="501"/>
      <c r="GZ5" s="501"/>
      <c r="HA5" s="501"/>
      <c r="HB5" s="501"/>
      <c r="HC5" s="501"/>
      <c r="HD5" s="501"/>
      <c r="HE5" s="501"/>
      <c r="HF5" s="501"/>
      <c r="HG5" s="501"/>
      <c r="HH5" s="501"/>
      <c r="HI5" s="501"/>
      <c r="HJ5" s="501"/>
      <c r="HK5" s="501"/>
      <c r="HL5" s="501"/>
      <c r="HM5" s="501"/>
      <c r="HN5" s="501"/>
      <c r="HO5" s="501"/>
      <c r="HP5" s="501"/>
      <c r="HQ5" s="501"/>
      <c r="HR5" s="501"/>
      <c r="HS5" s="501"/>
      <c r="HT5" s="501"/>
      <c r="HU5" s="501"/>
      <c r="HV5" s="501"/>
      <c r="HW5" s="501"/>
      <c r="HX5" s="501"/>
      <c r="HY5" s="501"/>
      <c r="HZ5" s="501"/>
      <c r="IA5" s="501"/>
      <c r="IB5" s="501"/>
      <c r="IC5" s="501"/>
      <c r="ID5" s="501"/>
      <c r="IE5" s="501"/>
      <c r="IF5" s="501"/>
      <c r="IG5" s="501"/>
      <c r="IH5" s="501"/>
      <c r="II5" s="501"/>
      <c r="IJ5" s="501"/>
      <c r="IK5" s="501"/>
      <c r="IL5" s="501"/>
      <c r="IM5" s="501"/>
      <c r="IN5" s="501"/>
      <c r="IO5" s="501"/>
      <c r="IP5" s="501"/>
      <c r="IQ5" s="501"/>
      <c r="IR5" s="501"/>
      <c r="IS5" s="501"/>
      <c r="IT5" s="501"/>
      <c r="IU5" s="501"/>
      <c r="IV5" s="501"/>
      <c r="IW5" s="501"/>
      <c r="IX5" s="501"/>
    </row>
    <row r="6" spans="1:258" s="14" customFormat="1" ht="23.25" hidden="1" customHeight="1">
      <c r="A6" s="499"/>
      <c r="B6" s="499"/>
      <c r="C6" s="501"/>
      <c r="D6" s="499"/>
      <c r="E6" s="499"/>
      <c r="F6" s="499"/>
      <c r="G6" s="501"/>
      <c r="H6" s="501"/>
      <c r="I6" s="501"/>
      <c r="J6" s="501"/>
      <c r="K6" s="501"/>
      <c r="L6" s="501"/>
      <c r="M6" s="501"/>
      <c r="N6" s="501"/>
      <c r="O6" s="501"/>
      <c r="P6" s="501"/>
      <c r="Q6"/>
      <c r="R6" s="501" t="s">
        <v>405</v>
      </c>
      <c r="S6" s="501"/>
      <c r="T6" s="501"/>
      <c r="U6" s="501"/>
      <c r="V6" s="501"/>
      <c r="W6" s="501"/>
      <c r="X6" s="501"/>
      <c r="Y6" s="501"/>
      <c r="Z6" s="501"/>
      <c r="AA6" s="501"/>
      <c r="AB6" s="501"/>
      <c r="AC6" s="501"/>
      <c r="AD6" s="501"/>
      <c r="AE6" s="501"/>
      <c r="AF6" s="501"/>
      <c r="AG6" s="501"/>
      <c r="AH6" s="501"/>
      <c r="AI6" s="501"/>
      <c r="AJ6" s="501"/>
      <c r="AK6" s="501"/>
      <c r="AL6" s="501"/>
      <c r="AM6" s="501"/>
      <c r="AN6" s="501"/>
      <c r="AO6" s="501"/>
      <c r="AP6" s="501"/>
      <c r="AQ6" s="501"/>
      <c r="AR6" s="501"/>
      <c r="AS6" s="501"/>
      <c r="AT6" s="501"/>
      <c r="AU6" s="501"/>
      <c r="AV6" s="501"/>
      <c r="AW6" s="501"/>
      <c r="AX6" s="501"/>
      <c r="AY6" s="501"/>
      <c r="AZ6" s="501"/>
      <c r="BA6" s="501"/>
      <c r="BB6" s="501"/>
      <c r="BC6" s="501"/>
      <c r="BD6" s="501"/>
      <c r="BE6" s="501"/>
      <c r="BF6" s="501"/>
      <c r="BG6" s="501"/>
      <c r="BH6" s="501"/>
      <c r="BI6" s="501"/>
      <c r="BJ6" s="501"/>
      <c r="BK6" s="501"/>
      <c r="BL6" s="501"/>
      <c r="BM6" s="501"/>
      <c r="BN6" s="501"/>
      <c r="BO6" s="501"/>
      <c r="BP6" s="501"/>
      <c r="BQ6" s="501"/>
      <c r="BR6" s="501"/>
      <c r="BS6" s="501"/>
      <c r="BT6" s="501"/>
      <c r="BU6" s="501"/>
      <c r="BV6" s="501"/>
      <c r="BW6" s="501"/>
      <c r="BX6" s="501"/>
      <c r="BY6" s="501"/>
      <c r="BZ6" s="501"/>
      <c r="CA6" s="501"/>
      <c r="CB6" s="501"/>
      <c r="CC6" s="501"/>
      <c r="CD6" s="501"/>
      <c r="CE6" s="501"/>
      <c r="CF6" s="501"/>
      <c r="CG6" s="501"/>
      <c r="CH6" s="501"/>
      <c r="CI6" s="501"/>
      <c r="CJ6" s="501"/>
      <c r="CK6" s="501"/>
      <c r="CL6" s="501"/>
      <c r="CM6" s="501"/>
      <c r="CN6" s="501"/>
      <c r="CO6" s="501"/>
      <c r="CP6" s="501"/>
      <c r="CQ6" s="501"/>
      <c r="CR6" s="501"/>
      <c r="CS6" s="501"/>
      <c r="CT6" s="501"/>
      <c r="CU6" s="501"/>
      <c r="CV6" s="501"/>
      <c r="CW6" s="501"/>
      <c r="CX6" s="501"/>
      <c r="CY6" s="501"/>
      <c r="CZ6" s="501"/>
      <c r="DA6" s="501"/>
      <c r="DB6" s="501"/>
      <c r="DC6" s="501"/>
      <c r="DD6" s="501"/>
      <c r="DE6" s="501"/>
      <c r="DF6" s="501"/>
      <c r="DG6" s="501"/>
      <c r="DH6" s="501"/>
      <c r="DI6" s="501"/>
      <c r="DJ6" s="501"/>
      <c r="DK6" s="501"/>
      <c r="DL6" s="501"/>
      <c r="DM6" s="501"/>
      <c r="DN6" s="501"/>
      <c r="DO6" s="501"/>
      <c r="DP6" s="501"/>
      <c r="DQ6" s="501"/>
      <c r="DR6" s="501"/>
      <c r="DS6" s="501"/>
      <c r="DT6" s="501"/>
      <c r="DU6" s="501"/>
      <c r="DV6" s="501"/>
      <c r="DW6" s="501"/>
      <c r="DX6" s="501"/>
      <c r="DY6" s="501"/>
      <c r="DZ6" s="501"/>
      <c r="EA6" s="501"/>
      <c r="EB6" s="501"/>
      <c r="EC6" s="501"/>
      <c r="ED6" s="501"/>
      <c r="EE6" s="501"/>
      <c r="EF6" s="501"/>
      <c r="EG6" s="501"/>
      <c r="EH6" s="501"/>
      <c r="EI6" s="501"/>
      <c r="EJ6" s="501"/>
      <c r="EK6" s="501"/>
      <c r="EL6" s="501"/>
      <c r="EM6" s="501"/>
      <c r="EN6" s="501"/>
      <c r="EO6" s="501"/>
      <c r="EP6" s="501"/>
      <c r="EQ6" s="501"/>
      <c r="ER6" s="501"/>
      <c r="ES6" s="501"/>
      <c r="ET6" s="501"/>
      <c r="EU6" s="501"/>
      <c r="EV6" s="501"/>
      <c r="EW6" s="501"/>
      <c r="EX6" s="501"/>
      <c r="EY6" s="501"/>
      <c r="EZ6" s="501"/>
      <c r="FA6" s="501"/>
      <c r="FB6" s="501"/>
      <c r="FC6" s="501"/>
      <c r="FD6" s="501"/>
      <c r="FE6" s="501"/>
      <c r="FF6" s="501"/>
      <c r="FG6" s="501"/>
      <c r="FH6" s="501"/>
      <c r="FI6" s="501"/>
      <c r="FJ6" s="501"/>
      <c r="FK6" s="501"/>
      <c r="FL6" s="501"/>
      <c r="FM6" s="501"/>
      <c r="FN6" s="501"/>
      <c r="FO6" s="501"/>
      <c r="FP6" s="501"/>
      <c r="FQ6" s="501"/>
      <c r="FR6" s="501"/>
      <c r="FS6" s="501"/>
      <c r="FT6" s="501"/>
      <c r="FU6" s="501"/>
      <c r="FV6" s="501"/>
      <c r="FW6" s="501"/>
      <c r="FX6" s="501"/>
      <c r="FY6" s="501"/>
      <c r="FZ6" s="501"/>
      <c r="GA6" s="501"/>
      <c r="GB6" s="501"/>
      <c r="GC6" s="501"/>
      <c r="GD6" s="501"/>
      <c r="GE6" s="501"/>
      <c r="GF6" s="501"/>
      <c r="GG6" s="501"/>
      <c r="GH6" s="501"/>
      <c r="GI6" s="501"/>
      <c r="GJ6" s="501"/>
      <c r="GK6" s="501"/>
      <c r="GL6" s="501"/>
      <c r="GM6" s="501"/>
      <c r="GN6" s="501"/>
      <c r="GO6" s="501"/>
      <c r="GP6" s="501"/>
      <c r="GQ6" s="501"/>
      <c r="GR6" s="501"/>
      <c r="GS6" s="501"/>
      <c r="GT6" s="501"/>
      <c r="GU6" s="501"/>
      <c r="GV6" s="501"/>
      <c r="GW6" s="501"/>
      <c r="GX6" s="501"/>
      <c r="GY6" s="501"/>
      <c r="GZ6" s="501"/>
      <c r="HA6" s="501"/>
      <c r="HB6" s="501"/>
      <c r="HC6" s="501"/>
      <c r="HD6" s="501"/>
      <c r="HE6" s="501"/>
      <c r="HF6" s="501"/>
      <c r="HG6" s="501"/>
      <c r="HH6" s="501"/>
      <c r="HI6" s="501"/>
      <c r="HJ6" s="501"/>
      <c r="HK6" s="501"/>
      <c r="HL6" s="501"/>
      <c r="HM6" s="501"/>
      <c r="HN6" s="501"/>
      <c r="HO6" s="501"/>
      <c r="HP6" s="501"/>
      <c r="HQ6" s="501"/>
      <c r="HR6" s="501"/>
      <c r="HS6" s="501"/>
      <c r="HT6" s="501"/>
      <c r="HU6" s="501"/>
      <c r="HV6" s="501"/>
      <c r="HW6" s="501"/>
      <c r="HX6" s="501"/>
      <c r="HY6" s="501"/>
      <c r="HZ6" s="501"/>
      <c r="IA6" s="501"/>
      <c r="IB6" s="501"/>
      <c r="IC6" s="501"/>
      <c r="ID6" s="501"/>
      <c r="IE6" s="501"/>
      <c r="IF6" s="501"/>
      <c r="IG6" s="501"/>
      <c r="IH6" s="501"/>
      <c r="II6" s="501"/>
      <c r="IJ6" s="501"/>
      <c r="IK6" s="501"/>
      <c r="IL6" s="501"/>
      <c r="IM6" s="501"/>
      <c r="IN6" s="501"/>
      <c r="IO6" s="501"/>
      <c r="IP6" s="501"/>
      <c r="IQ6" s="501"/>
      <c r="IR6" s="501"/>
      <c r="IS6" s="501"/>
      <c r="IT6" s="501"/>
      <c r="IU6" s="501"/>
      <c r="IV6" s="501"/>
      <c r="IW6" s="501"/>
      <c r="IX6" s="501"/>
    </row>
    <row r="7" spans="1:258" s="14" customFormat="1" ht="23.25" hidden="1" customHeight="1">
      <c r="A7" s="499"/>
      <c r="B7" s="501"/>
      <c r="C7" s="501"/>
      <c r="D7" s="501"/>
      <c r="E7" s="501"/>
      <c r="F7" s="501"/>
      <c r="G7" s="501"/>
      <c r="H7" s="501"/>
      <c r="I7" s="501"/>
      <c r="J7" s="501"/>
      <c r="K7" s="501"/>
      <c r="L7" s="501"/>
      <c r="M7" s="501"/>
      <c r="N7" s="501"/>
      <c r="O7" s="501"/>
      <c r="P7" s="501"/>
      <c r="Q7" s="501"/>
      <c r="R7" s="501" t="s">
        <v>406</v>
      </c>
      <c r="S7" s="501"/>
      <c r="T7" s="501"/>
      <c r="U7" s="501"/>
      <c r="V7" s="501"/>
      <c r="W7" s="501"/>
      <c r="X7" s="501"/>
      <c r="Y7" s="501"/>
      <c r="Z7" s="501"/>
      <c r="AA7" s="501"/>
      <c r="AB7" s="501"/>
      <c r="AC7" s="501"/>
      <c r="AD7" s="501"/>
      <c r="AE7" s="501"/>
      <c r="AF7" s="501"/>
      <c r="AG7" s="501"/>
      <c r="AH7" s="501"/>
      <c r="AI7" s="501"/>
      <c r="AJ7" s="501"/>
      <c r="AK7" s="501"/>
      <c r="AL7" s="501"/>
      <c r="AM7" s="501"/>
      <c r="AN7" s="501"/>
      <c r="AO7" s="501"/>
      <c r="AP7" s="501"/>
      <c r="AQ7" s="501"/>
      <c r="AR7" s="501"/>
      <c r="AS7" s="501"/>
      <c r="AT7" s="501"/>
      <c r="AU7" s="501"/>
      <c r="AV7" s="501"/>
      <c r="AW7" s="501"/>
      <c r="AX7" s="501"/>
      <c r="AY7" s="501"/>
      <c r="AZ7" s="501"/>
      <c r="BA7" s="501"/>
      <c r="BB7" s="501"/>
      <c r="BC7" s="501"/>
      <c r="BD7" s="501"/>
      <c r="BE7" s="501"/>
      <c r="BF7" s="501"/>
      <c r="BG7" s="501"/>
      <c r="BH7" s="501"/>
      <c r="BI7" s="501"/>
      <c r="BJ7" s="501"/>
      <c r="BK7" s="501"/>
      <c r="BL7" s="501"/>
      <c r="BM7" s="501"/>
      <c r="BN7" s="501"/>
      <c r="BO7" s="501"/>
      <c r="BP7" s="501"/>
      <c r="BQ7" s="501"/>
      <c r="BR7" s="501"/>
      <c r="BS7" s="501"/>
      <c r="BT7" s="501"/>
      <c r="BU7" s="501"/>
      <c r="BV7" s="501"/>
      <c r="BW7" s="501"/>
      <c r="BX7" s="501"/>
      <c r="BY7" s="501"/>
      <c r="BZ7" s="501"/>
      <c r="CA7" s="501"/>
      <c r="CB7" s="501"/>
      <c r="CC7" s="501"/>
      <c r="CD7" s="501"/>
      <c r="CE7" s="501"/>
      <c r="CF7" s="501"/>
      <c r="CG7" s="501"/>
      <c r="CH7" s="501"/>
      <c r="CI7" s="501"/>
      <c r="CJ7" s="501"/>
      <c r="CK7" s="501"/>
      <c r="CL7" s="501"/>
      <c r="CM7" s="501"/>
      <c r="CN7" s="501"/>
      <c r="CO7" s="501"/>
      <c r="CP7" s="501"/>
      <c r="CQ7" s="501"/>
      <c r="CR7" s="501"/>
      <c r="CS7" s="501"/>
      <c r="CT7" s="501"/>
      <c r="CU7" s="501"/>
      <c r="CV7" s="501"/>
      <c r="CW7" s="501"/>
      <c r="CX7" s="501"/>
      <c r="CY7" s="501"/>
      <c r="CZ7" s="501"/>
      <c r="DA7" s="501"/>
      <c r="DB7" s="501"/>
      <c r="DC7" s="501"/>
      <c r="DD7" s="501"/>
      <c r="DE7" s="501"/>
      <c r="DF7" s="501"/>
      <c r="DG7" s="501"/>
      <c r="DH7" s="501"/>
      <c r="DI7" s="501"/>
      <c r="DJ7" s="501"/>
      <c r="DK7" s="501"/>
      <c r="DL7" s="501"/>
      <c r="DM7" s="501"/>
      <c r="DN7" s="501"/>
      <c r="DO7" s="501"/>
      <c r="DP7" s="501"/>
      <c r="DQ7" s="501"/>
      <c r="DR7" s="501"/>
      <c r="DS7" s="501"/>
      <c r="DT7" s="501"/>
      <c r="DU7" s="501"/>
      <c r="DV7" s="501"/>
      <c r="DW7" s="501"/>
      <c r="DX7" s="501"/>
      <c r="DY7" s="501"/>
      <c r="DZ7" s="501"/>
      <c r="EA7" s="501"/>
      <c r="EB7" s="501"/>
      <c r="EC7" s="501"/>
      <c r="ED7" s="501"/>
      <c r="EE7" s="501"/>
      <c r="EF7" s="501"/>
      <c r="EG7" s="501"/>
      <c r="EH7" s="501"/>
      <c r="EI7" s="501"/>
      <c r="EJ7" s="501"/>
      <c r="EK7" s="501"/>
      <c r="EL7" s="501"/>
      <c r="EM7" s="501"/>
      <c r="EN7" s="501"/>
      <c r="EO7" s="501"/>
      <c r="EP7" s="501"/>
      <c r="EQ7" s="501"/>
      <c r="ER7" s="501"/>
      <c r="ES7" s="501"/>
      <c r="ET7" s="501"/>
      <c r="EU7" s="501"/>
      <c r="EV7" s="501"/>
      <c r="EW7" s="501"/>
      <c r="EX7" s="501"/>
      <c r="EY7" s="501"/>
      <c r="EZ7" s="501"/>
      <c r="FA7" s="501"/>
      <c r="FB7" s="501"/>
      <c r="FC7" s="501"/>
      <c r="FD7" s="501"/>
      <c r="FE7" s="501"/>
      <c r="FF7" s="501"/>
      <c r="FG7" s="501"/>
      <c r="FH7" s="501"/>
      <c r="FI7" s="501"/>
      <c r="FJ7" s="501"/>
      <c r="FK7" s="501"/>
      <c r="FL7" s="501"/>
      <c r="FM7" s="501"/>
      <c r="FN7" s="501"/>
      <c r="FO7" s="501"/>
      <c r="FP7" s="501"/>
      <c r="FQ7" s="501"/>
      <c r="FR7" s="501"/>
      <c r="FS7" s="501"/>
      <c r="FT7" s="501"/>
      <c r="FU7" s="501"/>
      <c r="FV7" s="501"/>
      <c r="FW7" s="501"/>
      <c r="FX7" s="501"/>
      <c r="FY7" s="501"/>
      <c r="FZ7" s="501"/>
      <c r="GA7" s="501"/>
      <c r="GB7" s="501"/>
      <c r="GC7" s="501"/>
      <c r="GD7" s="501"/>
      <c r="GE7" s="501"/>
      <c r="GF7" s="501"/>
      <c r="GG7" s="501"/>
      <c r="GH7" s="501"/>
      <c r="GI7" s="501"/>
      <c r="GJ7" s="501"/>
      <c r="GK7" s="501"/>
      <c r="GL7" s="501"/>
      <c r="GM7" s="501"/>
      <c r="GN7" s="501"/>
      <c r="GO7" s="501"/>
      <c r="GP7" s="501"/>
      <c r="GQ7" s="501"/>
      <c r="GR7" s="501"/>
      <c r="GS7" s="501"/>
      <c r="GT7" s="501"/>
      <c r="GU7" s="501"/>
      <c r="GV7" s="501"/>
      <c r="GW7" s="501"/>
      <c r="GX7" s="501"/>
      <c r="GY7" s="501"/>
      <c r="GZ7" s="501"/>
      <c r="HA7" s="501"/>
      <c r="HB7" s="501"/>
      <c r="HC7" s="501"/>
      <c r="HD7" s="501"/>
      <c r="HE7" s="501"/>
      <c r="HF7" s="501"/>
      <c r="HG7" s="501"/>
      <c r="HH7" s="501"/>
      <c r="HI7" s="501"/>
      <c r="HJ7" s="501"/>
      <c r="HK7" s="501"/>
      <c r="HL7" s="501"/>
      <c r="HM7" s="501"/>
      <c r="HN7" s="501"/>
      <c r="HO7" s="501"/>
      <c r="HP7" s="501"/>
      <c r="HQ7" s="501"/>
      <c r="HR7" s="501"/>
      <c r="HS7" s="501"/>
      <c r="HT7" s="501"/>
      <c r="HU7" s="501"/>
      <c r="HV7" s="501"/>
      <c r="HW7" s="501"/>
      <c r="HX7" s="501"/>
      <c r="HY7" s="501"/>
      <c r="HZ7" s="501"/>
      <c r="IA7" s="501"/>
      <c r="IB7" s="501"/>
      <c r="IC7" s="501"/>
      <c r="ID7" s="501"/>
      <c r="IE7" s="501"/>
      <c r="IF7" s="501"/>
      <c r="IG7" s="501"/>
      <c r="IH7" s="501"/>
      <c r="II7" s="501"/>
      <c r="IJ7" s="501"/>
      <c r="IK7" s="501"/>
      <c r="IL7" s="501"/>
      <c r="IM7" s="501"/>
      <c r="IN7" s="501"/>
      <c r="IO7" s="501"/>
      <c r="IP7" s="501"/>
      <c r="IQ7" s="501"/>
      <c r="IR7" s="501"/>
      <c r="IS7" s="501"/>
      <c r="IT7" s="501"/>
      <c r="IU7" s="501"/>
      <c r="IV7" s="501"/>
      <c r="IW7" s="501"/>
      <c r="IX7" s="501"/>
    </row>
    <row r="8" spans="1:258" s="14" customFormat="1" ht="23.25" hidden="1" customHeight="1">
      <c r="A8" s="501"/>
      <c r="B8" s="501"/>
      <c r="C8" s="501"/>
      <c r="D8" s="501"/>
      <c r="E8" s="501"/>
      <c r="F8" s="501"/>
      <c r="G8" s="501"/>
      <c r="H8" s="501"/>
      <c r="I8" s="501"/>
      <c r="J8" s="501"/>
      <c r="K8" s="501"/>
      <c r="L8" s="501"/>
      <c r="M8" s="501"/>
      <c r="N8" s="501"/>
      <c r="O8" s="501"/>
      <c r="P8" s="501"/>
      <c r="Q8" s="501"/>
      <c r="R8" s="501" t="s">
        <v>407</v>
      </c>
      <c r="S8" s="501"/>
      <c r="T8" s="501"/>
      <c r="U8" s="501"/>
      <c r="V8" s="501"/>
      <c r="W8" s="501"/>
      <c r="X8" s="501"/>
      <c r="Y8" s="501"/>
      <c r="Z8" s="501"/>
      <c r="AA8" s="501"/>
      <c r="AB8" s="501"/>
      <c r="AC8" s="501"/>
      <c r="AD8" s="501"/>
      <c r="AE8" s="501"/>
      <c r="AF8" s="501"/>
      <c r="AG8" s="501"/>
      <c r="AH8" s="501"/>
      <c r="AI8" s="501"/>
      <c r="AJ8" s="501"/>
      <c r="AK8" s="501"/>
      <c r="AL8" s="501"/>
      <c r="AM8" s="501"/>
      <c r="AN8" s="501"/>
      <c r="AO8" s="501"/>
      <c r="AP8" s="501"/>
      <c r="AQ8" s="501"/>
      <c r="AR8" s="501"/>
      <c r="AS8" s="501"/>
      <c r="AT8" s="501"/>
      <c r="AU8" s="501"/>
      <c r="AV8" s="501"/>
      <c r="AW8" s="501"/>
      <c r="AX8" s="501"/>
      <c r="AY8" s="501"/>
      <c r="AZ8" s="501"/>
      <c r="BA8" s="501"/>
      <c r="BB8" s="501"/>
      <c r="BC8" s="501"/>
      <c r="BD8" s="501"/>
      <c r="BE8" s="501"/>
      <c r="BF8" s="501"/>
      <c r="BG8" s="501"/>
      <c r="BH8" s="501"/>
      <c r="BI8" s="501"/>
      <c r="BJ8" s="501"/>
      <c r="BK8" s="501"/>
      <c r="BL8" s="501"/>
      <c r="BM8" s="501"/>
      <c r="BN8" s="501"/>
      <c r="BO8" s="501"/>
      <c r="BP8" s="501"/>
      <c r="BQ8" s="501"/>
      <c r="BR8" s="501"/>
      <c r="BS8" s="501"/>
      <c r="BT8" s="501"/>
      <c r="BU8" s="501"/>
      <c r="BV8" s="501"/>
      <c r="BW8" s="501"/>
      <c r="BX8" s="501"/>
      <c r="BY8" s="501"/>
      <c r="BZ8" s="501"/>
      <c r="CA8" s="501"/>
      <c r="CB8" s="501"/>
      <c r="CC8" s="501"/>
      <c r="CD8" s="501"/>
      <c r="CE8" s="501"/>
      <c r="CF8" s="501"/>
      <c r="CG8" s="501"/>
      <c r="CH8" s="501"/>
      <c r="CI8" s="501"/>
      <c r="CJ8" s="501"/>
      <c r="CK8" s="501"/>
      <c r="CL8" s="501"/>
      <c r="CM8" s="501"/>
      <c r="CN8" s="501"/>
      <c r="CO8" s="501"/>
      <c r="CP8" s="501"/>
      <c r="CQ8" s="501"/>
      <c r="CR8" s="501"/>
      <c r="CS8" s="501"/>
      <c r="CT8" s="501"/>
      <c r="CU8" s="501"/>
      <c r="CV8" s="501"/>
      <c r="CW8" s="501"/>
      <c r="CX8" s="501"/>
      <c r="CY8" s="501"/>
      <c r="CZ8" s="501"/>
      <c r="DA8" s="501"/>
      <c r="DB8" s="501"/>
      <c r="DC8" s="501"/>
      <c r="DD8" s="501"/>
      <c r="DE8" s="501"/>
      <c r="DF8" s="501"/>
      <c r="DG8" s="501"/>
      <c r="DH8" s="501"/>
      <c r="DI8" s="501"/>
      <c r="DJ8" s="501"/>
      <c r="DK8" s="501"/>
      <c r="DL8" s="501"/>
      <c r="DM8" s="501"/>
      <c r="DN8" s="501"/>
      <c r="DO8" s="501"/>
      <c r="DP8" s="501"/>
      <c r="DQ8" s="501"/>
      <c r="DR8" s="501"/>
      <c r="DS8" s="501"/>
      <c r="DT8" s="501"/>
      <c r="DU8" s="501"/>
      <c r="DV8" s="501"/>
      <c r="DW8" s="501"/>
      <c r="DX8" s="501"/>
      <c r="DY8" s="501"/>
      <c r="DZ8" s="501"/>
      <c r="EA8" s="501"/>
      <c r="EB8" s="501"/>
      <c r="EC8" s="501"/>
      <c r="ED8" s="501"/>
      <c r="EE8" s="501"/>
      <c r="EF8" s="501"/>
      <c r="EG8" s="501"/>
      <c r="EH8" s="501"/>
      <c r="EI8" s="501"/>
      <c r="EJ8" s="501"/>
      <c r="EK8" s="501"/>
      <c r="EL8" s="501"/>
      <c r="EM8" s="501"/>
      <c r="EN8" s="501"/>
      <c r="EO8" s="501"/>
      <c r="EP8" s="501"/>
      <c r="EQ8" s="501"/>
      <c r="ER8" s="501"/>
      <c r="ES8" s="501"/>
      <c r="ET8" s="501"/>
      <c r="EU8" s="501"/>
      <c r="EV8" s="501"/>
      <c r="EW8" s="501"/>
      <c r="EX8" s="501"/>
      <c r="EY8" s="501"/>
      <c r="EZ8" s="501"/>
      <c r="FA8" s="501"/>
      <c r="FB8" s="501"/>
      <c r="FC8" s="501"/>
      <c r="FD8" s="501"/>
      <c r="FE8" s="501"/>
      <c r="FF8" s="501"/>
      <c r="FG8" s="501"/>
      <c r="FH8" s="501"/>
      <c r="FI8" s="501"/>
      <c r="FJ8" s="501"/>
      <c r="FK8" s="501"/>
      <c r="FL8" s="501"/>
      <c r="FM8" s="501"/>
      <c r="FN8" s="501"/>
      <c r="FO8" s="501"/>
      <c r="FP8" s="501"/>
      <c r="FQ8" s="501"/>
      <c r="FR8" s="501"/>
      <c r="FS8" s="501"/>
      <c r="FT8" s="501"/>
      <c r="FU8" s="501"/>
      <c r="FV8" s="501"/>
      <c r="FW8" s="501"/>
      <c r="FX8" s="501"/>
      <c r="FY8" s="501"/>
      <c r="FZ8" s="501"/>
      <c r="GA8" s="501"/>
      <c r="GB8" s="501"/>
      <c r="GC8" s="501"/>
      <c r="GD8" s="501"/>
      <c r="GE8" s="501"/>
      <c r="GF8" s="501"/>
      <c r="GG8" s="501"/>
      <c r="GH8" s="501"/>
      <c r="GI8" s="501"/>
      <c r="GJ8" s="501"/>
      <c r="GK8" s="501"/>
      <c r="GL8" s="501"/>
      <c r="GM8" s="501"/>
      <c r="GN8" s="501"/>
      <c r="GO8" s="501"/>
      <c r="GP8" s="501"/>
      <c r="GQ8" s="501"/>
      <c r="GR8" s="501"/>
      <c r="GS8" s="501"/>
      <c r="GT8" s="501"/>
      <c r="GU8" s="501"/>
      <c r="GV8" s="501"/>
      <c r="GW8" s="501"/>
      <c r="GX8" s="501"/>
      <c r="GY8" s="501"/>
      <c r="GZ8" s="501"/>
      <c r="HA8" s="501"/>
      <c r="HB8" s="501"/>
      <c r="HC8" s="501"/>
      <c r="HD8" s="501"/>
      <c r="HE8" s="501"/>
      <c r="HF8" s="501"/>
      <c r="HG8" s="501"/>
      <c r="HH8" s="501"/>
      <c r="HI8" s="501"/>
      <c r="HJ8" s="501"/>
      <c r="HK8" s="501"/>
      <c r="HL8" s="501"/>
      <c r="HM8" s="501"/>
      <c r="HN8" s="501"/>
      <c r="HO8" s="501"/>
      <c r="HP8" s="501"/>
      <c r="HQ8" s="501"/>
      <c r="HR8" s="501"/>
      <c r="HS8" s="501"/>
      <c r="HT8" s="501"/>
      <c r="HU8" s="501"/>
      <c r="HV8" s="501"/>
      <c r="HW8" s="501"/>
      <c r="HX8" s="501"/>
      <c r="HY8" s="501"/>
      <c r="HZ8" s="501"/>
      <c r="IA8" s="501"/>
      <c r="IB8" s="501"/>
      <c r="IC8" s="501"/>
      <c r="ID8" s="501"/>
      <c r="IE8" s="501"/>
      <c r="IF8" s="501"/>
      <c r="IG8" s="501"/>
      <c r="IH8" s="501"/>
      <c r="II8" s="501"/>
      <c r="IJ8" s="501"/>
      <c r="IK8" s="501"/>
      <c r="IL8" s="501"/>
      <c r="IM8" s="501"/>
      <c r="IN8" s="501"/>
      <c r="IO8" s="501"/>
      <c r="IP8" s="501"/>
      <c r="IQ8" s="501"/>
      <c r="IR8" s="501"/>
      <c r="IS8" s="501"/>
      <c r="IT8" s="501"/>
      <c r="IU8" s="501"/>
      <c r="IV8" s="501"/>
      <c r="IW8" s="501"/>
      <c r="IX8" s="501"/>
    </row>
    <row r="9" spans="1:258" s="14" customFormat="1" ht="23.25" hidden="1" customHeight="1">
      <c r="A9" s="501"/>
      <c r="B9" s="501"/>
      <c r="C9" s="501"/>
      <c r="D9" s="501"/>
      <c r="E9" s="501"/>
      <c r="F9" s="501"/>
      <c r="G9" s="501"/>
      <c r="H9" s="501"/>
      <c r="I9" s="501"/>
      <c r="J9" s="501"/>
      <c r="K9" s="501"/>
      <c r="L9" s="501"/>
      <c r="M9" s="501"/>
      <c r="N9" s="501"/>
      <c r="O9" s="501"/>
      <c r="P9" s="501"/>
      <c r="Q9" s="501"/>
      <c r="R9" s="501" t="s">
        <v>408</v>
      </c>
      <c r="S9" s="501"/>
      <c r="T9" s="501" t="s">
        <v>409</v>
      </c>
      <c r="U9" s="501"/>
      <c r="V9" s="501"/>
      <c r="W9" s="501"/>
      <c r="X9" s="501"/>
      <c r="Y9" s="501"/>
      <c r="Z9" s="501"/>
      <c r="AA9" s="501"/>
      <c r="AB9" s="501"/>
      <c r="AC9" s="501"/>
      <c r="AD9" s="501"/>
      <c r="AE9" s="501"/>
      <c r="AF9" s="501"/>
      <c r="AG9" s="501"/>
      <c r="AH9" s="501"/>
      <c r="AI9" s="501"/>
      <c r="AJ9" s="501"/>
      <c r="AK9" s="501"/>
      <c r="AL9" s="501"/>
      <c r="AM9" s="501"/>
      <c r="AN9" s="501"/>
      <c r="AO9" s="501"/>
      <c r="AP9" s="501"/>
      <c r="AQ9" s="501"/>
      <c r="AR9" s="501"/>
      <c r="AS9" s="501"/>
      <c r="AT9" s="501"/>
      <c r="AU9" s="501"/>
      <c r="AV9" s="501"/>
      <c r="AW9" s="501"/>
      <c r="AX9" s="501"/>
      <c r="AY9" s="501"/>
      <c r="AZ9" s="501"/>
      <c r="BA9" s="501"/>
      <c r="BB9" s="501"/>
      <c r="BC9" s="501"/>
      <c r="BD9" s="501"/>
      <c r="BE9" s="501"/>
      <c r="BF9" s="501"/>
      <c r="BG9" s="501"/>
      <c r="BH9" s="501"/>
      <c r="BI9" s="501"/>
      <c r="BJ9" s="501"/>
      <c r="BK9" s="501"/>
      <c r="BL9" s="501"/>
      <c r="BM9" s="501"/>
      <c r="BN9" s="501"/>
      <c r="BO9" s="501"/>
      <c r="BP9" s="501"/>
      <c r="BQ9" s="501"/>
      <c r="BR9" s="501"/>
      <c r="BS9" s="501"/>
      <c r="BT9" s="501"/>
      <c r="BU9" s="501"/>
      <c r="BV9" s="501"/>
      <c r="BW9" s="501"/>
      <c r="BX9" s="501"/>
      <c r="BY9" s="501"/>
      <c r="BZ9" s="501"/>
      <c r="CA9" s="501"/>
      <c r="CB9" s="501"/>
      <c r="CC9" s="501"/>
      <c r="CD9" s="501"/>
      <c r="CE9" s="501"/>
      <c r="CF9" s="501"/>
      <c r="CG9" s="501"/>
      <c r="CH9" s="501"/>
      <c r="CI9" s="501"/>
      <c r="CJ9" s="501"/>
      <c r="CK9" s="501"/>
      <c r="CL9" s="501"/>
      <c r="CM9" s="501"/>
      <c r="CN9" s="501"/>
      <c r="CO9" s="501"/>
      <c r="CP9" s="501"/>
      <c r="CQ9" s="501"/>
      <c r="CR9" s="501"/>
      <c r="CS9" s="501"/>
      <c r="CT9" s="501"/>
      <c r="CU9" s="501"/>
      <c r="CV9" s="501"/>
      <c r="CW9" s="501"/>
      <c r="CX9" s="501"/>
      <c r="CY9" s="501"/>
      <c r="CZ9" s="501"/>
      <c r="DA9" s="501"/>
      <c r="DB9" s="501"/>
      <c r="DC9" s="501"/>
      <c r="DD9" s="501"/>
      <c r="DE9" s="501"/>
      <c r="DF9" s="501"/>
      <c r="DG9" s="501"/>
      <c r="DH9" s="501"/>
      <c r="DI9" s="501"/>
      <c r="DJ9" s="501"/>
      <c r="DK9" s="501"/>
      <c r="DL9" s="501"/>
      <c r="DM9" s="501"/>
      <c r="DN9" s="501"/>
      <c r="DO9" s="501"/>
      <c r="DP9" s="501"/>
      <c r="DQ9" s="501"/>
      <c r="DR9" s="501"/>
      <c r="DS9" s="501"/>
      <c r="DT9" s="501"/>
      <c r="DU9" s="501"/>
      <c r="DV9" s="501"/>
      <c r="DW9" s="501"/>
      <c r="DX9" s="501"/>
      <c r="DY9" s="501"/>
      <c r="DZ9" s="501"/>
      <c r="EA9" s="501"/>
      <c r="EB9" s="501"/>
      <c r="EC9" s="501"/>
      <c r="ED9" s="501"/>
      <c r="EE9" s="501"/>
      <c r="EF9" s="501"/>
      <c r="EG9" s="501"/>
      <c r="EH9" s="501"/>
      <c r="EI9" s="501"/>
      <c r="EJ9" s="501"/>
      <c r="EK9" s="501"/>
      <c r="EL9" s="501"/>
      <c r="EM9" s="501"/>
      <c r="EN9" s="501"/>
      <c r="EO9" s="501"/>
      <c r="EP9" s="501"/>
      <c r="EQ9" s="501"/>
      <c r="ER9" s="501"/>
      <c r="ES9" s="501"/>
      <c r="ET9" s="501"/>
      <c r="EU9" s="501"/>
      <c r="EV9" s="501"/>
      <c r="EW9" s="501"/>
      <c r="EX9" s="501"/>
      <c r="EY9" s="501"/>
      <c r="EZ9" s="501"/>
      <c r="FA9" s="501"/>
      <c r="FB9" s="501"/>
      <c r="FC9" s="501"/>
      <c r="FD9" s="501"/>
      <c r="FE9" s="501"/>
      <c r="FF9" s="501"/>
      <c r="FG9" s="501"/>
      <c r="FH9" s="501"/>
      <c r="FI9" s="501"/>
      <c r="FJ9" s="501"/>
      <c r="FK9" s="501"/>
      <c r="FL9" s="501"/>
      <c r="FM9" s="501"/>
      <c r="FN9" s="501"/>
      <c r="FO9" s="501"/>
      <c r="FP9" s="501"/>
      <c r="FQ9" s="501"/>
      <c r="FR9" s="501"/>
      <c r="FS9" s="501"/>
      <c r="FT9" s="501"/>
      <c r="FU9" s="501"/>
      <c r="FV9" s="501"/>
      <c r="FW9" s="501"/>
      <c r="FX9" s="501"/>
      <c r="FY9" s="501"/>
      <c r="FZ9" s="501"/>
      <c r="GA9" s="501"/>
      <c r="GB9" s="501"/>
      <c r="GC9" s="501"/>
      <c r="GD9" s="501"/>
      <c r="GE9" s="501"/>
      <c r="GF9" s="501"/>
      <c r="GG9" s="501"/>
      <c r="GH9" s="501"/>
      <c r="GI9" s="501"/>
      <c r="GJ9" s="501"/>
      <c r="GK9" s="501"/>
      <c r="GL9" s="501"/>
      <c r="GM9" s="501"/>
      <c r="GN9" s="501"/>
      <c r="GO9" s="501"/>
      <c r="GP9" s="501"/>
      <c r="GQ9" s="501"/>
      <c r="GR9" s="501"/>
      <c r="GS9" s="501"/>
      <c r="GT9" s="501"/>
      <c r="GU9" s="501"/>
      <c r="GV9" s="501"/>
      <c r="GW9" s="501"/>
      <c r="GX9" s="501"/>
      <c r="GY9" s="501"/>
      <c r="GZ9" s="501"/>
      <c r="HA9" s="501"/>
      <c r="HB9" s="501"/>
      <c r="HC9" s="501"/>
      <c r="HD9" s="501"/>
      <c r="HE9" s="501"/>
      <c r="HF9" s="501"/>
      <c r="HG9" s="501"/>
      <c r="HH9" s="501"/>
      <c r="HI9" s="501"/>
      <c r="HJ9" s="501"/>
      <c r="HK9" s="501"/>
      <c r="HL9" s="501"/>
      <c r="HM9" s="501"/>
      <c r="HN9" s="501"/>
      <c r="HO9" s="501"/>
      <c r="HP9" s="501"/>
      <c r="HQ9" s="501"/>
      <c r="HR9" s="501"/>
      <c r="HS9" s="501"/>
      <c r="HT9" s="501"/>
      <c r="HU9" s="501"/>
      <c r="HV9" s="501"/>
      <c r="HW9" s="501"/>
      <c r="HX9" s="501"/>
      <c r="HY9" s="501"/>
      <c r="HZ9" s="501"/>
      <c r="IA9" s="501"/>
      <c r="IB9" s="501"/>
      <c r="IC9" s="501"/>
      <c r="ID9" s="501"/>
      <c r="IE9" s="501"/>
      <c r="IF9" s="501"/>
      <c r="IG9" s="501"/>
      <c r="IH9" s="501"/>
      <c r="II9" s="501"/>
      <c r="IJ9" s="501"/>
      <c r="IK9" s="501"/>
      <c r="IL9" s="501"/>
      <c r="IM9" s="501"/>
      <c r="IN9" s="501"/>
      <c r="IO9" s="501"/>
      <c r="IP9" s="501"/>
      <c r="IQ9" s="501"/>
      <c r="IR9" s="501"/>
      <c r="IS9" s="501"/>
      <c r="IT9" s="501"/>
      <c r="IU9" s="501"/>
      <c r="IV9" s="501"/>
      <c r="IW9" s="501"/>
      <c r="IX9" s="501"/>
    </row>
    <row r="10" spans="1:258" s="14" customFormat="1" ht="23.25" hidden="1" customHeight="1">
      <c r="A10" s="501"/>
      <c r="B10" s="501"/>
      <c r="C10" s="501"/>
      <c r="D10" s="501"/>
      <c r="E10" s="501"/>
      <c r="F10" s="501"/>
      <c r="G10" s="501"/>
      <c r="H10" s="501"/>
      <c r="I10" s="501"/>
      <c r="J10" s="501"/>
      <c r="K10" s="501"/>
      <c r="L10" s="501"/>
      <c r="M10" s="501"/>
      <c r="N10" s="501"/>
      <c r="O10" s="501"/>
      <c r="P10" s="501"/>
      <c r="Q10" s="501"/>
      <c r="R10" s="501" t="s">
        <v>113</v>
      </c>
      <c r="S10" s="501"/>
      <c r="T10" s="501" t="s">
        <v>114</v>
      </c>
      <c r="U10" s="501"/>
      <c r="V10" s="501"/>
      <c r="W10" s="501"/>
      <c r="X10" s="501"/>
      <c r="Y10" s="501"/>
      <c r="Z10" s="501"/>
      <c r="AA10" s="501"/>
      <c r="AB10" s="501"/>
      <c r="AC10" s="501"/>
      <c r="AD10" s="501"/>
      <c r="AE10" s="501"/>
      <c r="AF10" s="501"/>
      <c r="AG10" s="501"/>
      <c r="AH10" s="501"/>
      <c r="AI10" s="501"/>
      <c r="AJ10" s="501"/>
      <c r="AK10" s="501"/>
      <c r="AL10" s="501"/>
      <c r="AM10" s="501"/>
      <c r="AN10" s="501"/>
      <c r="AO10" s="501"/>
      <c r="AP10" s="501"/>
      <c r="AQ10" s="501"/>
      <c r="AR10" s="501"/>
      <c r="AS10" s="501"/>
      <c r="AT10" s="501"/>
      <c r="AU10" s="501"/>
      <c r="AV10" s="501"/>
      <c r="AW10" s="501"/>
      <c r="AX10" s="501"/>
      <c r="AY10" s="501"/>
      <c r="AZ10" s="501"/>
      <c r="BA10" s="501"/>
      <c r="BB10" s="501"/>
      <c r="BC10" s="501"/>
      <c r="BD10" s="501"/>
      <c r="BE10" s="501"/>
      <c r="BF10" s="501"/>
      <c r="BG10" s="501"/>
      <c r="BH10" s="501"/>
      <c r="BI10" s="501"/>
      <c r="BJ10" s="501"/>
      <c r="BK10" s="501"/>
      <c r="BL10" s="501"/>
      <c r="BM10" s="501"/>
      <c r="BN10" s="501"/>
      <c r="BO10" s="501"/>
      <c r="BP10" s="501"/>
      <c r="BQ10" s="501"/>
      <c r="BR10" s="501"/>
      <c r="BS10" s="501"/>
      <c r="BT10" s="501"/>
      <c r="BU10" s="501"/>
      <c r="BV10" s="501"/>
      <c r="BW10" s="501"/>
      <c r="BX10" s="501"/>
      <c r="BY10" s="501"/>
      <c r="BZ10" s="501"/>
      <c r="CA10" s="501"/>
      <c r="CB10" s="501"/>
      <c r="CC10" s="501"/>
      <c r="CD10" s="501"/>
      <c r="CE10" s="501"/>
      <c r="CF10" s="501"/>
      <c r="CG10" s="501"/>
      <c r="CH10" s="501"/>
      <c r="CI10" s="501"/>
      <c r="CJ10" s="501"/>
      <c r="CK10" s="501"/>
      <c r="CL10" s="501"/>
      <c r="CM10" s="501"/>
      <c r="CN10" s="501"/>
      <c r="CO10" s="501"/>
      <c r="CP10" s="501"/>
      <c r="CQ10" s="501"/>
      <c r="CR10" s="501"/>
      <c r="CS10" s="501"/>
      <c r="CT10" s="501"/>
      <c r="CU10" s="501"/>
      <c r="CV10" s="501"/>
      <c r="CW10" s="501"/>
      <c r="CX10" s="501"/>
      <c r="CY10" s="501"/>
      <c r="CZ10" s="501"/>
      <c r="DA10" s="501"/>
      <c r="DB10" s="501"/>
      <c r="DC10" s="501"/>
      <c r="DD10" s="501"/>
      <c r="DE10" s="501"/>
      <c r="DF10" s="501"/>
      <c r="DG10" s="501"/>
      <c r="DH10" s="501"/>
      <c r="DI10" s="501"/>
      <c r="DJ10" s="501"/>
      <c r="DK10" s="501"/>
      <c r="DL10" s="501"/>
      <c r="DM10" s="501"/>
      <c r="DN10" s="501"/>
      <c r="DO10" s="501"/>
      <c r="DP10" s="501"/>
      <c r="DQ10" s="501"/>
      <c r="DR10" s="501"/>
      <c r="DS10" s="501"/>
      <c r="DT10" s="501"/>
      <c r="DU10" s="501"/>
      <c r="DV10" s="501"/>
      <c r="DW10" s="501"/>
      <c r="DX10" s="501"/>
      <c r="DY10" s="501"/>
      <c r="DZ10" s="501"/>
      <c r="EA10" s="501"/>
      <c r="EB10" s="501"/>
      <c r="EC10" s="501"/>
      <c r="ED10" s="501"/>
      <c r="EE10" s="501"/>
      <c r="EF10" s="501"/>
      <c r="EG10" s="501"/>
      <c r="EH10" s="501"/>
      <c r="EI10" s="501"/>
      <c r="EJ10" s="501"/>
      <c r="EK10" s="501"/>
      <c r="EL10" s="501"/>
      <c r="EM10" s="501"/>
      <c r="EN10" s="501"/>
      <c r="EO10" s="501"/>
      <c r="EP10" s="501"/>
      <c r="EQ10" s="501"/>
      <c r="ER10" s="501"/>
      <c r="ES10" s="501"/>
      <c r="ET10" s="501"/>
      <c r="EU10" s="501"/>
      <c r="EV10" s="501"/>
      <c r="EW10" s="501"/>
      <c r="EX10" s="501"/>
      <c r="EY10" s="501"/>
      <c r="EZ10" s="501"/>
      <c r="FA10" s="501"/>
      <c r="FB10" s="501"/>
      <c r="FC10" s="501"/>
      <c r="FD10" s="501"/>
      <c r="FE10" s="501"/>
      <c r="FF10" s="501"/>
      <c r="FG10" s="501"/>
      <c r="FH10" s="501"/>
      <c r="FI10" s="501"/>
      <c r="FJ10" s="501"/>
      <c r="FK10" s="501"/>
      <c r="FL10" s="501"/>
      <c r="FM10" s="501"/>
      <c r="FN10" s="501"/>
      <c r="FO10" s="501"/>
      <c r="FP10" s="501"/>
      <c r="FQ10" s="501"/>
      <c r="FR10" s="501"/>
      <c r="FS10" s="501"/>
      <c r="FT10" s="501"/>
      <c r="FU10" s="501"/>
      <c r="FV10" s="501"/>
      <c r="FW10" s="501"/>
      <c r="FX10" s="501"/>
      <c r="FY10" s="501"/>
      <c r="FZ10" s="501"/>
      <c r="GA10" s="501"/>
      <c r="GB10" s="501"/>
      <c r="GC10" s="501"/>
      <c r="GD10" s="501"/>
      <c r="GE10" s="501"/>
      <c r="GF10" s="501"/>
      <c r="GG10" s="501"/>
      <c r="GH10" s="501"/>
      <c r="GI10" s="501"/>
      <c r="GJ10" s="501"/>
      <c r="GK10" s="501"/>
      <c r="GL10" s="501"/>
      <c r="GM10" s="501"/>
      <c r="GN10" s="501"/>
      <c r="GO10" s="501"/>
      <c r="GP10" s="501"/>
      <c r="GQ10" s="501"/>
      <c r="GR10" s="501"/>
      <c r="GS10" s="501"/>
      <c r="GT10" s="501"/>
      <c r="GU10" s="501"/>
      <c r="GV10" s="501"/>
      <c r="GW10" s="501"/>
      <c r="GX10" s="501"/>
      <c r="GY10" s="501"/>
      <c r="GZ10" s="501"/>
      <c r="HA10" s="501"/>
      <c r="HB10" s="501"/>
      <c r="HC10" s="501"/>
      <c r="HD10" s="501"/>
      <c r="HE10" s="501"/>
      <c r="HF10" s="501"/>
      <c r="HG10" s="501"/>
      <c r="HH10" s="501"/>
      <c r="HI10" s="501"/>
      <c r="HJ10" s="501"/>
      <c r="HK10" s="501"/>
      <c r="HL10" s="501"/>
      <c r="HM10" s="501"/>
      <c r="HN10" s="501"/>
      <c r="HO10" s="501"/>
      <c r="HP10" s="501"/>
      <c r="HQ10" s="501"/>
      <c r="HR10" s="501"/>
      <c r="HS10" s="501"/>
      <c r="HT10" s="501"/>
      <c r="HU10" s="501"/>
      <c r="HV10" s="501"/>
      <c r="HW10" s="501"/>
      <c r="HX10" s="501"/>
      <c r="HY10" s="501"/>
      <c r="HZ10" s="501"/>
      <c r="IA10" s="501"/>
      <c r="IB10" s="501"/>
      <c r="IC10" s="501"/>
      <c r="ID10" s="501"/>
      <c r="IE10" s="501"/>
      <c r="IF10" s="501"/>
      <c r="IG10" s="501"/>
      <c r="IH10" s="501"/>
      <c r="II10" s="501"/>
      <c r="IJ10" s="501"/>
      <c r="IK10" s="501"/>
      <c r="IL10" s="501"/>
      <c r="IM10" s="501"/>
      <c r="IN10" s="501"/>
      <c r="IO10" s="501"/>
      <c r="IP10" s="501"/>
      <c r="IQ10" s="501"/>
      <c r="IR10" s="501"/>
      <c r="IS10" s="501"/>
      <c r="IT10" s="501"/>
      <c r="IU10" s="501"/>
      <c r="IV10" s="501"/>
      <c r="IW10" s="501"/>
      <c r="IX10" s="501"/>
    </row>
    <row r="11" spans="1:258" s="14" customFormat="1" ht="23.25" customHeight="1">
      <c r="A11" s="501"/>
      <c r="B11" s="501"/>
      <c r="C11" s="501"/>
      <c r="D11" s="501" t="s">
        <v>62</v>
      </c>
      <c r="E11" s="501"/>
      <c r="F11" s="501"/>
      <c r="G11" s="501"/>
      <c r="H11" s="501"/>
      <c r="I11" s="501"/>
      <c r="J11" s="501" t="s">
        <v>117</v>
      </c>
      <c r="K11" s="501"/>
      <c r="L11" s="501"/>
      <c r="M11" s="501"/>
      <c r="N11" s="501"/>
      <c r="O11" s="501"/>
      <c r="P11" s="501"/>
      <c r="Q11" s="501"/>
      <c r="R11" s="501" t="s">
        <v>118</v>
      </c>
      <c r="S11" s="501"/>
      <c r="T11" s="501" t="s">
        <v>119</v>
      </c>
      <c r="U11" s="501"/>
      <c r="V11" s="501" t="s">
        <v>121</v>
      </c>
      <c r="W11" s="501"/>
      <c r="X11" s="501"/>
      <c r="Y11" s="501"/>
      <c r="Z11" s="501"/>
      <c r="AA11" s="501"/>
      <c r="AB11" s="501"/>
      <c r="AC11" s="501"/>
      <c r="AD11" s="501"/>
      <c r="AE11" s="501"/>
      <c r="AF11" s="501"/>
      <c r="AG11" s="501"/>
      <c r="AH11" s="501"/>
      <c r="AI11" s="501"/>
      <c r="AJ11" s="501"/>
      <c r="AK11" s="501"/>
      <c r="AL11" s="501"/>
      <c r="AM11" s="501"/>
      <c r="AN11" s="501"/>
      <c r="AO11" s="501"/>
      <c r="AP11" s="501"/>
      <c r="AQ11" s="501"/>
      <c r="AR11" s="501"/>
      <c r="AS11" s="501"/>
      <c r="AT11" s="501"/>
      <c r="AU11" s="501"/>
      <c r="AV11" s="501"/>
      <c r="AW11" s="501"/>
      <c r="AX11" s="501"/>
      <c r="AY11" s="501"/>
      <c r="AZ11" s="501"/>
      <c r="BA11" s="501"/>
      <c r="BB11" s="501"/>
      <c r="BC11" s="501"/>
      <c r="BD11" s="501"/>
      <c r="BE11" s="501"/>
      <c r="BF11" s="501"/>
      <c r="BG11" s="501"/>
      <c r="BH11" s="501"/>
      <c r="BI11" s="501"/>
      <c r="BJ11" s="501"/>
      <c r="BK11" s="501"/>
      <c r="BL11" s="501"/>
      <c r="BM11" s="501"/>
      <c r="BN11" s="501"/>
      <c r="BO11" s="501"/>
      <c r="BP11" s="501"/>
      <c r="BQ11" s="501"/>
      <c r="BR11" s="501"/>
      <c r="BS11" s="501"/>
      <c r="BT11" s="501"/>
      <c r="BU11" s="501"/>
      <c r="BV11" s="501"/>
      <c r="BW11" s="501"/>
      <c r="BX11" s="501"/>
      <c r="BY11" s="501"/>
      <c r="BZ11" s="501"/>
      <c r="CA11" s="501"/>
      <c r="CB11" s="501"/>
      <c r="CC11" s="501"/>
      <c r="CD11" s="501"/>
      <c r="CE11" s="501"/>
      <c r="CF11" s="501"/>
      <c r="CG11" s="501"/>
      <c r="CH11" s="501"/>
      <c r="CI11" s="501"/>
      <c r="CJ11" s="501"/>
      <c r="CK11" s="501"/>
      <c r="CL11" s="501"/>
      <c r="CM11" s="501"/>
      <c r="CN11" s="501"/>
      <c r="CO11" s="501"/>
      <c r="CP11" s="501"/>
      <c r="CQ11" s="501"/>
      <c r="CR11" s="501"/>
      <c r="CS11" s="501"/>
      <c r="CT11" s="501"/>
      <c r="CU11" s="501"/>
      <c r="CV11" s="501"/>
      <c r="CW11" s="501"/>
      <c r="CX11" s="501"/>
      <c r="CY11" s="501"/>
      <c r="CZ11" s="501"/>
      <c r="DA11" s="501"/>
      <c r="DB11" s="501"/>
      <c r="DC11" s="501"/>
      <c r="DD11" s="501"/>
      <c r="DE11" s="501"/>
      <c r="DF11" s="501"/>
      <c r="DG11" s="501"/>
      <c r="DH11" s="501"/>
      <c r="DI11" s="501"/>
      <c r="DJ11" s="501"/>
      <c r="DK11" s="501"/>
      <c r="DL11" s="501"/>
      <c r="DM11" s="501"/>
      <c r="DN11" s="501"/>
      <c r="DO11" s="501"/>
      <c r="DP11" s="501"/>
      <c r="DQ11" s="501"/>
      <c r="DR11" s="501"/>
      <c r="DS11" s="501"/>
      <c r="DT11" s="501"/>
      <c r="DU11" s="501"/>
      <c r="DV11" s="501"/>
      <c r="DW11" s="501"/>
      <c r="DX11" s="501"/>
      <c r="DY11" s="501"/>
      <c r="DZ11" s="501"/>
      <c r="EA11" s="501"/>
      <c r="EB11" s="501"/>
      <c r="EC11" s="501"/>
      <c r="ED11" s="501"/>
      <c r="EE11" s="501"/>
      <c r="EF11" s="501"/>
      <c r="EG11" s="501"/>
      <c r="EH11" s="501"/>
      <c r="EI11" s="501"/>
      <c r="EJ11" s="501"/>
      <c r="EK11" s="501"/>
      <c r="EL11" s="501"/>
      <c r="EM11" s="501"/>
      <c r="EN11" s="501"/>
      <c r="EO11" s="501"/>
      <c r="EP11" s="501"/>
      <c r="EQ11" s="501"/>
      <c r="ER11" s="501"/>
      <c r="ES11" s="501"/>
      <c r="ET11" s="501"/>
      <c r="EU11" s="501"/>
      <c r="EV11" s="501"/>
      <c r="EW11" s="501"/>
      <c r="EX11" s="501"/>
      <c r="EY11" s="501"/>
      <c r="EZ11" s="501"/>
      <c r="FA11" s="501"/>
      <c r="FB11" s="501"/>
      <c r="FC11" s="501"/>
      <c r="FD11" s="501"/>
      <c r="FE11" s="501"/>
      <c r="FF11" s="501"/>
      <c r="FG11" s="501"/>
      <c r="FH11" s="501"/>
      <c r="FI11" s="501"/>
      <c r="FJ11" s="501"/>
      <c r="FK11" s="501"/>
      <c r="FL11" s="501"/>
      <c r="FM11" s="501"/>
      <c r="FN11" s="501"/>
      <c r="FO11" s="501"/>
      <c r="FP11" s="501"/>
      <c r="FQ11" s="501"/>
      <c r="FR11" s="501"/>
      <c r="FS11" s="501"/>
      <c r="FT11" s="501"/>
      <c r="FU11" s="501"/>
      <c r="FV11" s="501"/>
      <c r="FW11" s="501"/>
      <c r="FX11" s="501"/>
      <c r="FY11" s="501"/>
      <c r="FZ11" s="501"/>
      <c r="GA11" s="501"/>
      <c r="GB11" s="501"/>
      <c r="GC11" s="501"/>
      <c r="GD11" s="501"/>
      <c r="GE11" s="501"/>
      <c r="GF11" s="501"/>
      <c r="GG11" s="501"/>
      <c r="GH11" s="501"/>
      <c r="GI11" s="501"/>
      <c r="GJ11" s="501"/>
      <c r="GK11" s="501"/>
      <c r="GL11" s="501"/>
      <c r="GM11" s="501"/>
      <c r="GN11" s="501"/>
      <c r="GO11" s="501"/>
      <c r="GP11" s="501"/>
      <c r="GQ11" s="501"/>
      <c r="GR11" s="501"/>
      <c r="GS11" s="501"/>
      <c r="GT11" s="501"/>
      <c r="GU11" s="501"/>
      <c r="GV11" s="501"/>
      <c r="GW11" s="501"/>
      <c r="GX11" s="501"/>
      <c r="GY11" s="501"/>
      <c r="GZ11" s="501"/>
      <c r="HA11" s="501"/>
      <c r="HB11" s="501"/>
      <c r="HC11" s="501"/>
      <c r="HD11" s="501"/>
      <c r="HE11" s="501"/>
      <c r="HF11" s="501"/>
      <c r="HG11" s="501"/>
      <c r="HH11" s="501"/>
      <c r="HI11" s="501"/>
      <c r="HJ11" s="501"/>
      <c r="HK11" s="501"/>
      <c r="HL11" s="501"/>
      <c r="HM11" s="501"/>
      <c r="HN11" s="501"/>
      <c r="HO11" s="501"/>
      <c r="HP11" s="501"/>
      <c r="HQ11" s="501"/>
      <c r="HR11" s="501"/>
      <c r="HS11" s="501"/>
      <c r="HT11" s="501"/>
      <c r="HU11" s="501"/>
      <c r="HV11" s="501"/>
      <c r="HW11" s="501"/>
      <c r="HX11" s="501"/>
      <c r="HY11" s="501"/>
      <c r="HZ11" s="501"/>
      <c r="IA11" s="501"/>
      <c r="IB11" s="501"/>
      <c r="IC11" s="501"/>
      <c r="ID11" s="501"/>
      <c r="IE11" s="501"/>
      <c r="IF11" s="501"/>
      <c r="IG11" s="501"/>
      <c r="IH11" s="501"/>
      <c r="II11" s="501"/>
      <c r="IJ11" s="501"/>
      <c r="IK11" s="501"/>
      <c r="IL11" s="501"/>
      <c r="IM11" s="501"/>
      <c r="IN11" s="501"/>
      <c r="IO11" s="501"/>
      <c r="IP11" s="501"/>
      <c r="IQ11" s="501"/>
      <c r="IR11" s="501"/>
      <c r="IS11" s="501"/>
      <c r="IT11" s="501"/>
      <c r="IU11" s="501"/>
      <c r="IV11" s="501"/>
      <c r="IW11" s="501"/>
      <c r="IX11" s="501"/>
    </row>
    <row r="12" spans="1:258" s="14" customFormat="1" ht="23.25" customHeight="1">
      <c r="A12" s="501"/>
      <c r="B12" s="501"/>
      <c r="C12" s="501"/>
      <c r="D12" s="501" t="s">
        <v>123</v>
      </c>
      <c r="E12" s="501"/>
      <c r="F12" s="501"/>
      <c r="G12" s="501"/>
      <c r="H12" s="501" t="s">
        <v>162</v>
      </c>
      <c r="I12" s="501"/>
      <c r="J12" s="501" t="s">
        <v>125</v>
      </c>
      <c r="K12" s="501"/>
      <c r="L12" s="501" t="s">
        <v>126</v>
      </c>
      <c r="M12" s="501"/>
      <c r="N12" s="501" t="s">
        <v>150</v>
      </c>
      <c r="O12" s="501"/>
      <c r="P12" s="501"/>
      <c r="Q12" s="501"/>
      <c r="R12" s="501" t="s">
        <v>128</v>
      </c>
      <c r="S12" s="501"/>
      <c r="T12" s="501" t="s">
        <v>129</v>
      </c>
      <c r="U12" s="501"/>
      <c r="V12" s="501" t="s">
        <v>131</v>
      </c>
      <c r="W12" s="501"/>
      <c r="X12" s="501" t="s">
        <v>133</v>
      </c>
      <c r="Y12" s="327"/>
      <c r="Z12" s="501"/>
      <c r="AA12" s="501"/>
      <c r="AB12" s="501"/>
      <c r="AC12" s="501"/>
      <c r="AD12" s="501"/>
      <c r="AE12" s="501"/>
      <c r="AF12" s="501"/>
      <c r="AG12" s="501"/>
      <c r="AH12" s="501"/>
      <c r="AI12" s="501"/>
      <c r="AJ12" s="501"/>
      <c r="AK12" s="501"/>
      <c r="AL12" s="501"/>
      <c r="AM12" s="501"/>
      <c r="AN12" s="501"/>
      <c r="AO12" s="501"/>
      <c r="AP12" s="501"/>
      <c r="AQ12" s="501"/>
      <c r="AR12" s="501"/>
      <c r="AS12" s="501"/>
      <c r="AT12" s="501"/>
      <c r="AU12" s="501"/>
      <c r="AV12" s="501"/>
      <c r="AW12" s="501"/>
      <c r="AX12" s="501"/>
      <c r="AY12" s="501"/>
      <c r="AZ12" s="501"/>
      <c r="BA12" s="501"/>
      <c r="BB12" s="501"/>
      <c r="BC12" s="501"/>
      <c r="BD12" s="501"/>
      <c r="BE12" s="501"/>
      <c r="BF12" s="501"/>
      <c r="BG12" s="501"/>
      <c r="BH12" s="501"/>
      <c r="BI12" s="501"/>
      <c r="BJ12" s="501"/>
      <c r="BK12" s="501"/>
      <c r="BL12" s="501"/>
      <c r="BM12" s="501"/>
      <c r="BN12" s="501"/>
      <c r="BO12" s="501"/>
      <c r="BP12" s="501"/>
      <c r="BQ12" s="501"/>
      <c r="BR12" s="501"/>
      <c r="BS12" s="501"/>
      <c r="BT12" s="501"/>
      <c r="BU12" s="501"/>
      <c r="BV12" s="501"/>
      <c r="BW12" s="501"/>
      <c r="BX12" s="501"/>
      <c r="BY12" s="501"/>
      <c r="BZ12" s="501"/>
      <c r="CA12" s="501"/>
      <c r="CB12" s="501"/>
      <c r="CC12" s="501"/>
      <c r="CD12" s="501"/>
      <c r="CE12" s="501"/>
      <c r="CF12" s="501"/>
      <c r="CG12" s="501"/>
      <c r="CH12" s="501"/>
      <c r="CI12" s="501"/>
      <c r="CJ12" s="501"/>
      <c r="CK12" s="501"/>
      <c r="CL12" s="501"/>
      <c r="CM12" s="501"/>
      <c r="CN12" s="501"/>
      <c r="CO12" s="501"/>
      <c r="CP12" s="501"/>
      <c r="CQ12" s="501"/>
      <c r="CR12" s="501"/>
      <c r="CS12" s="501"/>
      <c r="CT12" s="501"/>
      <c r="CU12" s="501"/>
      <c r="CV12" s="501"/>
      <c r="CW12" s="501"/>
      <c r="CX12" s="501"/>
      <c r="CY12" s="501"/>
      <c r="CZ12" s="501"/>
      <c r="DA12" s="501"/>
      <c r="DB12" s="501"/>
      <c r="DC12" s="501"/>
      <c r="DD12" s="501"/>
      <c r="DE12" s="501"/>
      <c r="DF12" s="501"/>
      <c r="DG12" s="501"/>
      <c r="DH12" s="501"/>
      <c r="DI12" s="501"/>
      <c r="DJ12" s="501"/>
      <c r="DK12" s="501"/>
      <c r="DL12" s="501"/>
      <c r="DM12" s="501"/>
      <c r="DN12" s="501"/>
      <c r="DO12" s="501"/>
      <c r="DP12" s="501"/>
      <c r="DQ12" s="501"/>
      <c r="DR12" s="501"/>
      <c r="DS12" s="501"/>
      <c r="DT12" s="501"/>
      <c r="DU12" s="501"/>
      <c r="DV12" s="501"/>
      <c r="DW12" s="501"/>
      <c r="DX12" s="501"/>
      <c r="DY12" s="501"/>
      <c r="DZ12" s="501"/>
      <c r="EA12" s="501"/>
      <c r="EB12" s="501"/>
      <c r="EC12" s="501"/>
      <c r="ED12" s="501"/>
      <c r="EE12" s="501"/>
      <c r="EF12" s="501"/>
      <c r="EG12" s="501"/>
      <c r="EH12" s="501"/>
      <c r="EI12" s="501"/>
      <c r="EJ12" s="501"/>
      <c r="EK12" s="501"/>
      <c r="EL12" s="501"/>
      <c r="EM12" s="501"/>
      <c r="EN12" s="501"/>
      <c r="EO12" s="501"/>
      <c r="EP12" s="501"/>
      <c r="EQ12" s="501"/>
      <c r="ER12" s="501"/>
      <c r="ES12" s="501"/>
      <c r="ET12" s="501"/>
      <c r="EU12" s="501"/>
      <c r="EV12" s="501"/>
      <c r="EW12" s="501"/>
      <c r="EX12" s="501"/>
      <c r="EY12" s="501"/>
      <c r="EZ12" s="501"/>
      <c r="FA12" s="501"/>
      <c r="FB12" s="501"/>
      <c r="FC12" s="501"/>
      <c r="FD12" s="501"/>
      <c r="FE12" s="501"/>
      <c r="FF12" s="501"/>
      <c r="FG12" s="501"/>
      <c r="FH12" s="501"/>
      <c r="FI12" s="501"/>
      <c r="FJ12" s="501"/>
      <c r="FK12" s="501"/>
      <c r="FL12" s="501"/>
      <c r="FM12" s="501"/>
      <c r="FN12" s="501"/>
      <c r="FO12" s="501"/>
      <c r="FP12" s="501"/>
      <c r="FQ12" s="501"/>
      <c r="FR12" s="501"/>
      <c r="FS12" s="501"/>
      <c r="FT12" s="501"/>
      <c r="FU12" s="501"/>
      <c r="FV12" s="501"/>
      <c r="FW12" s="501"/>
      <c r="FX12" s="501"/>
      <c r="FY12" s="501"/>
      <c r="FZ12" s="501"/>
      <c r="GA12" s="501"/>
      <c r="GB12" s="501"/>
      <c r="GC12" s="501"/>
      <c r="GD12" s="501"/>
      <c r="GE12" s="501"/>
      <c r="GF12" s="501"/>
      <c r="GG12" s="501"/>
      <c r="GH12" s="501"/>
      <c r="GI12" s="501"/>
      <c r="GJ12" s="501"/>
      <c r="GK12" s="501"/>
      <c r="GL12" s="501"/>
      <c r="GM12" s="501"/>
      <c r="GN12" s="501"/>
      <c r="GO12" s="501"/>
      <c r="GP12" s="501"/>
      <c r="GQ12" s="501"/>
      <c r="GR12" s="501"/>
      <c r="GS12" s="501"/>
      <c r="GT12" s="501"/>
      <c r="GU12" s="501"/>
      <c r="GV12" s="501"/>
      <c r="GW12" s="501"/>
      <c r="GX12" s="501"/>
      <c r="GY12" s="501"/>
      <c r="GZ12" s="501"/>
      <c r="HA12" s="501"/>
      <c r="HB12" s="501"/>
      <c r="HC12" s="501"/>
      <c r="HD12" s="501"/>
      <c r="HE12" s="501"/>
      <c r="HF12" s="501"/>
      <c r="HG12" s="501"/>
      <c r="HH12" s="501"/>
      <c r="HI12" s="501"/>
      <c r="HJ12" s="501"/>
      <c r="HK12" s="501"/>
      <c r="HL12" s="501"/>
      <c r="HM12" s="501"/>
      <c r="HN12" s="501"/>
      <c r="HO12" s="501"/>
      <c r="HP12" s="501"/>
      <c r="HQ12" s="501"/>
      <c r="HR12" s="501"/>
      <c r="HS12" s="501"/>
      <c r="HT12" s="501"/>
      <c r="HU12" s="501"/>
      <c r="HV12" s="501"/>
      <c r="HW12" s="501"/>
      <c r="HX12" s="501"/>
      <c r="HY12" s="501"/>
      <c r="HZ12" s="501"/>
      <c r="IA12" s="501"/>
      <c r="IB12" s="501"/>
      <c r="IC12" s="501"/>
      <c r="ID12" s="501"/>
      <c r="IE12" s="501"/>
      <c r="IF12" s="501"/>
      <c r="IG12" s="501"/>
      <c r="IH12" s="501"/>
      <c r="II12" s="501"/>
      <c r="IJ12" s="501"/>
      <c r="IK12" s="501"/>
      <c r="IL12" s="501"/>
      <c r="IM12" s="501"/>
      <c r="IN12" s="501"/>
      <c r="IO12" s="501"/>
      <c r="IP12" s="501"/>
      <c r="IQ12" s="501"/>
      <c r="IR12" s="501"/>
      <c r="IS12" s="501"/>
      <c r="IT12" s="501"/>
      <c r="IU12" s="501"/>
      <c r="IV12" s="501"/>
      <c r="IW12" s="501"/>
      <c r="IX12" s="501"/>
    </row>
    <row r="13" spans="1:258" s="14" customFormat="1" ht="23.1" customHeight="1">
      <c r="A13" s="501"/>
      <c r="B13" s="12" t="s">
        <v>7</v>
      </c>
      <c r="C13" s="501"/>
      <c r="D13" s="501" t="s">
        <v>134</v>
      </c>
      <c r="E13" s="501"/>
      <c r="F13" s="501" t="s">
        <v>67</v>
      </c>
      <c r="G13" s="501"/>
      <c r="H13" s="501" t="s">
        <v>163</v>
      </c>
      <c r="I13" s="501"/>
      <c r="J13" s="501" t="s">
        <v>136</v>
      </c>
      <c r="K13" s="501"/>
      <c r="L13" s="501" t="s">
        <v>137</v>
      </c>
      <c r="M13" s="501"/>
      <c r="N13" s="501" t="s">
        <v>67</v>
      </c>
      <c r="O13" s="501"/>
      <c r="P13" s="501" t="s">
        <v>127</v>
      </c>
      <c r="Q13" s="501"/>
      <c r="R13" s="501" t="s">
        <v>138</v>
      </c>
      <c r="S13" s="501"/>
      <c r="T13" s="501" t="s">
        <v>139</v>
      </c>
      <c r="U13" s="501"/>
      <c r="V13" s="501" t="s">
        <v>141</v>
      </c>
      <c r="W13" s="501"/>
      <c r="X13" s="501" t="s">
        <v>143</v>
      </c>
      <c r="Y13" s="501"/>
      <c r="Z13" s="501"/>
      <c r="AA13" s="501"/>
      <c r="AB13" s="501"/>
      <c r="AC13" s="501"/>
      <c r="AD13" s="501"/>
      <c r="AE13" s="501"/>
      <c r="AF13" s="501"/>
      <c r="AG13" s="501"/>
      <c r="AH13" s="501"/>
      <c r="AI13" s="501"/>
      <c r="AJ13" s="501"/>
      <c r="AK13" s="501"/>
      <c r="AL13" s="501"/>
      <c r="AM13" s="501"/>
      <c r="AN13" s="501"/>
      <c r="AO13" s="501"/>
      <c r="AP13" s="501"/>
      <c r="AQ13" s="501"/>
      <c r="AR13" s="501"/>
      <c r="AS13" s="501"/>
      <c r="AT13" s="501"/>
      <c r="AU13" s="501"/>
      <c r="AV13" s="501"/>
      <c r="AW13" s="501"/>
      <c r="AX13" s="501"/>
      <c r="AY13" s="501"/>
      <c r="AZ13" s="501"/>
      <c r="BA13" s="501"/>
      <c r="BB13" s="501"/>
      <c r="BC13" s="501"/>
      <c r="BD13" s="501"/>
      <c r="BE13" s="501"/>
      <c r="BF13" s="501"/>
      <c r="BG13" s="501"/>
      <c r="BH13" s="501"/>
      <c r="BI13" s="501"/>
      <c r="BJ13" s="501"/>
      <c r="BK13" s="501"/>
      <c r="BL13" s="501"/>
      <c r="BM13" s="501"/>
      <c r="BN13" s="501"/>
      <c r="BO13" s="501"/>
      <c r="BP13" s="501"/>
      <c r="BQ13" s="501"/>
      <c r="BR13" s="501"/>
      <c r="BS13" s="501"/>
      <c r="BT13" s="501"/>
      <c r="BU13" s="501"/>
      <c r="BV13" s="501"/>
      <c r="BW13" s="501"/>
      <c r="BX13" s="501"/>
      <c r="BY13" s="501"/>
      <c r="BZ13" s="501"/>
      <c r="CA13" s="501"/>
      <c r="CB13" s="501"/>
      <c r="CC13" s="501"/>
      <c r="CD13" s="501"/>
      <c r="CE13" s="501"/>
      <c r="CF13" s="501"/>
      <c r="CG13" s="501"/>
      <c r="CH13" s="501"/>
      <c r="CI13" s="501"/>
      <c r="CJ13" s="501"/>
      <c r="CK13" s="501"/>
      <c r="CL13" s="501"/>
      <c r="CM13" s="501"/>
      <c r="CN13" s="501"/>
      <c r="CO13" s="501"/>
      <c r="CP13" s="501"/>
      <c r="CQ13" s="501"/>
      <c r="CR13" s="501"/>
      <c r="CS13" s="501"/>
      <c r="CT13" s="501"/>
      <c r="CU13" s="501"/>
      <c r="CV13" s="501"/>
      <c r="CW13" s="501"/>
      <c r="CX13" s="501"/>
      <c r="CY13" s="501"/>
      <c r="CZ13" s="501"/>
      <c r="DA13" s="501"/>
      <c r="DB13" s="501"/>
      <c r="DC13" s="501"/>
      <c r="DD13" s="501"/>
      <c r="DE13" s="501"/>
      <c r="DF13" s="501"/>
      <c r="DG13" s="501"/>
      <c r="DH13" s="501"/>
      <c r="DI13" s="501"/>
      <c r="DJ13" s="501"/>
      <c r="DK13" s="501"/>
      <c r="DL13" s="501"/>
      <c r="DM13" s="501"/>
      <c r="DN13" s="501"/>
      <c r="DO13" s="501"/>
      <c r="DP13" s="501"/>
      <c r="DQ13" s="501"/>
      <c r="DR13" s="501"/>
      <c r="DS13" s="501"/>
      <c r="DT13" s="501"/>
      <c r="DU13" s="501"/>
      <c r="DV13" s="501"/>
      <c r="DW13" s="501"/>
      <c r="DX13" s="501"/>
      <c r="DY13" s="501"/>
      <c r="DZ13" s="501"/>
      <c r="EA13" s="501"/>
      <c r="EB13" s="501"/>
      <c r="EC13" s="501"/>
      <c r="ED13" s="501"/>
      <c r="EE13" s="501"/>
      <c r="EF13" s="501"/>
      <c r="EG13" s="501"/>
      <c r="EH13" s="501"/>
      <c r="EI13" s="501"/>
      <c r="EJ13" s="501"/>
      <c r="EK13" s="501"/>
      <c r="EL13" s="501"/>
      <c r="EM13" s="501"/>
      <c r="EN13" s="501"/>
      <c r="EO13" s="501"/>
      <c r="EP13" s="501"/>
      <c r="EQ13" s="501"/>
      <c r="ER13" s="501"/>
      <c r="ES13" s="501"/>
      <c r="ET13" s="501"/>
      <c r="EU13" s="501"/>
      <c r="EV13" s="501"/>
      <c r="EW13" s="501"/>
      <c r="EX13" s="501"/>
      <c r="EY13" s="501"/>
      <c r="EZ13" s="501"/>
      <c r="FA13" s="501"/>
      <c r="FB13" s="501"/>
      <c r="FC13" s="501"/>
      <c r="FD13" s="501"/>
      <c r="FE13" s="501"/>
      <c r="FF13" s="501"/>
      <c r="FG13" s="501"/>
      <c r="FH13" s="501"/>
      <c r="FI13" s="501"/>
      <c r="FJ13" s="501"/>
      <c r="FK13" s="501"/>
      <c r="FL13" s="501"/>
      <c r="FM13" s="501"/>
      <c r="FN13" s="501"/>
      <c r="FO13" s="501"/>
      <c r="FP13" s="501"/>
      <c r="FQ13" s="501"/>
      <c r="FR13" s="501"/>
      <c r="FS13" s="501"/>
      <c r="FT13" s="501"/>
      <c r="FU13" s="501"/>
      <c r="FV13" s="501"/>
      <c r="FW13" s="501"/>
      <c r="FX13" s="501"/>
      <c r="FY13" s="501"/>
      <c r="FZ13" s="501"/>
      <c r="GA13" s="501"/>
      <c r="GB13" s="501"/>
      <c r="GC13" s="501"/>
      <c r="GD13" s="501"/>
      <c r="GE13" s="501"/>
      <c r="GF13" s="501"/>
      <c r="GG13" s="501"/>
      <c r="GH13" s="501"/>
      <c r="GI13" s="501"/>
      <c r="GJ13" s="501"/>
      <c r="GK13" s="501"/>
      <c r="GL13" s="501"/>
      <c r="GM13" s="501"/>
      <c r="GN13" s="501"/>
      <c r="GO13" s="501"/>
      <c r="GP13" s="501"/>
      <c r="GQ13" s="501"/>
      <c r="GR13" s="501"/>
      <c r="GS13" s="501"/>
      <c r="GT13" s="501"/>
      <c r="GU13" s="501"/>
      <c r="GV13" s="501"/>
      <c r="GW13" s="501"/>
      <c r="GX13" s="501"/>
      <c r="GY13" s="501"/>
      <c r="GZ13" s="501"/>
      <c r="HA13" s="501"/>
      <c r="HB13" s="501"/>
      <c r="HC13" s="501"/>
      <c r="HD13" s="501"/>
      <c r="HE13" s="501"/>
      <c r="HF13" s="501"/>
      <c r="HG13" s="501"/>
      <c r="HH13" s="501"/>
      <c r="HI13" s="501"/>
      <c r="HJ13" s="501"/>
      <c r="HK13" s="501"/>
      <c r="HL13" s="501"/>
      <c r="HM13" s="501"/>
      <c r="HN13" s="501"/>
      <c r="HO13" s="501"/>
      <c r="HP13" s="501"/>
      <c r="HQ13" s="501"/>
      <c r="HR13" s="501"/>
      <c r="HS13" s="501"/>
      <c r="HT13" s="501"/>
      <c r="HU13" s="501"/>
      <c r="HV13" s="501"/>
      <c r="HW13" s="501"/>
      <c r="HX13" s="501"/>
      <c r="HY13" s="501"/>
      <c r="HZ13" s="501"/>
      <c r="IA13" s="501"/>
      <c r="IB13" s="501"/>
      <c r="IC13" s="501"/>
      <c r="ID13" s="501"/>
      <c r="IE13" s="501"/>
      <c r="IF13" s="501"/>
      <c r="IG13" s="501"/>
      <c r="IH13" s="501"/>
      <c r="II13" s="501"/>
      <c r="IJ13" s="501"/>
      <c r="IK13" s="501"/>
      <c r="IL13" s="501"/>
      <c r="IM13" s="501"/>
      <c r="IN13" s="501"/>
      <c r="IO13" s="501"/>
      <c r="IP13" s="501"/>
      <c r="IQ13" s="501"/>
      <c r="IR13" s="501"/>
      <c r="IS13" s="501"/>
      <c r="IT13" s="501"/>
      <c r="IU13" s="501"/>
      <c r="IV13" s="501"/>
      <c r="IW13" s="501"/>
      <c r="IX13" s="501"/>
    </row>
    <row r="14" spans="1:258" s="14" customFormat="1" ht="23.1" customHeight="1">
      <c r="A14" s="501"/>
      <c r="B14" s="501"/>
      <c r="C14" s="501"/>
      <c r="D14" s="598" t="s">
        <v>9</v>
      </c>
      <c r="E14" s="598"/>
      <c r="F14" s="598"/>
      <c r="G14" s="598"/>
      <c r="H14" s="598"/>
      <c r="I14" s="598"/>
      <c r="J14" s="598"/>
      <c r="K14" s="598"/>
      <c r="L14" s="598"/>
      <c r="M14" s="598"/>
      <c r="N14" s="598"/>
      <c r="O14" s="598"/>
      <c r="P14" s="598"/>
      <c r="Q14" s="598"/>
      <c r="R14" s="598"/>
      <c r="S14" s="598"/>
      <c r="T14" s="598"/>
      <c r="U14" s="598"/>
      <c r="V14" s="598"/>
      <c r="W14" s="598"/>
      <c r="X14" s="598"/>
      <c r="Y14" s="501"/>
      <c r="Z14" s="501"/>
      <c r="AA14" s="501"/>
      <c r="AB14" s="501"/>
      <c r="AC14" s="501"/>
      <c r="AD14" s="501"/>
      <c r="AE14" s="501"/>
      <c r="AF14" s="501"/>
      <c r="AG14" s="501"/>
      <c r="AH14" s="501"/>
      <c r="AI14" s="501"/>
      <c r="AJ14" s="501"/>
      <c r="AK14" s="501"/>
      <c r="AL14" s="501"/>
      <c r="AM14" s="501"/>
      <c r="AN14" s="501"/>
      <c r="AO14" s="501"/>
      <c r="AP14" s="501"/>
      <c r="AQ14" s="501"/>
      <c r="AR14" s="501"/>
      <c r="AS14" s="501"/>
      <c r="AT14" s="501"/>
      <c r="AU14" s="501"/>
      <c r="AV14" s="501"/>
      <c r="AW14" s="501"/>
      <c r="AX14" s="501"/>
      <c r="AY14" s="501"/>
      <c r="AZ14" s="501"/>
      <c r="BA14" s="501"/>
      <c r="BB14" s="501"/>
      <c r="BC14" s="501"/>
      <c r="BD14" s="501"/>
      <c r="BE14" s="501"/>
      <c r="BF14" s="501"/>
      <c r="BG14" s="501"/>
      <c r="BH14" s="501"/>
      <c r="BI14" s="501"/>
      <c r="BJ14" s="501"/>
      <c r="BK14" s="501"/>
      <c r="BL14" s="501"/>
      <c r="BM14" s="501"/>
      <c r="BN14" s="501"/>
      <c r="BO14" s="501"/>
      <c r="BP14" s="501"/>
      <c r="BQ14" s="501"/>
      <c r="BR14" s="501"/>
      <c r="BS14" s="501"/>
      <c r="BT14" s="501"/>
      <c r="BU14" s="501"/>
      <c r="BV14" s="501"/>
      <c r="BW14" s="501"/>
      <c r="BX14" s="501"/>
      <c r="BY14" s="501"/>
      <c r="BZ14" s="501"/>
      <c r="CA14" s="501"/>
      <c r="CB14" s="501"/>
      <c r="CC14" s="501"/>
      <c r="CD14" s="501"/>
      <c r="CE14" s="501"/>
      <c r="CF14" s="501"/>
      <c r="CG14" s="501"/>
      <c r="CH14" s="501"/>
      <c r="CI14" s="501"/>
      <c r="CJ14" s="501"/>
      <c r="CK14" s="501"/>
      <c r="CL14" s="501"/>
      <c r="CM14" s="501"/>
      <c r="CN14" s="501"/>
      <c r="CO14" s="501"/>
      <c r="CP14" s="501"/>
      <c r="CQ14" s="501"/>
      <c r="CR14" s="501"/>
      <c r="CS14" s="501"/>
      <c r="CT14" s="501"/>
      <c r="CU14" s="501"/>
      <c r="CV14" s="501"/>
      <c r="CW14" s="501"/>
      <c r="CX14" s="501"/>
      <c r="CY14" s="501"/>
      <c r="CZ14" s="501"/>
      <c r="DA14" s="501"/>
      <c r="DB14" s="501"/>
      <c r="DC14" s="501"/>
      <c r="DD14" s="501"/>
      <c r="DE14" s="501"/>
      <c r="DF14" s="501"/>
      <c r="DG14" s="501"/>
      <c r="DH14" s="501"/>
      <c r="DI14" s="501"/>
      <c r="DJ14" s="501"/>
      <c r="DK14" s="501"/>
      <c r="DL14" s="501"/>
      <c r="DM14" s="501"/>
      <c r="DN14" s="501"/>
      <c r="DO14" s="501"/>
      <c r="DP14" s="501"/>
      <c r="DQ14" s="501"/>
      <c r="DR14" s="501"/>
      <c r="DS14" s="501"/>
      <c r="DT14" s="501"/>
      <c r="DU14" s="501"/>
      <c r="DV14" s="501"/>
      <c r="DW14" s="501"/>
      <c r="DX14" s="501"/>
      <c r="DY14" s="501"/>
      <c r="DZ14" s="501"/>
      <c r="EA14" s="501"/>
      <c r="EB14" s="501"/>
      <c r="EC14" s="501"/>
      <c r="ED14" s="501"/>
      <c r="EE14" s="501"/>
      <c r="EF14" s="501"/>
      <c r="EG14" s="501"/>
      <c r="EH14" s="501"/>
      <c r="EI14" s="501"/>
      <c r="EJ14" s="501"/>
      <c r="EK14" s="501"/>
      <c r="EL14" s="501"/>
      <c r="EM14" s="501"/>
      <c r="EN14" s="501"/>
      <c r="EO14" s="501"/>
      <c r="EP14" s="501"/>
      <c r="EQ14" s="501"/>
      <c r="ER14" s="501"/>
      <c r="ES14" s="501"/>
      <c r="ET14" s="501"/>
      <c r="EU14" s="501"/>
      <c r="EV14" s="501"/>
      <c r="EW14" s="501"/>
      <c r="EX14" s="501"/>
      <c r="EY14" s="501"/>
      <c r="EZ14" s="501"/>
      <c r="FA14" s="501"/>
      <c r="FB14" s="501"/>
      <c r="FC14" s="501"/>
      <c r="FD14" s="501"/>
      <c r="FE14" s="501"/>
      <c r="FF14" s="501"/>
      <c r="FG14" s="501"/>
      <c r="FH14" s="501"/>
      <c r="FI14" s="501"/>
      <c r="FJ14" s="501"/>
      <c r="FK14" s="501"/>
      <c r="FL14" s="501"/>
      <c r="FM14" s="501"/>
      <c r="FN14" s="501"/>
      <c r="FO14" s="501"/>
      <c r="FP14" s="501"/>
      <c r="FQ14" s="501"/>
      <c r="FR14" s="501"/>
      <c r="FS14" s="501"/>
      <c r="FT14" s="501"/>
      <c r="FU14" s="501"/>
      <c r="FV14" s="501"/>
      <c r="FW14" s="501"/>
      <c r="FX14" s="501"/>
      <c r="FY14" s="501"/>
      <c r="FZ14" s="501"/>
      <c r="GA14" s="501"/>
      <c r="GB14" s="501"/>
      <c r="GC14" s="501"/>
      <c r="GD14" s="501"/>
      <c r="GE14" s="501"/>
      <c r="GF14" s="501"/>
      <c r="GG14" s="501"/>
      <c r="GH14" s="501"/>
      <c r="GI14" s="501"/>
      <c r="GJ14" s="501"/>
      <c r="GK14" s="501"/>
      <c r="GL14" s="501"/>
      <c r="GM14" s="501"/>
      <c r="GN14" s="501"/>
      <c r="GO14" s="501"/>
      <c r="GP14" s="501"/>
      <c r="GQ14" s="501"/>
      <c r="GR14" s="501"/>
      <c r="GS14" s="501"/>
      <c r="GT14" s="501"/>
      <c r="GU14" s="501"/>
      <c r="GV14" s="501"/>
      <c r="GW14" s="501"/>
      <c r="GX14" s="501"/>
      <c r="GY14" s="501"/>
      <c r="GZ14" s="501"/>
      <c r="HA14" s="501"/>
      <c r="HB14" s="501"/>
      <c r="HC14" s="501"/>
      <c r="HD14" s="501"/>
      <c r="HE14" s="501"/>
      <c r="HF14" s="501"/>
      <c r="HG14" s="501"/>
      <c r="HH14" s="501"/>
      <c r="HI14" s="501"/>
      <c r="HJ14" s="501"/>
      <c r="HK14" s="501"/>
      <c r="HL14" s="501"/>
      <c r="HM14" s="501"/>
      <c r="HN14" s="501"/>
      <c r="HO14" s="501"/>
      <c r="HP14" s="501"/>
      <c r="HQ14" s="501"/>
      <c r="HR14" s="501"/>
      <c r="HS14" s="501"/>
      <c r="HT14" s="501"/>
      <c r="HU14" s="501"/>
      <c r="HV14" s="501"/>
      <c r="HW14" s="501"/>
      <c r="HX14" s="501"/>
      <c r="HY14" s="501"/>
      <c r="HZ14" s="501"/>
      <c r="IA14" s="501"/>
      <c r="IB14" s="501"/>
      <c r="IC14" s="501"/>
      <c r="ID14" s="501"/>
      <c r="IE14" s="501"/>
      <c r="IF14" s="501"/>
      <c r="IG14" s="501"/>
      <c r="IH14" s="501"/>
      <c r="II14" s="501"/>
      <c r="IJ14" s="501"/>
      <c r="IK14" s="501"/>
      <c r="IL14" s="501"/>
      <c r="IM14" s="501"/>
      <c r="IN14" s="501"/>
      <c r="IO14" s="501"/>
      <c r="IP14" s="501"/>
      <c r="IQ14" s="501"/>
      <c r="IR14" s="501"/>
      <c r="IS14" s="501"/>
      <c r="IT14" s="501"/>
      <c r="IU14" s="501"/>
      <c r="IV14" s="501"/>
      <c r="IW14" s="501"/>
      <c r="IX14" s="501"/>
    </row>
    <row r="15" spans="1:258" s="14" customFormat="1" ht="23.1" customHeight="1">
      <c r="A15" s="45" t="s">
        <v>404</v>
      </c>
      <c r="B15" s="154"/>
      <c r="C15"/>
      <c r="D15" s="154"/>
      <c r="E15" s="154"/>
      <c r="F15" s="154"/>
      <c r="G15"/>
      <c r="H15" s="154"/>
      <c r="I15"/>
      <c r="J15" s="154"/>
      <c r="K15"/>
      <c r="L15" s="154"/>
      <c r="M15" s="154"/>
      <c r="N15" s="154"/>
      <c r="O15"/>
      <c r="P15" s="139"/>
      <c r="Q15" s="129"/>
      <c r="R15" s="139"/>
      <c r="S15" s="139"/>
      <c r="T15" s="139"/>
      <c r="U15" s="129"/>
      <c r="V15" s="139"/>
      <c r="W15" s="129"/>
      <c r="X15" s="92"/>
      <c r="Y15" s="501"/>
      <c r="Z15" s="501"/>
      <c r="AA15" s="501"/>
      <c r="AB15" s="501"/>
      <c r="AC15" s="501"/>
      <c r="AD15" s="501"/>
      <c r="AE15" s="501"/>
      <c r="AF15" s="501"/>
      <c r="AG15" s="501"/>
      <c r="AH15" s="501"/>
      <c r="AI15" s="501"/>
      <c r="AJ15" s="501"/>
      <c r="AK15" s="501"/>
      <c r="AL15" s="501"/>
      <c r="AM15" s="501"/>
      <c r="AN15" s="501"/>
      <c r="AO15" s="501"/>
      <c r="AP15" s="501"/>
      <c r="AQ15" s="501"/>
      <c r="AR15" s="501"/>
      <c r="AS15" s="501"/>
      <c r="AT15" s="501"/>
      <c r="AU15" s="501"/>
      <c r="AV15" s="501"/>
      <c r="AW15" s="501"/>
      <c r="AX15" s="501"/>
      <c r="AY15" s="501"/>
      <c r="AZ15" s="501"/>
      <c r="BA15" s="501"/>
      <c r="BB15" s="501"/>
      <c r="BC15" s="501"/>
      <c r="BD15" s="501"/>
      <c r="BE15" s="501"/>
      <c r="BF15" s="501"/>
      <c r="BG15" s="501"/>
      <c r="BH15" s="501"/>
      <c r="BI15" s="501"/>
      <c r="BJ15" s="501"/>
      <c r="BK15" s="501"/>
      <c r="BL15" s="501"/>
      <c r="BM15" s="501"/>
      <c r="BN15" s="501"/>
      <c r="BO15" s="501"/>
      <c r="BP15" s="501"/>
      <c r="BQ15" s="501"/>
      <c r="BR15" s="501"/>
      <c r="BS15" s="501"/>
      <c r="BT15" s="501"/>
      <c r="BU15" s="501"/>
      <c r="BV15" s="501"/>
      <c r="BW15" s="501"/>
      <c r="BX15" s="501"/>
      <c r="BY15" s="501"/>
      <c r="BZ15" s="501"/>
      <c r="CA15" s="501"/>
      <c r="CB15" s="501"/>
      <c r="CC15" s="501"/>
      <c r="CD15" s="501"/>
      <c r="CE15" s="501"/>
      <c r="CF15" s="501"/>
      <c r="CG15" s="501"/>
      <c r="CH15" s="501"/>
      <c r="CI15" s="501"/>
      <c r="CJ15" s="501"/>
      <c r="CK15" s="501"/>
      <c r="CL15" s="501"/>
      <c r="CM15" s="501"/>
      <c r="CN15" s="501"/>
      <c r="CO15" s="501"/>
      <c r="CP15" s="501"/>
      <c r="CQ15" s="501"/>
      <c r="CR15" s="501"/>
      <c r="CS15" s="501"/>
      <c r="CT15" s="501"/>
      <c r="CU15" s="501"/>
      <c r="CV15" s="501"/>
      <c r="CW15" s="501"/>
      <c r="CX15" s="501"/>
      <c r="CY15" s="501"/>
      <c r="CZ15" s="501"/>
      <c r="DA15" s="501"/>
      <c r="DB15" s="501"/>
      <c r="DC15" s="501"/>
      <c r="DD15" s="501"/>
      <c r="DE15" s="501"/>
      <c r="DF15" s="501"/>
      <c r="DG15" s="501"/>
      <c r="DH15" s="501"/>
      <c r="DI15" s="501"/>
      <c r="DJ15" s="501"/>
      <c r="DK15" s="501"/>
      <c r="DL15" s="501"/>
      <c r="DM15" s="501"/>
      <c r="DN15" s="501"/>
      <c r="DO15" s="501"/>
      <c r="DP15" s="501"/>
      <c r="DQ15" s="501"/>
      <c r="DR15" s="501"/>
      <c r="DS15" s="501"/>
      <c r="DT15" s="501"/>
      <c r="DU15" s="501"/>
      <c r="DV15" s="501"/>
      <c r="DW15" s="501"/>
      <c r="DX15" s="501"/>
      <c r="DY15" s="501"/>
      <c r="DZ15" s="501"/>
      <c r="EA15" s="501"/>
      <c r="EB15" s="501"/>
      <c r="EC15" s="501"/>
      <c r="ED15" s="501"/>
      <c r="EE15" s="501"/>
      <c r="EF15" s="501"/>
      <c r="EG15" s="501"/>
      <c r="EH15" s="501"/>
      <c r="EI15" s="501"/>
      <c r="EJ15" s="501"/>
      <c r="EK15" s="501"/>
      <c r="EL15" s="501"/>
      <c r="EM15" s="501"/>
      <c r="EN15" s="501"/>
      <c r="EO15" s="501"/>
      <c r="EP15" s="501"/>
      <c r="EQ15" s="501"/>
      <c r="ER15" s="501"/>
      <c r="ES15" s="501"/>
      <c r="ET15" s="501"/>
      <c r="EU15" s="501"/>
      <c r="EV15" s="501"/>
      <c r="EW15" s="501"/>
      <c r="EX15" s="501"/>
      <c r="EY15" s="501"/>
      <c r="EZ15" s="501"/>
      <c r="FA15" s="501"/>
      <c r="FB15" s="501"/>
      <c r="FC15" s="501"/>
      <c r="FD15" s="501"/>
      <c r="FE15" s="501"/>
      <c r="FF15" s="501"/>
      <c r="FG15" s="501"/>
      <c r="FH15" s="501"/>
      <c r="FI15" s="501"/>
      <c r="FJ15" s="501"/>
      <c r="FK15" s="501"/>
      <c r="FL15" s="501"/>
      <c r="FM15" s="501"/>
      <c r="FN15" s="501"/>
      <c r="FO15" s="501"/>
      <c r="FP15" s="501"/>
      <c r="FQ15" s="501"/>
      <c r="FR15" s="501"/>
      <c r="FS15" s="501"/>
      <c r="FT15" s="501"/>
      <c r="FU15" s="501"/>
      <c r="FV15" s="501"/>
      <c r="FW15" s="501"/>
      <c r="FX15" s="501"/>
      <c r="FY15" s="501"/>
      <c r="FZ15" s="501"/>
      <c r="GA15" s="501"/>
      <c r="GB15" s="501"/>
      <c r="GC15" s="501"/>
      <c r="GD15" s="501"/>
      <c r="GE15" s="501"/>
      <c r="GF15" s="501"/>
      <c r="GG15" s="501"/>
      <c r="GH15" s="501"/>
      <c r="GI15" s="501"/>
      <c r="GJ15" s="501"/>
      <c r="GK15" s="501"/>
      <c r="GL15" s="501"/>
      <c r="GM15" s="501"/>
      <c r="GN15" s="501"/>
      <c r="GO15" s="501"/>
      <c r="GP15" s="501"/>
      <c r="GQ15" s="501"/>
      <c r="GR15" s="501"/>
      <c r="GS15" s="501"/>
      <c r="GT15" s="501"/>
      <c r="GU15" s="501"/>
      <c r="GV15" s="501"/>
      <c r="GW15" s="501"/>
      <c r="GX15" s="501"/>
      <c r="GY15" s="501"/>
      <c r="GZ15" s="501"/>
      <c r="HA15" s="501"/>
      <c r="HB15" s="501"/>
      <c r="HC15" s="501"/>
      <c r="HD15" s="501"/>
      <c r="HE15" s="501"/>
      <c r="HF15" s="501"/>
      <c r="HG15" s="501"/>
      <c r="HH15" s="501"/>
      <c r="HI15" s="501"/>
      <c r="HJ15" s="501"/>
      <c r="HK15" s="501"/>
      <c r="HL15" s="501"/>
      <c r="HM15" s="501"/>
      <c r="HN15" s="501"/>
      <c r="HO15" s="501"/>
      <c r="HP15" s="501"/>
      <c r="HQ15" s="501"/>
      <c r="HR15" s="501"/>
      <c r="HS15" s="501"/>
      <c r="HT15" s="501"/>
      <c r="HU15" s="501"/>
      <c r="HV15" s="501"/>
      <c r="HW15" s="501"/>
      <c r="HX15" s="501"/>
      <c r="HY15" s="501"/>
      <c r="HZ15" s="501"/>
      <c r="IA15" s="501"/>
      <c r="IB15" s="501"/>
      <c r="IC15" s="501"/>
      <c r="ID15" s="501"/>
      <c r="IE15" s="501"/>
      <c r="IF15" s="501"/>
      <c r="IG15" s="501"/>
      <c r="IH15" s="501"/>
      <c r="II15" s="501"/>
      <c r="IJ15" s="501"/>
      <c r="IK15" s="501"/>
      <c r="IL15" s="501"/>
      <c r="IM15" s="501"/>
      <c r="IN15" s="501"/>
      <c r="IO15" s="501"/>
      <c r="IP15" s="501"/>
      <c r="IQ15" s="501"/>
      <c r="IR15" s="501"/>
      <c r="IS15" s="501"/>
      <c r="IT15" s="501"/>
      <c r="IU15" s="501"/>
      <c r="IV15" s="501"/>
      <c r="IW15" s="501"/>
      <c r="IX15" s="501"/>
    </row>
    <row r="16" spans="1:258" s="14" customFormat="1" ht="23.1" customHeight="1">
      <c r="A16" s="45" t="s">
        <v>144</v>
      </c>
      <c r="B16" s="7"/>
      <c r="C16" s="7"/>
      <c r="D16" s="7">
        <v>618068</v>
      </c>
      <c r="E16" s="7"/>
      <c r="F16" s="129">
        <v>0</v>
      </c>
      <c r="G16" s="7"/>
      <c r="H16" s="7">
        <v>724228</v>
      </c>
      <c r="I16" s="7"/>
      <c r="J16" s="7">
        <v>3064</v>
      </c>
      <c r="K16" s="7"/>
      <c r="L16" s="7">
        <v>3400</v>
      </c>
      <c r="M16" s="7"/>
      <c r="N16" s="129">
        <v>0</v>
      </c>
      <c r="O16" s="7"/>
      <c r="P16" s="7">
        <v>67044</v>
      </c>
      <c r="Q16" s="7"/>
      <c r="R16" s="130">
        <v>0</v>
      </c>
      <c r="S16" s="130"/>
      <c r="T16" s="130">
        <v>0</v>
      </c>
      <c r="U16" s="7"/>
      <c r="V16" s="69">
        <v>0</v>
      </c>
      <c r="W16" s="92"/>
      <c r="X16" s="92">
        <v>1415804</v>
      </c>
      <c r="Y16" s="249"/>
      <c r="Z16" s="501"/>
      <c r="AA16" s="501"/>
      <c r="AB16" s="501"/>
      <c r="AC16" s="501"/>
      <c r="AD16" s="501"/>
      <c r="AE16" s="501"/>
      <c r="AF16" s="501"/>
      <c r="AG16" s="501"/>
      <c r="AH16" s="501"/>
      <c r="AI16" s="501"/>
      <c r="AJ16" s="501"/>
      <c r="AK16" s="501"/>
      <c r="AL16" s="501"/>
      <c r="AM16" s="501"/>
      <c r="AN16" s="501"/>
      <c r="AO16" s="501"/>
      <c r="AP16" s="501"/>
      <c r="AQ16" s="501"/>
      <c r="AR16" s="501"/>
      <c r="AS16" s="501"/>
      <c r="AT16" s="501"/>
      <c r="AU16" s="501"/>
      <c r="AV16" s="501"/>
      <c r="AW16" s="501"/>
      <c r="AX16" s="501"/>
      <c r="AY16" s="501"/>
      <c r="AZ16" s="501"/>
      <c r="BA16" s="501"/>
      <c r="BB16" s="501"/>
      <c r="BC16" s="501"/>
      <c r="BD16" s="501"/>
      <c r="BE16" s="501"/>
      <c r="BF16" s="501"/>
      <c r="BG16" s="501"/>
      <c r="BH16" s="501"/>
      <c r="BI16" s="501"/>
      <c r="BJ16" s="501"/>
      <c r="BK16" s="501"/>
      <c r="BL16" s="501"/>
      <c r="BM16" s="501"/>
      <c r="BN16" s="501"/>
      <c r="BO16" s="501"/>
      <c r="BP16" s="501"/>
      <c r="BQ16" s="501"/>
      <c r="BR16" s="501"/>
      <c r="BS16" s="501"/>
      <c r="BT16" s="501"/>
      <c r="BU16" s="501"/>
      <c r="BV16" s="501"/>
      <c r="BW16" s="501"/>
      <c r="BX16" s="501"/>
      <c r="BY16" s="501"/>
      <c r="BZ16" s="501"/>
      <c r="CA16" s="501"/>
      <c r="CB16" s="501"/>
      <c r="CC16" s="501"/>
      <c r="CD16" s="501"/>
      <c r="CE16" s="501"/>
      <c r="CF16" s="501"/>
      <c r="CG16" s="501"/>
      <c r="CH16" s="501"/>
      <c r="CI16" s="501"/>
      <c r="CJ16" s="501"/>
      <c r="CK16" s="501"/>
      <c r="CL16" s="501"/>
      <c r="CM16" s="501"/>
      <c r="CN16" s="501"/>
      <c r="CO16" s="501"/>
      <c r="CP16" s="501"/>
      <c r="CQ16" s="501"/>
      <c r="CR16" s="501"/>
      <c r="CS16" s="501"/>
      <c r="CT16" s="501"/>
      <c r="CU16" s="501"/>
      <c r="CV16" s="501"/>
      <c r="CW16" s="501"/>
      <c r="CX16" s="501"/>
      <c r="CY16" s="501"/>
      <c r="CZ16" s="501"/>
      <c r="DA16" s="501"/>
      <c r="DB16" s="501"/>
      <c r="DC16" s="501"/>
      <c r="DD16" s="501"/>
      <c r="DE16" s="501"/>
      <c r="DF16" s="501"/>
      <c r="DG16" s="501"/>
      <c r="DH16" s="501"/>
      <c r="DI16" s="501"/>
      <c r="DJ16" s="501"/>
      <c r="DK16" s="501"/>
      <c r="DL16" s="501"/>
      <c r="DM16" s="501"/>
      <c r="DN16" s="501"/>
      <c r="DO16" s="501"/>
      <c r="DP16" s="501"/>
      <c r="DQ16" s="501"/>
      <c r="DR16" s="501"/>
      <c r="DS16" s="501"/>
      <c r="DT16" s="501"/>
      <c r="DU16" s="501"/>
      <c r="DV16" s="501"/>
      <c r="DW16" s="501"/>
      <c r="DX16" s="501"/>
      <c r="DY16" s="501"/>
      <c r="DZ16" s="501"/>
      <c r="EA16" s="501"/>
      <c r="EB16" s="501"/>
      <c r="EC16" s="501"/>
      <c r="ED16" s="501"/>
      <c r="EE16" s="501"/>
      <c r="EF16" s="501"/>
      <c r="EG16" s="501"/>
      <c r="EH16" s="501"/>
      <c r="EI16" s="501"/>
      <c r="EJ16" s="501"/>
      <c r="EK16" s="501"/>
      <c r="EL16" s="501"/>
      <c r="EM16" s="501"/>
      <c r="EN16" s="501"/>
      <c r="EO16" s="501"/>
      <c r="EP16" s="501"/>
      <c r="EQ16" s="501"/>
      <c r="ER16" s="501"/>
      <c r="ES16" s="501"/>
      <c r="ET16" s="501"/>
      <c r="EU16" s="501"/>
      <c r="EV16" s="501"/>
      <c r="EW16" s="501"/>
      <c r="EX16" s="501"/>
      <c r="EY16" s="501"/>
      <c r="EZ16" s="501"/>
      <c r="FA16" s="501"/>
      <c r="FB16" s="501"/>
      <c r="FC16" s="501"/>
      <c r="FD16" s="501"/>
      <c r="FE16" s="501"/>
      <c r="FF16" s="501"/>
      <c r="FG16" s="501"/>
      <c r="FH16" s="501"/>
      <c r="FI16" s="501"/>
      <c r="FJ16" s="501"/>
      <c r="FK16" s="501"/>
      <c r="FL16" s="501"/>
      <c r="FM16" s="501"/>
      <c r="FN16" s="501"/>
      <c r="FO16" s="501"/>
      <c r="FP16" s="501"/>
      <c r="FQ16" s="501"/>
      <c r="FR16" s="501"/>
      <c r="FS16" s="501"/>
      <c r="FT16" s="501"/>
      <c r="FU16" s="501"/>
      <c r="FV16" s="501"/>
      <c r="FW16" s="501"/>
      <c r="FX16" s="501"/>
      <c r="FY16" s="501"/>
      <c r="FZ16" s="501"/>
      <c r="GA16" s="501"/>
      <c r="GB16" s="501"/>
      <c r="GC16" s="501"/>
      <c r="GD16" s="501"/>
      <c r="GE16" s="501"/>
      <c r="GF16" s="501"/>
      <c r="GG16" s="501"/>
      <c r="GH16" s="501"/>
      <c r="GI16" s="501"/>
      <c r="GJ16" s="501"/>
      <c r="GK16" s="501"/>
      <c r="GL16" s="501"/>
      <c r="GM16" s="501"/>
      <c r="GN16" s="501"/>
      <c r="GO16" s="501"/>
      <c r="GP16" s="501"/>
      <c r="GQ16" s="501"/>
      <c r="GR16" s="501"/>
      <c r="GS16" s="501"/>
      <c r="GT16" s="501"/>
      <c r="GU16" s="501"/>
      <c r="GV16" s="501"/>
      <c r="GW16" s="501"/>
      <c r="GX16" s="501"/>
      <c r="GY16" s="501"/>
      <c r="GZ16" s="501"/>
      <c r="HA16" s="501"/>
      <c r="HB16" s="501"/>
      <c r="HC16" s="501"/>
      <c r="HD16" s="501"/>
      <c r="HE16" s="501"/>
      <c r="HF16" s="501"/>
      <c r="HG16" s="501"/>
      <c r="HH16" s="501"/>
      <c r="HI16" s="501"/>
      <c r="HJ16" s="501"/>
      <c r="HK16" s="501"/>
      <c r="HL16" s="501"/>
      <c r="HM16" s="501"/>
      <c r="HN16" s="501"/>
      <c r="HO16" s="501"/>
      <c r="HP16" s="501"/>
      <c r="HQ16" s="501"/>
      <c r="HR16" s="501"/>
      <c r="HS16" s="501"/>
      <c r="HT16" s="501"/>
      <c r="HU16" s="501"/>
      <c r="HV16" s="501"/>
      <c r="HW16" s="501"/>
      <c r="HX16" s="501"/>
      <c r="HY16" s="501"/>
      <c r="HZ16" s="501"/>
      <c r="IA16" s="501"/>
      <c r="IB16" s="501"/>
      <c r="IC16" s="501"/>
      <c r="ID16" s="501"/>
      <c r="IE16" s="501"/>
      <c r="IF16" s="501"/>
      <c r="IG16" s="501"/>
      <c r="IH16" s="501"/>
      <c r="II16" s="501"/>
      <c r="IJ16" s="501"/>
      <c r="IK16" s="501"/>
      <c r="IL16" s="501"/>
      <c r="IM16" s="501"/>
      <c r="IN16" s="501"/>
      <c r="IO16" s="501"/>
      <c r="IP16" s="501"/>
      <c r="IQ16" s="501"/>
      <c r="IR16" s="501"/>
      <c r="IS16" s="501"/>
      <c r="IT16" s="501"/>
      <c r="IU16" s="501"/>
      <c r="IV16" s="501"/>
      <c r="IW16" s="501"/>
      <c r="IX16" s="501"/>
    </row>
    <row r="17" spans="1:258" s="14" customFormat="1" ht="23.1" customHeight="1">
      <c r="A17" s="45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501"/>
      <c r="Z17" s="501"/>
      <c r="AA17" s="501"/>
      <c r="AB17" s="501"/>
      <c r="AC17" s="501"/>
      <c r="AD17" s="501"/>
      <c r="AE17" s="501"/>
      <c r="AF17" s="501"/>
      <c r="AG17" s="501"/>
      <c r="AH17" s="501"/>
      <c r="AI17" s="501"/>
      <c r="AJ17" s="501"/>
      <c r="AK17" s="501"/>
      <c r="AL17" s="501"/>
      <c r="AM17" s="501"/>
      <c r="AN17" s="501"/>
      <c r="AO17" s="501"/>
      <c r="AP17" s="501"/>
      <c r="AQ17" s="501"/>
      <c r="AR17" s="501"/>
      <c r="AS17" s="501"/>
      <c r="AT17" s="501"/>
      <c r="AU17" s="501"/>
      <c r="AV17" s="501"/>
      <c r="AW17" s="501"/>
      <c r="AX17" s="501"/>
      <c r="AY17" s="501"/>
      <c r="AZ17" s="501"/>
      <c r="BA17" s="501"/>
      <c r="BB17" s="501"/>
      <c r="BC17" s="501"/>
      <c r="BD17" s="501"/>
      <c r="BE17" s="501"/>
      <c r="BF17" s="501"/>
      <c r="BG17" s="501"/>
      <c r="BH17" s="501"/>
      <c r="BI17" s="501"/>
      <c r="BJ17" s="501"/>
      <c r="BK17" s="501"/>
      <c r="BL17" s="501"/>
      <c r="BM17" s="501"/>
      <c r="BN17" s="501"/>
      <c r="BO17" s="501"/>
      <c r="BP17" s="501"/>
      <c r="BQ17" s="501"/>
      <c r="BR17" s="501"/>
      <c r="BS17" s="501"/>
      <c r="BT17" s="501"/>
      <c r="BU17" s="501"/>
      <c r="BV17" s="501"/>
      <c r="BW17" s="501"/>
      <c r="BX17" s="501"/>
      <c r="BY17" s="501"/>
      <c r="BZ17" s="501"/>
      <c r="CA17" s="501"/>
      <c r="CB17" s="501"/>
      <c r="CC17" s="501"/>
      <c r="CD17" s="501"/>
      <c r="CE17" s="501"/>
      <c r="CF17" s="501"/>
      <c r="CG17" s="501"/>
      <c r="CH17" s="501"/>
      <c r="CI17" s="501"/>
      <c r="CJ17" s="501"/>
      <c r="CK17" s="501"/>
      <c r="CL17" s="501"/>
      <c r="CM17" s="501"/>
      <c r="CN17" s="501"/>
      <c r="CO17" s="501"/>
      <c r="CP17" s="501"/>
      <c r="CQ17" s="501"/>
      <c r="CR17" s="501"/>
      <c r="CS17" s="501"/>
      <c r="CT17" s="501"/>
      <c r="CU17" s="501"/>
      <c r="CV17" s="501"/>
      <c r="CW17" s="501"/>
      <c r="CX17" s="501"/>
      <c r="CY17" s="501"/>
      <c r="CZ17" s="501"/>
      <c r="DA17" s="501"/>
      <c r="DB17" s="501"/>
      <c r="DC17" s="501"/>
      <c r="DD17" s="501"/>
      <c r="DE17" s="501"/>
      <c r="DF17" s="501"/>
      <c r="DG17" s="501"/>
      <c r="DH17" s="501"/>
      <c r="DI17" s="501"/>
      <c r="DJ17" s="501"/>
      <c r="DK17" s="501"/>
      <c r="DL17" s="501"/>
      <c r="DM17" s="501"/>
      <c r="DN17" s="501"/>
      <c r="DO17" s="501"/>
      <c r="DP17" s="501"/>
      <c r="DQ17" s="501"/>
      <c r="DR17" s="501"/>
      <c r="DS17" s="501"/>
      <c r="DT17" s="501"/>
      <c r="DU17" s="501"/>
      <c r="DV17" s="501"/>
      <c r="DW17" s="501"/>
      <c r="DX17" s="501"/>
      <c r="DY17" s="501"/>
      <c r="DZ17" s="501"/>
      <c r="EA17" s="501"/>
      <c r="EB17" s="501"/>
      <c r="EC17" s="501"/>
      <c r="ED17" s="501"/>
      <c r="EE17" s="501"/>
      <c r="EF17" s="501"/>
      <c r="EG17" s="501"/>
      <c r="EH17" s="501"/>
      <c r="EI17" s="501"/>
      <c r="EJ17" s="501"/>
      <c r="EK17" s="501"/>
      <c r="EL17" s="501"/>
      <c r="EM17" s="501"/>
      <c r="EN17" s="501"/>
      <c r="EO17" s="501"/>
      <c r="EP17" s="501"/>
      <c r="EQ17" s="501"/>
      <c r="ER17" s="501"/>
      <c r="ES17" s="501"/>
      <c r="ET17" s="501"/>
      <c r="EU17" s="501"/>
      <c r="EV17" s="501"/>
      <c r="EW17" s="501"/>
      <c r="EX17" s="501"/>
      <c r="EY17" s="501"/>
      <c r="EZ17" s="501"/>
      <c r="FA17" s="501"/>
      <c r="FB17" s="501"/>
      <c r="FC17" s="501"/>
      <c r="FD17" s="501"/>
      <c r="FE17" s="501"/>
      <c r="FF17" s="501"/>
      <c r="FG17" s="501"/>
      <c r="FH17" s="501"/>
      <c r="FI17" s="501"/>
      <c r="FJ17" s="501"/>
      <c r="FK17" s="501"/>
      <c r="FL17" s="501"/>
      <c r="FM17" s="501"/>
      <c r="FN17" s="501"/>
      <c r="FO17" s="501"/>
      <c r="FP17" s="501"/>
      <c r="FQ17" s="501"/>
      <c r="FR17" s="501"/>
      <c r="FS17" s="501"/>
      <c r="FT17" s="501"/>
      <c r="FU17" s="501"/>
      <c r="FV17" s="501"/>
      <c r="FW17" s="501"/>
      <c r="FX17" s="501"/>
      <c r="FY17" s="501"/>
      <c r="FZ17" s="501"/>
      <c r="GA17" s="501"/>
      <c r="GB17" s="501"/>
      <c r="GC17" s="501"/>
      <c r="GD17" s="501"/>
      <c r="GE17" s="501"/>
      <c r="GF17" s="501"/>
      <c r="GG17" s="501"/>
      <c r="GH17" s="501"/>
      <c r="GI17" s="501"/>
      <c r="GJ17" s="501"/>
      <c r="GK17" s="501"/>
      <c r="GL17" s="501"/>
      <c r="GM17" s="501"/>
      <c r="GN17" s="501"/>
      <c r="GO17" s="501"/>
      <c r="GP17" s="501"/>
      <c r="GQ17" s="501"/>
      <c r="GR17" s="501"/>
      <c r="GS17" s="501"/>
      <c r="GT17" s="501"/>
      <c r="GU17" s="501"/>
      <c r="GV17" s="501"/>
      <c r="GW17" s="501"/>
      <c r="GX17" s="501"/>
      <c r="GY17" s="501"/>
      <c r="GZ17" s="501"/>
      <c r="HA17" s="501"/>
      <c r="HB17" s="501"/>
      <c r="HC17" s="501"/>
      <c r="HD17" s="501"/>
      <c r="HE17" s="501"/>
      <c r="HF17" s="501"/>
      <c r="HG17" s="501"/>
      <c r="HH17" s="501"/>
      <c r="HI17" s="501"/>
      <c r="HJ17" s="501"/>
      <c r="HK17" s="501"/>
      <c r="HL17" s="501"/>
      <c r="HM17" s="501"/>
      <c r="HN17" s="501"/>
      <c r="HO17" s="501"/>
      <c r="HP17" s="501"/>
      <c r="HQ17" s="501"/>
      <c r="HR17" s="501"/>
      <c r="HS17" s="501"/>
      <c r="HT17" s="501"/>
      <c r="HU17" s="501"/>
      <c r="HV17" s="501"/>
      <c r="HW17" s="501"/>
      <c r="HX17" s="501"/>
      <c r="HY17" s="501"/>
      <c r="HZ17" s="501"/>
      <c r="IA17" s="501"/>
      <c r="IB17" s="501"/>
      <c r="IC17" s="501"/>
      <c r="ID17" s="501"/>
      <c r="IE17" s="501"/>
      <c r="IF17" s="501"/>
      <c r="IG17" s="501"/>
      <c r="IH17" s="501"/>
      <c r="II17" s="501"/>
      <c r="IJ17" s="501"/>
      <c r="IK17" s="501"/>
      <c r="IL17" s="501"/>
      <c r="IM17" s="501"/>
      <c r="IN17" s="501"/>
      <c r="IO17" s="501"/>
      <c r="IP17" s="501"/>
      <c r="IQ17" s="501"/>
      <c r="IR17" s="501"/>
      <c r="IS17" s="501"/>
      <c r="IT17" s="501"/>
      <c r="IU17" s="501"/>
      <c r="IV17" s="501"/>
      <c r="IW17" s="501"/>
      <c r="IX17" s="501"/>
    </row>
    <row r="18" spans="1:258" s="14" customFormat="1" ht="23.1" customHeight="1">
      <c r="A18" s="45" t="s">
        <v>145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501"/>
      <c r="Z18" s="501"/>
      <c r="AA18" s="501"/>
      <c r="AB18" s="501"/>
      <c r="AC18" s="501"/>
      <c r="AD18" s="501"/>
      <c r="AE18" s="501"/>
      <c r="AF18" s="501"/>
      <c r="AG18" s="501"/>
      <c r="AH18" s="501"/>
      <c r="AI18" s="501"/>
      <c r="AJ18" s="501"/>
      <c r="AK18" s="501"/>
      <c r="AL18" s="501"/>
      <c r="AM18" s="501"/>
      <c r="AN18" s="501"/>
      <c r="AO18" s="501"/>
      <c r="AP18" s="501"/>
      <c r="AQ18" s="501"/>
      <c r="AR18" s="501"/>
      <c r="AS18" s="501"/>
      <c r="AT18" s="501"/>
      <c r="AU18" s="501"/>
      <c r="AV18" s="501"/>
      <c r="AW18" s="501"/>
      <c r="AX18" s="501"/>
      <c r="AY18" s="501"/>
      <c r="AZ18" s="501"/>
      <c r="BA18" s="501"/>
      <c r="BB18" s="501"/>
      <c r="BC18" s="501"/>
      <c r="BD18" s="501"/>
      <c r="BE18" s="501"/>
      <c r="BF18" s="501"/>
      <c r="BG18" s="501"/>
      <c r="BH18" s="501"/>
      <c r="BI18" s="501"/>
      <c r="BJ18" s="501"/>
      <c r="BK18" s="501"/>
      <c r="BL18" s="501"/>
      <c r="BM18" s="501"/>
      <c r="BN18" s="501"/>
      <c r="BO18" s="501"/>
      <c r="BP18" s="501"/>
      <c r="BQ18" s="501"/>
      <c r="BR18" s="501"/>
      <c r="BS18" s="501"/>
      <c r="BT18" s="501"/>
      <c r="BU18" s="501"/>
      <c r="BV18" s="501"/>
      <c r="BW18" s="501"/>
      <c r="BX18" s="501"/>
      <c r="BY18" s="501"/>
      <c r="BZ18" s="501"/>
      <c r="CA18" s="501"/>
      <c r="CB18" s="501"/>
      <c r="CC18" s="501"/>
      <c r="CD18" s="501"/>
      <c r="CE18" s="501"/>
      <c r="CF18" s="501"/>
      <c r="CG18" s="501"/>
      <c r="CH18" s="501"/>
      <c r="CI18" s="501"/>
      <c r="CJ18" s="501"/>
      <c r="CK18" s="501"/>
      <c r="CL18" s="501"/>
      <c r="CM18" s="501"/>
      <c r="CN18" s="501"/>
      <c r="CO18" s="501"/>
      <c r="CP18" s="501"/>
      <c r="CQ18" s="501"/>
      <c r="CR18" s="501"/>
      <c r="CS18" s="501"/>
      <c r="CT18" s="501"/>
      <c r="CU18" s="501"/>
      <c r="CV18" s="501"/>
      <c r="CW18" s="501"/>
      <c r="CX18" s="501"/>
      <c r="CY18" s="501"/>
      <c r="CZ18" s="501"/>
      <c r="DA18" s="501"/>
      <c r="DB18" s="501"/>
      <c r="DC18" s="501"/>
      <c r="DD18" s="501"/>
      <c r="DE18" s="501"/>
      <c r="DF18" s="501"/>
      <c r="DG18" s="501"/>
      <c r="DH18" s="501"/>
      <c r="DI18" s="501"/>
      <c r="DJ18" s="501"/>
      <c r="DK18" s="501"/>
      <c r="DL18" s="501"/>
      <c r="DM18" s="501"/>
      <c r="DN18" s="501"/>
      <c r="DO18" s="501"/>
      <c r="DP18" s="501"/>
      <c r="DQ18" s="501"/>
      <c r="DR18" s="501"/>
      <c r="DS18" s="501"/>
      <c r="DT18" s="501"/>
      <c r="DU18" s="501"/>
      <c r="DV18" s="501"/>
      <c r="DW18" s="501"/>
      <c r="DX18" s="501"/>
      <c r="DY18" s="501"/>
      <c r="DZ18" s="501"/>
      <c r="EA18" s="501"/>
      <c r="EB18" s="501"/>
      <c r="EC18" s="501"/>
      <c r="ED18" s="501"/>
      <c r="EE18" s="501"/>
      <c r="EF18" s="501"/>
      <c r="EG18" s="501"/>
      <c r="EH18" s="501"/>
      <c r="EI18" s="501"/>
      <c r="EJ18" s="501"/>
      <c r="EK18" s="501"/>
      <c r="EL18" s="501"/>
      <c r="EM18" s="501"/>
      <c r="EN18" s="501"/>
      <c r="EO18" s="501"/>
      <c r="EP18" s="501"/>
      <c r="EQ18" s="501"/>
      <c r="ER18" s="501"/>
      <c r="ES18" s="501"/>
      <c r="ET18" s="501"/>
      <c r="EU18" s="501"/>
      <c r="EV18" s="501"/>
      <c r="EW18" s="501"/>
      <c r="EX18" s="501"/>
      <c r="EY18" s="501"/>
      <c r="EZ18" s="501"/>
      <c r="FA18" s="501"/>
      <c r="FB18" s="501"/>
      <c r="FC18" s="501"/>
      <c r="FD18" s="501"/>
      <c r="FE18" s="501"/>
      <c r="FF18" s="501"/>
      <c r="FG18" s="501"/>
      <c r="FH18" s="501"/>
      <c r="FI18" s="501"/>
      <c r="FJ18" s="501"/>
      <c r="FK18" s="501"/>
      <c r="FL18" s="501"/>
      <c r="FM18" s="501"/>
      <c r="FN18" s="501"/>
      <c r="FO18" s="501"/>
      <c r="FP18" s="501"/>
      <c r="FQ18" s="501"/>
      <c r="FR18" s="501"/>
      <c r="FS18" s="501"/>
      <c r="FT18" s="501"/>
      <c r="FU18" s="501"/>
      <c r="FV18" s="501"/>
      <c r="FW18" s="501"/>
      <c r="FX18" s="501"/>
      <c r="FY18" s="501"/>
      <c r="FZ18" s="501"/>
      <c r="GA18" s="501"/>
      <c r="GB18" s="501"/>
      <c r="GC18" s="501"/>
      <c r="GD18" s="501"/>
      <c r="GE18" s="501"/>
      <c r="GF18" s="501"/>
      <c r="GG18" s="501"/>
      <c r="GH18" s="501"/>
      <c r="GI18" s="501"/>
      <c r="GJ18" s="501"/>
      <c r="GK18" s="501"/>
      <c r="GL18" s="501"/>
      <c r="GM18" s="501"/>
      <c r="GN18" s="501"/>
      <c r="GO18" s="501"/>
      <c r="GP18" s="501"/>
      <c r="GQ18" s="501"/>
      <c r="GR18" s="501"/>
      <c r="GS18" s="501"/>
      <c r="GT18" s="501"/>
      <c r="GU18" s="501"/>
      <c r="GV18" s="501"/>
      <c r="GW18" s="501"/>
      <c r="GX18" s="501"/>
      <c r="GY18" s="501"/>
      <c r="GZ18" s="501"/>
      <c r="HA18" s="501"/>
      <c r="HB18" s="501"/>
      <c r="HC18" s="501"/>
      <c r="HD18" s="501"/>
      <c r="HE18" s="501"/>
      <c r="HF18" s="501"/>
      <c r="HG18" s="501"/>
      <c r="HH18" s="501"/>
      <c r="HI18" s="501"/>
      <c r="HJ18" s="501"/>
      <c r="HK18" s="501"/>
      <c r="HL18" s="501"/>
      <c r="HM18" s="501"/>
      <c r="HN18" s="501"/>
      <c r="HO18" s="501"/>
      <c r="HP18" s="501"/>
      <c r="HQ18" s="501"/>
      <c r="HR18" s="501"/>
      <c r="HS18" s="501"/>
      <c r="HT18" s="501"/>
      <c r="HU18" s="501"/>
      <c r="HV18" s="501"/>
      <c r="HW18" s="501"/>
      <c r="HX18" s="501"/>
      <c r="HY18" s="501"/>
      <c r="HZ18" s="501"/>
      <c r="IA18" s="501"/>
      <c r="IB18" s="501"/>
      <c r="IC18" s="501"/>
      <c r="ID18" s="501"/>
      <c r="IE18" s="501"/>
      <c r="IF18" s="501"/>
      <c r="IG18" s="501"/>
      <c r="IH18" s="501"/>
      <c r="II18" s="501"/>
      <c r="IJ18" s="501"/>
      <c r="IK18" s="501"/>
      <c r="IL18" s="501"/>
      <c r="IM18" s="501"/>
      <c r="IN18" s="501"/>
      <c r="IO18" s="501"/>
      <c r="IP18" s="501"/>
      <c r="IQ18" s="501"/>
      <c r="IR18" s="501"/>
      <c r="IS18" s="501"/>
      <c r="IT18" s="501"/>
      <c r="IU18" s="501"/>
      <c r="IV18" s="501"/>
      <c r="IW18" s="501"/>
      <c r="IX18" s="501"/>
    </row>
    <row r="19" spans="1:258" s="14" customFormat="1" ht="23.1" customHeight="1">
      <c r="A19" s="156" t="s">
        <v>152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501"/>
      <c r="Z19" s="501"/>
      <c r="AA19" s="501"/>
      <c r="AB19" s="501"/>
      <c r="AC19" s="501"/>
      <c r="AD19" s="501"/>
      <c r="AE19" s="501"/>
      <c r="AF19" s="501"/>
      <c r="AG19" s="501"/>
      <c r="AH19" s="501"/>
      <c r="AI19" s="501"/>
      <c r="AJ19" s="501"/>
      <c r="AK19" s="501"/>
      <c r="AL19" s="501"/>
      <c r="AM19" s="501"/>
      <c r="AN19" s="501"/>
      <c r="AO19" s="501"/>
      <c r="AP19" s="501"/>
      <c r="AQ19" s="501"/>
      <c r="AR19" s="501"/>
      <c r="AS19" s="501"/>
      <c r="AT19" s="501"/>
      <c r="AU19" s="501"/>
      <c r="AV19" s="501"/>
      <c r="AW19" s="501"/>
      <c r="AX19" s="501"/>
      <c r="AY19" s="501"/>
      <c r="AZ19" s="501"/>
      <c r="BA19" s="501"/>
      <c r="BB19" s="501"/>
      <c r="BC19" s="501"/>
      <c r="BD19" s="501"/>
      <c r="BE19" s="501"/>
      <c r="BF19" s="501"/>
      <c r="BG19" s="501"/>
      <c r="BH19" s="501"/>
      <c r="BI19" s="501"/>
      <c r="BJ19" s="501"/>
      <c r="BK19" s="501"/>
      <c r="BL19" s="501"/>
      <c r="BM19" s="501"/>
      <c r="BN19" s="501"/>
      <c r="BO19" s="501"/>
      <c r="BP19" s="501"/>
      <c r="BQ19" s="501"/>
      <c r="BR19" s="501"/>
      <c r="BS19" s="501"/>
      <c r="BT19" s="501"/>
      <c r="BU19" s="501"/>
      <c r="BV19" s="501"/>
      <c r="BW19" s="501"/>
      <c r="BX19" s="501"/>
      <c r="BY19" s="501"/>
      <c r="BZ19" s="501"/>
      <c r="CA19" s="501"/>
      <c r="CB19" s="501"/>
      <c r="CC19" s="501"/>
      <c r="CD19" s="501"/>
      <c r="CE19" s="501"/>
      <c r="CF19" s="501"/>
      <c r="CG19" s="501"/>
      <c r="CH19" s="501"/>
      <c r="CI19" s="501"/>
      <c r="CJ19" s="501"/>
      <c r="CK19" s="501"/>
      <c r="CL19" s="501"/>
      <c r="CM19" s="501"/>
      <c r="CN19" s="501"/>
      <c r="CO19" s="501"/>
      <c r="CP19" s="501"/>
      <c r="CQ19" s="501"/>
      <c r="CR19" s="501"/>
      <c r="CS19" s="501"/>
      <c r="CT19" s="501"/>
      <c r="CU19" s="501"/>
      <c r="CV19" s="501"/>
      <c r="CW19" s="501"/>
      <c r="CX19" s="501"/>
      <c r="CY19" s="501"/>
      <c r="CZ19" s="501"/>
      <c r="DA19" s="501"/>
      <c r="DB19" s="501"/>
      <c r="DC19" s="501"/>
      <c r="DD19" s="501"/>
      <c r="DE19" s="501"/>
      <c r="DF19" s="501"/>
      <c r="DG19" s="501"/>
      <c r="DH19" s="501"/>
      <c r="DI19" s="501"/>
      <c r="DJ19" s="501"/>
      <c r="DK19" s="501"/>
      <c r="DL19" s="501"/>
      <c r="DM19" s="501"/>
      <c r="DN19" s="501"/>
      <c r="DO19" s="501"/>
      <c r="DP19" s="501"/>
      <c r="DQ19" s="501"/>
      <c r="DR19" s="501"/>
      <c r="DS19" s="501"/>
      <c r="DT19" s="501"/>
      <c r="DU19" s="501"/>
      <c r="DV19" s="501"/>
      <c r="DW19" s="501"/>
      <c r="DX19" s="501"/>
      <c r="DY19" s="501"/>
      <c r="DZ19" s="501"/>
      <c r="EA19" s="501"/>
      <c r="EB19" s="501"/>
      <c r="EC19" s="501"/>
      <c r="ED19" s="501"/>
      <c r="EE19" s="501"/>
      <c r="EF19" s="501"/>
      <c r="EG19" s="501"/>
      <c r="EH19" s="501"/>
      <c r="EI19" s="501"/>
      <c r="EJ19" s="501"/>
      <c r="EK19" s="501"/>
      <c r="EL19" s="501"/>
      <c r="EM19" s="501"/>
      <c r="EN19" s="501"/>
      <c r="EO19" s="501"/>
      <c r="EP19" s="501"/>
      <c r="EQ19" s="501"/>
      <c r="ER19" s="501"/>
      <c r="ES19" s="501"/>
      <c r="ET19" s="501"/>
      <c r="EU19" s="501"/>
      <c r="EV19" s="501"/>
      <c r="EW19" s="501"/>
      <c r="EX19" s="501"/>
      <c r="EY19" s="501"/>
      <c r="EZ19" s="501"/>
      <c r="FA19" s="501"/>
      <c r="FB19" s="501"/>
      <c r="FC19" s="501"/>
      <c r="FD19" s="501"/>
      <c r="FE19" s="501"/>
      <c r="FF19" s="501"/>
      <c r="FG19" s="501"/>
      <c r="FH19" s="501"/>
      <c r="FI19" s="501"/>
      <c r="FJ19" s="501"/>
      <c r="FK19" s="501"/>
      <c r="FL19" s="501"/>
      <c r="FM19" s="501"/>
      <c r="FN19" s="501"/>
      <c r="FO19" s="501"/>
      <c r="FP19" s="501"/>
      <c r="FQ19" s="501"/>
      <c r="FR19" s="501"/>
      <c r="FS19" s="501"/>
      <c r="FT19" s="501"/>
      <c r="FU19" s="501"/>
      <c r="FV19" s="501"/>
      <c r="FW19" s="501"/>
      <c r="FX19" s="501"/>
      <c r="FY19" s="501"/>
      <c r="FZ19" s="501"/>
      <c r="GA19" s="501"/>
      <c r="GB19" s="501"/>
      <c r="GC19" s="501"/>
      <c r="GD19" s="501"/>
      <c r="GE19" s="501"/>
      <c r="GF19" s="501"/>
      <c r="GG19" s="501"/>
      <c r="GH19" s="501"/>
      <c r="GI19" s="501"/>
      <c r="GJ19" s="501"/>
      <c r="GK19" s="501"/>
      <c r="GL19" s="501"/>
      <c r="GM19" s="501"/>
      <c r="GN19" s="501"/>
      <c r="GO19" s="501"/>
      <c r="GP19" s="501"/>
      <c r="GQ19" s="501"/>
      <c r="GR19" s="501"/>
      <c r="GS19" s="501"/>
      <c r="GT19" s="501"/>
      <c r="GU19" s="501"/>
      <c r="GV19" s="501"/>
      <c r="GW19" s="501"/>
      <c r="GX19" s="501"/>
      <c r="GY19" s="501"/>
      <c r="GZ19" s="501"/>
      <c r="HA19" s="501"/>
      <c r="HB19" s="501"/>
      <c r="HC19" s="501"/>
      <c r="HD19" s="501"/>
      <c r="HE19" s="501"/>
      <c r="HF19" s="501"/>
      <c r="HG19" s="501"/>
      <c r="HH19" s="501"/>
      <c r="HI19" s="501"/>
      <c r="HJ19" s="501"/>
      <c r="HK19" s="501"/>
      <c r="HL19" s="501"/>
      <c r="HM19" s="501"/>
      <c r="HN19" s="501"/>
      <c r="HO19" s="501"/>
      <c r="HP19" s="501"/>
      <c r="HQ19" s="501"/>
      <c r="HR19" s="501"/>
      <c r="HS19" s="501"/>
      <c r="HT19" s="501"/>
      <c r="HU19" s="501"/>
      <c r="HV19" s="501"/>
      <c r="HW19" s="501"/>
      <c r="HX19" s="501"/>
      <c r="HY19" s="501"/>
      <c r="HZ19" s="501"/>
      <c r="IA19" s="501"/>
      <c r="IB19" s="501"/>
      <c r="IC19" s="501"/>
      <c r="ID19" s="501"/>
      <c r="IE19" s="501"/>
      <c r="IF19" s="501"/>
      <c r="IG19" s="501"/>
      <c r="IH19" s="501"/>
      <c r="II19" s="501"/>
      <c r="IJ19" s="501"/>
      <c r="IK19" s="501"/>
      <c r="IL19" s="501"/>
      <c r="IM19" s="501"/>
      <c r="IN19" s="501"/>
      <c r="IO19" s="501"/>
      <c r="IP19" s="501"/>
      <c r="IQ19" s="501"/>
      <c r="IR19" s="501"/>
      <c r="IS19" s="501"/>
      <c r="IT19" s="501"/>
      <c r="IU19" s="501"/>
      <c r="IV19" s="501"/>
      <c r="IW19" s="501"/>
      <c r="IX19" s="501"/>
    </row>
    <row r="20" spans="1:258" s="14" customFormat="1" ht="23.1" customHeight="1">
      <c r="A20" s="156" t="s">
        <v>440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501"/>
      <c r="Z20" s="501"/>
      <c r="AA20" s="501"/>
      <c r="AB20" s="501"/>
      <c r="AC20" s="501"/>
      <c r="AD20" s="501"/>
      <c r="AE20" s="501"/>
      <c r="AF20" s="501"/>
      <c r="AG20" s="501"/>
      <c r="AH20" s="501"/>
      <c r="AI20" s="501"/>
      <c r="AJ20" s="501"/>
      <c r="AK20" s="501"/>
      <c r="AL20" s="501"/>
      <c r="AM20" s="501"/>
      <c r="AN20" s="501"/>
      <c r="AO20" s="501"/>
      <c r="AP20" s="501"/>
      <c r="AQ20" s="501"/>
      <c r="AR20" s="501"/>
      <c r="AS20" s="501"/>
      <c r="AT20" s="501"/>
      <c r="AU20" s="501"/>
      <c r="AV20" s="501"/>
      <c r="AW20" s="501"/>
      <c r="AX20" s="501"/>
      <c r="AY20" s="501"/>
      <c r="AZ20" s="501"/>
      <c r="BA20" s="501"/>
      <c r="BB20" s="501"/>
      <c r="BC20" s="501"/>
      <c r="BD20" s="501"/>
      <c r="BE20" s="501"/>
      <c r="BF20" s="501"/>
      <c r="BG20" s="501"/>
      <c r="BH20" s="501"/>
      <c r="BI20" s="501"/>
      <c r="BJ20" s="501"/>
      <c r="BK20" s="501"/>
      <c r="BL20" s="501"/>
      <c r="BM20" s="501"/>
      <c r="BN20" s="501"/>
      <c r="BO20" s="501"/>
      <c r="BP20" s="501"/>
      <c r="BQ20" s="501"/>
      <c r="BR20" s="501"/>
      <c r="BS20" s="501"/>
      <c r="BT20" s="501"/>
      <c r="BU20" s="501"/>
      <c r="BV20" s="501"/>
      <c r="BW20" s="501"/>
      <c r="BX20" s="501"/>
      <c r="BY20" s="501"/>
      <c r="BZ20" s="501"/>
      <c r="CA20" s="501"/>
      <c r="CB20" s="501"/>
      <c r="CC20" s="501"/>
      <c r="CD20" s="501"/>
      <c r="CE20" s="501"/>
      <c r="CF20" s="501"/>
      <c r="CG20" s="501"/>
      <c r="CH20" s="501"/>
      <c r="CI20" s="501"/>
      <c r="CJ20" s="501"/>
      <c r="CK20" s="501"/>
      <c r="CL20" s="501"/>
      <c r="CM20" s="501"/>
      <c r="CN20" s="501"/>
      <c r="CO20" s="501"/>
      <c r="CP20" s="501"/>
      <c r="CQ20" s="501"/>
      <c r="CR20" s="501"/>
      <c r="CS20" s="501"/>
      <c r="CT20" s="501"/>
      <c r="CU20" s="501"/>
      <c r="CV20" s="501"/>
      <c r="CW20" s="501"/>
      <c r="CX20" s="501"/>
      <c r="CY20" s="501"/>
      <c r="CZ20" s="501"/>
      <c r="DA20" s="501"/>
      <c r="DB20" s="501"/>
      <c r="DC20" s="501"/>
      <c r="DD20" s="501"/>
      <c r="DE20" s="501"/>
      <c r="DF20" s="501"/>
      <c r="DG20" s="501"/>
      <c r="DH20" s="501"/>
      <c r="DI20" s="501"/>
      <c r="DJ20" s="501"/>
      <c r="DK20" s="501"/>
      <c r="DL20" s="501"/>
      <c r="DM20" s="501"/>
      <c r="DN20" s="501"/>
      <c r="DO20" s="501"/>
      <c r="DP20" s="501"/>
      <c r="DQ20" s="501"/>
      <c r="DR20" s="501"/>
      <c r="DS20" s="501"/>
      <c r="DT20" s="501"/>
      <c r="DU20" s="501"/>
      <c r="DV20" s="501"/>
      <c r="DW20" s="501"/>
      <c r="DX20" s="501"/>
      <c r="DY20" s="501"/>
      <c r="DZ20" s="501"/>
      <c r="EA20" s="501"/>
      <c r="EB20" s="501"/>
      <c r="EC20" s="501"/>
      <c r="ED20" s="501"/>
      <c r="EE20" s="501"/>
      <c r="EF20" s="501"/>
      <c r="EG20" s="501"/>
      <c r="EH20" s="501"/>
      <c r="EI20" s="501"/>
      <c r="EJ20" s="501"/>
      <c r="EK20" s="501"/>
      <c r="EL20" s="501"/>
      <c r="EM20" s="501"/>
      <c r="EN20" s="501"/>
      <c r="EO20" s="501"/>
      <c r="EP20" s="501"/>
      <c r="EQ20" s="501"/>
      <c r="ER20" s="501"/>
      <c r="ES20" s="501"/>
      <c r="ET20" s="501"/>
      <c r="EU20" s="501"/>
      <c r="EV20" s="501"/>
      <c r="EW20" s="501"/>
      <c r="EX20" s="501"/>
      <c r="EY20" s="501"/>
      <c r="EZ20" s="501"/>
      <c r="FA20" s="501"/>
      <c r="FB20" s="501"/>
      <c r="FC20" s="501"/>
      <c r="FD20" s="501"/>
      <c r="FE20" s="501"/>
      <c r="FF20" s="501"/>
      <c r="FG20" s="501"/>
      <c r="FH20" s="501"/>
      <c r="FI20" s="501"/>
      <c r="FJ20" s="501"/>
      <c r="FK20" s="501"/>
      <c r="FL20" s="501"/>
      <c r="FM20" s="501"/>
      <c r="FN20" s="501"/>
      <c r="FO20" s="501"/>
      <c r="FP20" s="501"/>
      <c r="FQ20" s="501"/>
      <c r="FR20" s="501"/>
      <c r="FS20" s="501"/>
      <c r="FT20" s="501"/>
      <c r="FU20" s="501"/>
      <c r="FV20" s="501"/>
      <c r="FW20" s="501"/>
      <c r="FX20" s="501"/>
      <c r="FY20" s="501"/>
      <c r="FZ20" s="501"/>
      <c r="GA20" s="501"/>
      <c r="GB20" s="501"/>
      <c r="GC20" s="501"/>
      <c r="GD20" s="501"/>
      <c r="GE20" s="501"/>
      <c r="GF20" s="501"/>
      <c r="GG20" s="501"/>
      <c r="GH20" s="501"/>
      <c r="GI20" s="501"/>
      <c r="GJ20" s="501"/>
      <c r="GK20" s="501"/>
      <c r="GL20" s="501"/>
      <c r="GM20" s="501"/>
      <c r="GN20" s="501"/>
      <c r="GO20" s="501"/>
      <c r="GP20" s="501"/>
      <c r="GQ20" s="501"/>
      <c r="GR20" s="501"/>
      <c r="GS20" s="501"/>
      <c r="GT20" s="501"/>
      <c r="GU20" s="501"/>
      <c r="GV20" s="501"/>
      <c r="GW20" s="501"/>
      <c r="GX20" s="501"/>
      <c r="GY20" s="501"/>
      <c r="GZ20" s="501"/>
      <c r="HA20" s="501"/>
      <c r="HB20" s="501"/>
      <c r="HC20" s="501"/>
      <c r="HD20" s="501"/>
      <c r="HE20" s="501"/>
      <c r="HF20" s="501"/>
      <c r="HG20" s="501"/>
      <c r="HH20" s="501"/>
      <c r="HI20" s="501"/>
      <c r="HJ20" s="501"/>
      <c r="HK20" s="501"/>
      <c r="HL20" s="501"/>
      <c r="HM20" s="501"/>
      <c r="HN20" s="501"/>
      <c r="HO20" s="501"/>
      <c r="HP20" s="501"/>
      <c r="HQ20" s="501"/>
      <c r="HR20" s="501"/>
      <c r="HS20" s="501"/>
      <c r="HT20" s="501"/>
      <c r="HU20" s="501"/>
      <c r="HV20" s="501"/>
      <c r="HW20" s="501"/>
      <c r="HX20" s="501"/>
      <c r="HY20" s="501"/>
      <c r="HZ20" s="501"/>
      <c r="IA20" s="501"/>
      <c r="IB20" s="501"/>
      <c r="IC20" s="501"/>
      <c r="ID20" s="501"/>
      <c r="IE20" s="501"/>
      <c r="IF20" s="501"/>
      <c r="IG20" s="501"/>
      <c r="IH20" s="501"/>
      <c r="II20" s="501"/>
      <c r="IJ20" s="501"/>
      <c r="IK20" s="501"/>
      <c r="IL20" s="501"/>
      <c r="IM20" s="501"/>
      <c r="IN20" s="501"/>
      <c r="IO20" s="501"/>
      <c r="IP20" s="501"/>
      <c r="IQ20" s="501"/>
      <c r="IR20" s="501"/>
      <c r="IS20" s="501"/>
      <c r="IT20" s="501"/>
      <c r="IU20" s="501"/>
      <c r="IV20" s="501"/>
      <c r="IW20" s="501"/>
      <c r="IX20" s="501"/>
    </row>
    <row r="21" spans="1:258" s="14" customFormat="1" ht="23.1" customHeight="1">
      <c r="A21" s="65" t="s">
        <v>154</v>
      </c>
      <c r="B21" s="500"/>
      <c r="C21" s="7"/>
      <c r="D21" s="128">
        <v>0</v>
      </c>
      <c r="E21" s="128"/>
      <c r="F21" s="144">
        <v>-22956</v>
      </c>
      <c r="G21" s="249"/>
      <c r="H21" s="144">
        <v>0</v>
      </c>
      <c r="I21" s="249"/>
      <c r="J21" s="144">
        <v>0</v>
      </c>
      <c r="K21" s="249"/>
      <c r="L21" s="144">
        <v>0</v>
      </c>
      <c r="M21" s="144"/>
      <c r="N21" s="144">
        <v>22956</v>
      </c>
      <c r="O21" s="145"/>
      <c r="P21" s="144">
        <v>-22956</v>
      </c>
      <c r="Q21" s="249"/>
      <c r="R21" s="144"/>
      <c r="S21" s="144"/>
      <c r="T21" s="144"/>
      <c r="U21" s="145"/>
      <c r="V21" s="101"/>
      <c r="W21" s="145"/>
      <c r="X21" s="101">
        <v>-22956</v>
      </c>
      <c r="Y21" s="501"/>
      <c r="Z21" s="501"/>
      <c r="AA21" s="501"/>
      <c r="AB21" s="501"/>
      <c r="AC21" s="501"/>
      <c r="AD21" s="501"/>
      <c r="AE21" s="501"/>
      <c r="AF21" s="501"/>
      <c r="AG21" s="501"/>
      <c r="AH21" s="501"/>
      <c r="AI21" s="501"/>
      <c r="AJ21" s="501"/>
      <c r="AK21" s="501"/>
      <c r="AL21" s="501"/>
      <c r="AM21" s="501"/>
      <c r="AN21" s="501"/>
      <c r="AO21" s="501"/>
      <c r="AP21" s="501"/>
      <c r="AQ21" s="501"/>
      <c r="AR21" s="501"/>
      <c r="AS21" s="501"/>
      <c r="AT21" s="501"/>
      <c r="AU21" s="501"/>
      <c r="AV21" s="501"/>
      <c r="AW21" s="501"/>
      <c r="AX21" s="501"/>
      <c r="AY21" s="501"/>
      <c r="AZ21" s="501"/>
      <c r="BA21" s="501"/>
      <c r="BB21" s="501"/>
      <c r="BC21" s="501"/>
      <c r="BD21" s="501"/>
      <c r="BE21" s="501"/>
      <c r="BF21" s="501"/>
      <c r="BG21" s="501"/>
      <c r="BH21" s="501"/>
      <c r="BI21" s="501"/>
      <c r="BJ21" s="501"/>
      <c r="BK21" s="501"/>
      <c r="BL21" s="501"/>
      <c r="BM21" s="501"/>
      <c r="BN21" s="501"/>
      <c r="BO21" s="501"/>
      <c r="BP21" s="501"/>
      <c r="BQ21" s="501"/>
      <c r="BR21" s="501"/>
      <c r="BS21" s="501"/>
      <c r="BT21" s="501"/>
      <c r="BU21" s="501"/>
      <c r="BV21" s="501"/>
      <c r="BW21" s="501"/>
      <c r="BX21" s="501"/>
      <c r="BY21" s="501"/>
      <c r="BZ21" s="501"/>
      <c r="CA21" s="501"/>
      <c r="CB21" s="501"/>
      <c r="CC21" s="501"/>
      <c r="CD21" s="501"/>
      <c r="CE21" s="501"/>
      <c r="CF21" s="501"/>
      <c r="CG21" s="501"/>
      <c r="CH21" s="501"/>
      <c r="CI21" s="501"/>
      <c r="CJ21" s="501"/>
      <c r="CK21" s="501"/>
      <c r="CL21" s="501"/>
      <c r="CM21" s="501"/>
      <c r="CN21" s="501"/>
      <c r="CO21" s="501"/>
      <c r="CP21" s="501"/>
      <c r="CQ21" s="501"/>
      <c r="CR21" s="501"/>
      <c r="CS21" s="501"/>
      <c r="CT21" s="501"/>
      <c r="CU21" s="501"/>
      <c r="CV21" s="501"/>
      <c r="CW21" s="501"/>
      <c r="CX21" s="501"/>
      <c r="CY21" s="501"/>
      <c r="CZ21" s="501"/>
      <c r="DA21" s="501"/>
      <c r="DB21" s="501"/>
      <c r="DC21" s="501"/>
      <c r="DD21" s="501"/>
      <c r="DE21" s="501"/>
      <c r="DF21" s="501"/>
      <c r="DG21" s="501"/>
      <c r="DH21" s="501"/>
      <c r="DI21" s="501"/>
      <c r="DJ21" s="501"/>
      <c r="DK21" s="501"/>
      <c r="DL21" s="501"/>
      <c r="DM21" s="501"/>
      <c r="DN21" s="501"/>
      <c r="DO21" s="501"/>
      <c r="DP21" s="501"/>
      <c r="DQ21" s="501"/>
      <c r="DR21" s="501"/>
      <c r="DS21" s="501"/>
      <c r="DT21" s="501"/>
      <c r="DU21" s="501"/>
      <c r="DV21" s="501"/>
      <c r="DW21" s="501"/>
      <c r="DX21" s="501"/>
      <c r="DY21" s="501"/>
      <c r="DZ21" s="501"/>
      <c r="EA21" s="501"/>
      <c r="EB21" s="501"/>
      <c r="EC21" s="501"/>
      <c r="ED21" s="501"/>
      <c r="EE21" s="501"/>
      <c r="EF21" s="501"/>
      <c r="EG21" s="501"/>
      <c r="EH21" s="501"/>
      <c r="EI21" s="501"/>
      <c r="EJ21" s="501"/>
      <c r="EK21" s="501"/>
      <c r="EL21" s="501"/>
      <c r="EM21" s="501"/>
      <c r="EN21" s="501"/>
      <c r="EO21" s="501"/>
      <c r="EP21" s="501"/>
      <c r="EQ21" s="501"/>
      <c r="ER21" s="501"/>
      <c r="ES21" s="501"/>
      <c r="ET21" s="501"/>
      <c r="EU21" s="501"/>
      <c r="EV21" s="501"/>
      <c r="EW21" s="501"/>
      <c r="EX21" s="501"/>
      <c r="EY21" s="501"/>
      <c r="EZ21" s="501"/>
      <c r="FA21" s="501"/>
      <c r="FB21" s="501"/>
      <c r="FC21" s="501"/>
      <c r="FD21" s="501"/>
      <c r="FE21" s="501"/>
      <c r="FF21" s="501"/>
      <c r="FG21" s="501"/>
      <c r="FH21" s="501"/>
      <c r="FI21" s="501"/>
      <c r="FJ21" s="501"/>
      <c r="FK21" s="501"/>
      <c r="FL21" s="501"/>
      <c r="FM21" s="501"/>
      <c r="FN21" s="501"/>
      <c r="FO21" s="501"/>
      <c r="FP21" s="501"/>
      <c r="FQ21" s="501"/>
      <c r="FR21" s="501"/>
      <c r="FS21" s="501"/>
      <c r="FT21" s="501"/>
      <c r="FU21" s="501"/>
      <c r="FV21" s="501"/>
      <c r="FW21" s="501"/>
      <c r="FX21" s="501"/>
      <c r="FY21" s="501"/>
      <c r="FZ21" s="501"/>
      <c r="GA21" s="501"/>
      <c r="GB21" s="501"/>
      <c r="GC21" s="501"/>
      <c r="GD21" s="501"/>
      <c r="GE21" s="501"/>
      <c r="GF21" s="501"/>
      <c r="GG21" s="501"/>
      <c r="GH21" s="501"/>
      <c r="GI21" s="501"/>
      <c r="GJ21" s="501"/>
      <c r="GK21" s="501"/>
      <c r="GL21" s="501"/>
      <c r="GM21" s="501"/>
      <c r="GN21" s="501"/>
      <c r="GO21" s="501"/>
      <c r="GP21" s="501"/>
      <c r="GQ21" s="501"/>
      <c r="GR21" s="501"/>
      <c r="GS21" s="501"/>
      <c r="GT21" s="501"/>
      <c r="GU21" s="501"/>
      <c r="GV21" s="501"/>
      <c r="GW21" s="501"/>
      <c r="GX21" s="501"/>
      <c r="GY21" s="501"/>
      <c r="GZ21" s="501"/>
      <c r="HA21" s="501"/>
      <c r="HB21" s="501"/>
      <c r="HC21" s="501"/>
      <c r="HD21" s="501"/>
      <c r="HE21" s="501"/>
      <c r="HF21" s="501"/>
      <c r="HG21" s="501"/>
      <c r="HH21" s="501"/>
      <c r="HI21" s="501"/>
      <c r="HJ21" s="501"/>
      <c r="HK21" s="501"/>
      <c r="HL21" s="501"/>
      <c r="HM21" s="501"/>
      <c r="HN21" s="501"/>
      <c r="HO21" s="501"/>
      <c r="HP21" s="501"/>
      <c r="HQ21" s="501"/>
      <c r="HR21" s="501"/>
      <c r="HS21" s="501"/>
      <c r="HT21" s="501"/>
      <c r="HU21" s="501"/>
      <c r="HV21" s="501"/>
      <c r="HW21" s="501"/>
      <c r="HX21" s="501"/>
      <c r="HY21" s="501"/>
      <c r="HZ21" s="501"/>
      <c r="IA21" s="501"/>
      <c r="IB21" s="501"/>
      <c r="IC21" s="501"/>
      <c r="ID21" s="501"/>
      <c r="IE21" s="501"/>
      <c r="IF21" s="501"/>
      <c r="IG21" s="501"/>
      <c r="IH21" s="501"/>
      <c r="II21" s="501"/>
      <c r="IJ21" s="501"/>
      <c r="IK21" s="501"/>
      <c r="IL21" s="501"/>
      <c r="IM21" s="501"/>
      <c r="IN21" s="501"/>
      <c r="IO21" s="501"/>
      <c r="IP21" s="501"/>
      <c r="IQ21" s="501"/>
      <c r="IR21" s="501"/>
      <c r="IS21" s="501"/>
      <c r="IT21" s="501"/>
      <c r="IU21" s="501"/>
      <c r="IV21" s="501"/>
      <c r="IW21" s="501"/>
      <c r="IX21" s="501"/>
    </row>
    <row r="22" spans="1:258" s="14" customFormat="1" ht="23.1" customHeight="1">
      <c r="A22" s="65" t="s">
        <v>155</v>
      </c>
      <c r="B22" s="500">
        <v>14</v>
      </c>
      <c r="C22" s="7"/>
      <c r="D22" s="100">
        <v>0</v>
      </c>
      <c r="E22" s="128"/>
      <c r="F22" s="159">
        <v>0</v>
      </c>
      <c r="G22" s="249"/>
      <c r="H22" s="159">
        <v>0</v>
      </c>
      <c r="I22" s="249"/>
      <c r="J22" s="159">
        <v>0</v>
      </c>
      <c r="K22" s="249"/>
      <c r="L22" s="159">
        <v>0</v>
      </c>
      <c r="M22" s="144"/>
      <c r="N22" s="159">
        <v>0</v>
      </c>
      <c r="O22" s="145"/>
      <c r="P22" s="159">
        <v>-24723</v>
      </c>
      <c r="Q22" s="249"/>
      <c r="R22" s="144"/>
      <c r="S22" s="144"/>
      <c r="T22" s="144"/>
      <c r="U22" s="145"/>
      <c r="V22" s="101"/>
      <c r="W22" s="145"/>
      <c r="X22" s="198">
        <v>-24723</v>
      </c>
      <c r="Y22" s="501"/>
      <c r="Z22" s="501"/>
      <c r="AA22" s="501"/>
      <c r="AB22" s="501"/>
      <c r="AC22" s="501"/>
      <c r="AD22" s="501"/>
      <c r="AE22" s="501"/>
      <c r="AF22" s="501"/>
      <c r="AG22" s="501"/>
      <c r="AH22" s="501"/>
      <c r="AI22" s="501"/>
      <c r="AJ22" s="501"/>
      <c r="AK22" s="501"/>
      <c r="AL22" s="501"/>
      <c r="AM22" s="501"/>
      <c r="AN22" s="501"/>
      <c r="AO22" s="501"/>
      <c r="AP22" s="501"/>
      <c r="AQ22" s="501"/>
      <c r="AR22" s="501"/>
      <c r="AS22" s="501"/>
      <c r="AT22" s="501"/>
      <c r="AU22" s="501"/>
      <c r="AV22" s="501"/>
      <c r="AW22" s="501"/>
      <c r="AX22" s="501"/>
      <c r="AY22" s="501"/>
      <c r="AZ22" s="501"/>
      <c r="BA22" s="501"/>
      <c r="BB22" s="501"/>
      <c r="BC22" s="501"/>
      <c r="BD22" s="501"/>
      <c r="BE22" s="501"/>
      <c r="BF22" s="501"/>
      <c r="BG22" s="501"/>
      <c r="BH22" s="501"/>
      <c r="BI22" s="501"/>
      <c r="BJ22" s="501"/>
      <c r="BK22" s="501"/>
      <c r="BL22" s="501"/>
      <c r="BM22" s="501"/>
      <c r="BN22" s="501"/>
      <c r="BO22" s="501"/>
      <c r="BP22" s="501"/>
      <c r="BQ22" s="501"/>
      <c r="BR22" s="501"/>
      <c r="BS22" s="501"/>
      <c r="BT22" s="501"/>
      <c r="BU22" s="501"/>
      <c r="BV22" s="501"/>
      <c r="BW22" s="501"/>
      <c r="BX22" s="501"/>
      <c r="BY22" s="501"/>
      <c r="BZ22" s="501"/>
      <c r="CA22" s="501"/>
      <c r="CB22" s="501"/>
      <c r="CC22" s="501"/>
      <c r="CD22" s="501"/>
      <c r="CE22" s="501"/>
      <c r="CF22" s="501"/>
      <c r="CG22" s="501"/>
      <c r="CH22" s="501"/>
      <c r="CI22" s="501"/>
      <c r="CJ22" s="501"/>
      <c r="CK22" s="501"/>
      <c r="CL22" s="501"/>
      <c r="CM22" s="501"/>
      <c r="CN22" s="501"/>
      <c r="CO22" s="501"/>
      <c r="CP22" s="501"/>
      <c r="CQ22" s="501"/>
      <c r="CR22" s="501"/>
      <c r="CS22" s="501"/>
      <c r="CT22" s="501"/>
      <c r="CU22" s="501"/>
      <c r="CV22" s="501"/>
      <c r="CW22" s="501"/>
      <c r="CX22" s="501"/>
      <c r="CY22" s="501"/>
      <c r="CZ22" s="501"/>
      <c r="DA22" s="501"/>
      <c r="DB22" s="501"/>
      <c r="DC22" s="501"/>
      <c r="DD22" s="501"/>
      <c r="DE22" s="501"/>
      <c r="DF22" s="501"/>
      <c r="DG22" s="501"/>
      <c r="DH22" s="501"/>
      <c r="DI22" s="501"/>
      <c r="DJ22" s="501"/>
      <c r="DK22" s="501"/>
      <c r="DL22" s="501"/>
      <c r="DM22" s="501"/>
      <c r="DN22" s="501"/>
      <c r="DO22" s="501"/>
      <c r="DP22" s="501"/>
      <c r="DQ22" s="501"/>
      <c r="DR22" s="501"/>
      <c r="DS22" s="501"/>
      <c r="DT22" s="501"/>
      <c r="DU22" s="501"/>
      <c r="DV22" s="501"/>
      <c r="DW22" s="501"/>
      <c r="DX22" s="501"/>
      <c r="DY22" s="501"/>
      <c r="DZ22" s="501"/>
      <c r="EA22" s="501"/>
      <c r="EB22" s="501"/>
      <c r="EC22" s="501"/>
      <c r="ED22" s="501"/>
      <c r="EE22" s="501"/>
      <c r="EF22" s="501"/>
      <c r="EG22" s="501"/>
      <c r="EH22" s="501"/>
      <c r="EI22" s="501"/>
      <c r="EJ22" s="501"/>
      <c r="EK22" s="501"/>
      <c r="EL22" s="501"/>
      <c r="EM22" s="501"/>
      <c r="EN22" s="501"/>
      <c r="EO22" s="501"/>
      <c r="EP22" s="501"/>
      <c r="EQ22" s="501"/>
      <c r="ER22" s="501"/>
      <c r="ES22" s="501"/>
      <c r="ET22" s="501"/>
      <c r="EU22" s="501"/>
      <c r="EV22" s="501"/>
      <c r="EW22" s="501"/>
      <c r="EX22" s="501"/>
      <c r="EY22" s="501"/>
      <c r="EZ22" s="501"/>
      <c r="FA22" s="501"/>
      <c r="FB22" s="501"/>
      <c r="FC22" s="501"/>
      <c r="FD22" s="501"/>
      <c r="FE22" s="501"/>
      <c r="FF22" s="501"/>
      <c r="FG22" s="501"/>
      <c r="FH22" s="501"/>
      <c r="FI22" s="501"/>
      <c r="FJ22" s="501"/>
      <c r="FK22" s="501"/>
      <c r="FL22" s="501"/>
      <c r="FM22" s="501"/>
      <c r="FN22" s="501"/>
      <c r="FO22" s="501"/>
      <c r="FP22" s="501"/>
      <c r="FQ22" s="501"/>
      <c r="FR22" s="501"/>
      <c r="FS22" s="501"/>
      <c r="FT22" s="501"/>
      <c r="FU22" s="501"/>
      <c r="FV22" s="501"/>
      <c r="FW22" s="501"/>
      <c r="FX22" s="501"/>
      <c r="FY22" s="501"/>
      <c r="FZ22" s="501"/>
      <c r="GA22" s="501"/>
      <c r="GB22" s="501"/>
      <c r="GC22" s="501"/>
      <c r="GD22" s="501"/>
      <c r="GE22" s="501"/>
      <c r="GF22" s="501"/>
      <c r="GG22" s="501"/>
      <c r="GH22" s="501"/>
      <c r="GI22" s="501"/>
      <c r="GJ22" s="501"/>
      <c r="GK22" s="501"/>
      <c r="GL22" s="501"/>
      <c r="GM22" s="501"/>
      <c r="GN22" s="501"/>
      <c r="GO22" s="501"/>
      <c r="GP22" s="501"/>
      <c r="GQ22" s="501"/>
      <c r="GR22" s="501"/>
      <c r="GS22" s="501"/>
      <c r="GT22" s="501"/>
      <c r="GU22" s="501"/>
      <c r="GV22" s="501"/>
      <c r="GW22" s="501"/>
      <c r="GX22" s="501"/>
      <c r="GY22" s="501"/>
      <c r="GZ22" s="501"/>
      <c r="HA22" s="501"/>
      <c r="HB22" s="501"/>
      <c r="HC22" s="501"/>
      <c r="HD22" s="501"/>
      <c r="HE22" s="501"/>
      <c r="HF22" s="501"/>
      <c r="HG22" s="501"/>
      <c r="HH22" s="501"/>
      <c r="HI22" s="501"/>
      <c r="HJ22" s="501"/>
      <c r="HK22" s="501"/>
      <c r="HL22" s="501"/>
      <c r="HM22" s="501"/>
      <c r="HN22" s="501"/>
      <c r="HO22" s="501"/>
      <c r="HP22" s="501"/>
      <c r="HQ22" s="501"/>
      <c r="HR22" s="501"/>
      <c r="HS22" s="501"/>
      <c r="HT22" s="501"/>
      <c r="HU22" s="501"/>
      <c r="HV22" s="501"/>
      <c r="HW22" s="501"/>
      <c r="HX22" s="501"/>
      <c r="HY22" s="501"/>
      <c r="HZ22" s="501"/>
      <c r="IA22" s="501"/>
      <c r="IB22" s="501"/>
      <c r="IC22" s="501"/>
      <c r="ID22" s="501"/>
      <c r="IE22" s="501"/>
      <c r="IF22" s="501"/>
      <c r="IG22" s="501"/>
      <c r="IH22" s="501"/>
      <c r="II22" s="501"/>
      <c r="IJ22" s="501"/>
      <c r="IK22" s="501"/>
      <c r="IL22" s="501"/>
      <c r="IM22" s="501"/>
      <c r="IN22" s="501"/>
      <c r="IO22" s="501"/>
      <c r="IP22" s="501"/>
      <c r="IQ22" s="501"/>
      <c r="IR22" s="501"/>
      <c r="IS22" s="501"/>
      <c r="IT22" s="501"/>
      <c r="IU22" s="501"/>
      <c r="IV22" s="501"/>
      <c r="IW22" s="501"/>
      <c r="IX22" s="501"/>
    </row>
    <row r="23" spans="1:258" s="14" customFormat="1" ht="23.1" customHeight="1">
      <c r="A23" s="45" t="s">
        <v>437</v>
      </c>
      <c r="B23" s="7"/>
      <c r="C23" s="7"/>
      <c r="D23" s="251">
        <v>0</v>
      </c>
      <c r="E23" s="252"/>
      <c r="F23" s="251">
        <v>-22956</v>
      </c>
      <c r="G23" s="37"/>
      <c r="H23" s="251">
        <v>0</v>
      </c>
      <c r="I23" s="37"/>
      <c r="J23" s="251">
        <v>0</v>
      </c>
      <c r="K23" s="37"/>
      <c r="L23" s="251">
        <v>0</v>
      </c>
      <c r="M23" s="252"/>
      <c r="N23" s="251">
        <v>22956</v>
      </c>
      <c r="O23" s="507"/>
      <c r="P23" s="251">
        <v>-47679</v>
      </c>
      <c r="Q23" s="37"/>
      <c r="R23" s="252"/>
      <c r="S23" s="252"/>
      <c r="T23" s="252"/>
      <c r="U23" s="507"/>
      <c r="V23" s="92"/>
      <c r="W23" s="507"/>
      <c r="X23" s="251">
        <v>-47679</v>
      </c>
      <c r="Y23" s="501"/>
      <c r="Z23" s="501"/>
      <c r="AA23" s="501"/>
      <c r="AB23" s="501"/>
      <c r="AC23" s="501"/>
      <c r="AD23" s="501"/>
      <c r="AE23" s="501"/>
      <c r="AF23" s="501"/>
      <c r="AG23" s="501"/>
      <c r="AH23" s="501"/>
      <c r="AI23" s="501"/>
      <c r="AJ23" s="501"/>
      <c r="AK23" s="501"/>
      <c r="AL23" s="501"/>
      <c r="AM23" s="501"/>
      <c r="AN23" s="501"/>
      <c r="AO23" s="501"/>
      <c r="AP23" s="501"/>
      <c r="AQ23" s="501"/>
      <c r="AR23" s="501"/>
      <c r="AS23" s="501"/>
      <c r="AT23" s="501"/>
      <c r="AU23" s="501"/>
      <c r="AV23" s="501"/>
      <c r="AW23" s="501"/>
      <c r="AX23" s="501"/>
      <c r="AY23" s="501"/>
      <c r="AZ23" s="501"/>
      <c r="BA23" s="501"/>
      <c r="BB23" s="501"/>
      <c r="BC23" s="501"/>
      <c r="BD23" s="501"/>
      <c r="BE23" s="501"/>
      <c r="BF23" s="501"/>
      <c r="BG23" s="501"/>
      <c r="BH23" s="501"/>
      <c r="BI23" s="501"/>
      <c r="BJ23" s="501"/>
      <c r="BK23" s="501"/>
      <c r="BL23" s="501"/>
      <c r="BM23" s="501"/>
      <c r="BN23" s="501"/>
      <c r="BO23" s="501"/>
      <c r="BP23" s="501"/>
      <c r="BQ23" s="501"/>
      <c r="BR23" s="501"/>
      <c r="BS23" s="501"/>
      <c r="BT23" s="501"/>
      <c r="BU23" s="501"/>
      <c r="BV23" s="501"/>
      <c r="BW23" s="501"/>
      <c r="BX23" s="501"/>
      <c r="BY23" s="501"/>
      <c r="BZ23" s="501"/>
      <c r="CA23" s="501"/>
      <c r="CB23" s="501"/>
      <c r="CC23" s="501"/>
      <c r="CD23" s="501"/>
      <c r="CE23" s="501"/>
      <c r="CF23" s="501"/>
      <c r="CG23" s="501"/>
      <c r="CH23" s="501"/>
      <c r="CI23" s="501"/>
      <c r="CJ23" s="501"/>
      <c r="CK23" s="501"/>
      <c r="CL23" s="501"/>
      <c r="CM23" s="501"/>
      <c r="CN23" s="501"/>
      <c r="CO23" s="501"/>
      <c r="CP23" s="501"/>
      <c r="CQ23" s="501"/>
      <c r="CR23" s="501"/>
      <c r="CS23" s="501"/>
      <c r="CT23" s="501"/>
      <c r="CU23" s="501"/>
      <c r="CV23" s="501"/>
      <c r="CW23" s="501"/>
      <c r="CX23" s="501"/>
      <c r="CY23" s="501"/>
      <c r="CZ23" s="501"/>
      <c r="DA23" s="501"/>
      <c r="DB23" s="501"/>
      <c r="DC23" s="501"/>
      <c r="DD23" s="501"/>
      <c r="DE23" s="501"/>
      <c r="DF23" s="501"/>
      <c r="DG23" s="501"/>
      <c r="DH23" s="501"/>
      <c r="DI23" s="501"/>
      <c r="DJ23" s="501"/>
      <c r="DK23" s="501"/>
      <c r="DL23" s="501"/>
      <c r="DM23" s="501"/>
      <c r="DN23" s="501"/>
      <c r="DO23" s="501"/>
      <c r="DP23" s="501"/>
      <c r="DQ23" s="501"/>
      <c r="DR23" s="501"/>
      <c r="DS23" s="501"/>
      <c r="DT23" s="501"/>
      <c r="DU23" s="501"/>
      <c r="DV23" s="501"/>
      <c r="DW23" s="501"/>
      <c r="DX23" s="501"/>
      <c r="DY23" s="501"/>
      <c r="DZ23" s="501"/>
      <c r="EA23" s="501"/>
      <c r="EB23" s="501"/>
      <c r="EC23" s="501"/>
      <c r="ED23" s="501"/>
      <c r="EE23" s="501"/>
      <c r="EF23" s="501"/>
      <c r="EG23" s="501"/>
      <c r="EH23" s="501"/>
      <c r="EI23" s="501"/>
      <c r="EJ23" s="501"/>
      <c r="EK23" s="501"/>
      <c r="EL23" s="501"/>
      <c r="EM23" s="501"/>
      <c r="EN23" s="501"/>
      <c r="EO23" s="501"/>
      <c r="EP23" s="501"/>
      <c r="EQ23" s="501"/>
      <c r="ER23" s="501"/>
      <c r="ES23" s="501"/>
      <c r="ET23" s="501"/>
      <c r="EU23" s="501"/>
      <c r="EV23" s="501"/>
      <c r="EW23" s="501"/>
      <c r="EX23" s="501"/>
      <c r="EY23" s="501"/>
      <c r="EZ23" s="501"/>
      <c r="FA23" s="501"/>
      <c r="FB23" s="501"/>
      <c r="FC23" s="501"/>
      <c r="FD23" s="501"/>
      <c r="FE23" s="501"/>
      <c r="FF23" s="501"/>
      <c r="FG23" s="501"/>
      <c r="FH23" s="501"/>
      <c r="FI23" s="501"/>
      <c r="FJ23" s="501"/>
      <c r="FK23" s="501"/>
      <c r="FL23" s="501"/>
      <c r="FM23" s="501"/>
      <c r="FN23" s="501"/>
      <c r="FO23" s="501"/>
      <c r="FP23" s="501"/>
      <c r="FQ23" s="501"/>
      <c r="FR23" s="501"/>
      <c r="FS23" s="501"/>
      <c r="FT23" s="501"/>
      <c r="FU23" s="501"/>
      <c r="FV23" s="501"/>
      <c r="FW23" s="501"/>
      <c r="FX23" s="501"/>
      <c r="FY23" s="501"/>
      <c r="FZ23" s="501"/>
      <c r="GA23" s="501"/>
      <c r="GB23" s="501"/>
      <c r="GC23" s="501"/>
      <c r="GD23" s="501"/>
      <c r="GE23" s="501"/>
      <c r="GF23" s="501"/>
      <c r="GG23" s="501"/>
      <c r="GH23" s="501"/>
      <c r="GI23" s="501"/>
      <c r="GJ23" s="501"/>
      <c r="GK23" s="501"/>
      <c r="GL23" s="501"/>
      <c r="GM23" s="501"/>
      <c r="GN23" s="501"/>
      <c r="GO23" s="501"/>
      <c r="GP23" s="501"/>
      <c r="GQ23" s="501"/>
      <c r="GR23" s="501"/>
      <c r="GS23" s="501"/>
      <c r="GT23" s="501"/>
      <c r="GU23" s="501"/>
      <c r="GV23" s="501"/>
      <c r="GW23" s="501"/>
      <c r="GX23" s="501"/>
      <c r="GY23" s="501"/>
      <c r="GZ23" s="501"/>
      <c r="HA23" s="501"/>
      <c r="HB23" s="501"/>
      <c r="HC23" s="501"/>
      <c r="HD23" s="501"/>
      <c r="HE23" s="501"/>
      <c r="HF23" s="501"/>
      <c r="HG23" s="501"/>
      <c r="HH23" s="501"/>
      <c r="HI23" s="501"/>
      <c r="HJ23" s="501"/>
      <c r="HK23" s="501"/>
      <c r="HL23" s="501"/>
      <c r="HM23" s="501"/>
      <c r="HN23" s="501"/>
      <c r="HO23" s="501"/>
      <c r="HP23" s="501"/>
      <c r="HQ23" s="501"/>
      <c r="HR23" s="501"/>
      <c r="HS23" s="501"/>
      <c r="HT23" s="501"/>
      <c r="HU23" s="501"/>
      <c r="HV23" s="501"/>
      <c r="HW23" s="501"/>
      <c r="HX23" s="501"/>
      <c r="HY23" s="501"/>
      <c r="HZ23" s="501"/>
      <c r="IA23" s="501"/>
      <c r="IB23" s="501"/>
      <c r="IC23" s="501"/>
      <c r="ID23" s="501"/>
      <c r="IE23" s="501"/>
      <c r="IF23" s="501"/>
      <c r="IG23" s="501"/>
      <c r="IH23" s="501"/>
      <c r="II23" s="501"/>
      <c r="IJ23" s="501"/>
      <c r="IK23" s="501"/>
      <c r="IL23" s="501"/>
      <c r="IM23" s="501"/>
      <c r="IN23" s="501"/>
      <c r="IO23" s="501"/>
      <c r="IP23" s="501"/>
      <c r="IQ23" s="501"/>
      <c r="IR23" s="501"/>
      <c r="IS23" s="501"/>
      <c r="IT23" s="501"/>
      <c r="IU23" s="501"/>
      <c r="IV23" s="501"/>
      <c r="IW23" s="501"/>
      <c r="IX23" s="501"/>
    </row>
    <row r="24" spans="1:258" s="14" customFormat="1" ht="23.1" customHeight="1">
      <c r="A24" s="6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501"/>
      <c r="Z24" s="501"/>
      <c r="AA24" s="501"/>
      <c r="AB24" s="501"/>
      <c r="AC24" s="501"/>
      <c r="AD24" s="501"/>
      <c r="AE24" s="501"/>
      <c r="AF24" s="501"/>
      <c r="AG24" s="501"/>
      <c r="AH24" s="501"/>
      <c r="AI24" s="501"/>
      <c r="AJ24" s="501"/>
      <c r="AK24" s="501"/>
      <c r="AL24" s="501"/>
      <c r="AM24" s="501"/>
      <c r="AN24" s="501"/>
      <c r="AO24" s="501"/>
      <c r="AP24" s="501"/>
      <c r="AQ24" s="501"/>
      <c r="AR24" s="501"/>
      <c r="AS24" s="501"/>
      <c r="AT24" s="501"/>
      <c r="AU24" s="501"/>
      <c r="AV24" s="501"/>
      <c r="AW24" s="501"/>
      <c r="AX24" s="501"/>
      <c r="AY24" s="501"/>
      <c r="AZ24" s="501"/>
      <c r="BA24" s="501"/>
      <c r="BB24" s="501"/>
      <c r="BC24" s="501"/>
      <c r="BD24" s="501"/>
      <c r="BE24" s="501"/>
      <c r="BF24" s="501"/>
      <c r="BG24" s="501"/>
      <c r="BH24" s="501"/>
      <c r="BI24" s="501"/>
      <c r="BJ24" s="501"/>
      <c r="BK24" s="501"/>
      <c r="BL24" s="501"/>
      <c r="BM24" s="501"/>
      <c r="BN24" s="501"/>
      <c r="BO24" s="501"/>
      <c r="BP24" s="501"/>
      <c r="BQ24" s="501"/>
      <c r="BR24" s="501"/>
      <c r="BS24" s="501"/>
      <c r="BT24" s="501"/>
      <c r="BU24" s="501"/>
      <c r="BV24" s="501"/>
      <c r="BW24" s="501"/>
      <c r="BX24" s="501"/>
      <c r="BY24" s="501"/>
      <c r="BZ24" s="501"/>
      <c r="CA24" s="501"/>
      <c r="CB24" s="501"/>
      <c r="CC24" s="501"/>
      <c r="CD24" s="501"/>
      <c r="CE24" s="501"/>
      <c r="CF24" s="501"/>
      <c r="CG24" s="501"/>
      <c r="CH24" s="501"/>
      <c r="CI24" s="501"/>
      <c r="CJ24" s="501"/>
      <c r="CK24" s="501"/>
      <c r="CL24" s="501"/>
      <c r="CM24" s="501"/>
      <c r="CN24" s="501"/>
      <c r="CO24" s="501"/>
      <c r="CP24" s="501"/>
      <c r="CQ24" s="501"/>
      <c r="CR24" s="501"/>
      <c r="CS24" s="501"/>
      <c r="CT24" s="501"/>
      <c r="CU24" s="501"/>
      <c r="CV24" s="501"/>
      <c r="CW24" s="501"/>
      <c r="CX24" s="501"/>
      <c r="CY24" s="501"/>
      <c r="CZ24" s="501"/>
      <c r="DA24" s="501"/>
      <c r="DB24" s="501"/>
      <c r="DC24" s="501"/>
      <c r="DD24" s="501"/>
      <c r="DE24" s="501"/>
      <c r="DF24" s="501"/>
      <c r="DG24" s="501"/>
      <c r="DH24" s="501"/>
      <c r="DI24" s="501"/>
      <c r="DJ24" s="501"/>
      <c r="DK24" s="501"/>
      <c r="DL24" s="501"/>
      <c r="DM24" s="501"/>
      <c r="DN24" s="501"/>
      <c r="DO24" s="501"/>
      <c r="DP24" s="501"/>
      <c r="DQ24" s="501"/>
      <c r="DR24" s="501"/>
      <c r="DS24" s="501"/>
      <c r="DT24" s="501"/>
      <c r="DU24" s="501"/>
      <c r="DV24" s="501"/>
      <c r="DW24" s="501"/>
      <c r="DX24" s="501"/>
      <c r="DY24" s="501"/>
      <c r="DZ24" s="501"/>
      <c r="EA24" s="501"/>
      <c r="EB24" s="501"/>
      <c r="EC24" s="501"/>
      <c r="ED24" s="501"/>
      <c r="EE24" s="501"/>
      <c r="EF24" s="501"/>
      <c r="EG24" s="501"/>
      <c r="EH24" s="501"/>
      <c r="EI24" s="501"/>
      <c r="EJ24" s="501"/>
      <c r="EK24" s="501"/>
      <c r="EL24" s="501"/>
      <c r="EM24" s="501"/>
      <c r="EN24" s="501"/>
      <c r="EO24" s="501"/>
      <c r="EP24" s="501"/>
      <c r="EQ24" s="501"/>
      <c r="ER24" s="501"/>
      <c r="ES24" s="501"/>
      <c r="ET24" s="501"/>
      <c r="EU24" s="501"/>
      <c r="EV24" s="501"/>
      <c r="EW24" s="501"/>
      <c r="EX24" s="501"/>
      <c r="EY24" s="501"/>
      <c r="EZ24" s="501"/>
      <c r="FA24" s="501"/>
      <c r="FB24" s="501"/>
      <c r="FC24" s="501"/>
      <c r="FD24" s="501"/>
      <c r="FE24" s="501"/>
      <c r="FF24" s="501"/>
      <c r="FG24" s="501"/>
      <c r="FH24" s="501"/>
      <c r="FI24" s="501"/>
      <c r="FJ24" s="501"/>
      <c r="FK24" s="501"/>
      <c r="FL24" s="501"/>
      <c r="FM24" s="501"/>
      <c r="FN24" s="501"/>
      <c r="FO24" s="501"/>
      <c r="FP24" s="501"/>
      <c r="FQ24" s="501"/>
      <c r="FR24" s="501"/>
      <c r="FS24" s="501"/>
      <c r="FT24" s="501"/>
      <c r="FU24" s="501"/>
      <c r="FV24" s="501"/>
      <c r="FW24" s="501"/>
      <c r="FX24" s="501"/>
      <c r="FY24" s="501"/>
      <c r="FZ24" s="501"/>
      <c r="GA24" s="501"/>
      <c r="GB24" s="501"/>
      <c r="GC24" s="501"/>
      <c r="GD24" s="501"/>
      <c r="GE24" s="501"/>
      <c r="GF24" s="501"/>
      <c r="GG24" s="501"/>
      <c r="GH24" s="501"/>
      <c r="GI24" s="501"/>
      <c r="GJ24" s="501"/>
      <c r="GK24" s="501"/>
      <c r="GL24" s="501"/>
      <c r="GM24" s="501"/>
      <c r="GN24" s="501"/>
      <c r="GO24" s="501"/>
      <c r="GP24" s="501"/>
      <c r="GQ24" s="501"/>
      <c r="GR24" s="501"/>
      <c r="GS24" s="501"/>
      <c r="GT24" s="501"/>
      <c r="GU24" s="501"/>
      <c r="GV24" s="501"/>
      <c r="GW24" s="501"/>
      <c r="GX24" s="501"/>
      <c r="GY24" s="501"/>
      <c r="GZ24" s="501"/>
      <c r="HA24" s="501"/>
      <c r="HB24" s="501"/>
      <c r="HC24" s="501"/>
      <c r="HD24" s="501"/>
      <c r="HE24" s="501"/>
      <c r="HF24" s="501"/>
      <c r="HG24" s="501"/>
      <c r="HH24" s="501"/>
      <c r="HI24" s="501"/>
      <c r="HJ24" s="501"/>
      <c r="HK24" s="501"/>
      <c r="HL24" s="501"/>
      <c r="HM24" s="501"/>
      <c r="HN24" s="501"/>
      <c r="HO24" s="501"/>
      <c r="HP24" s="501"/>
      <c r="HQ24" s="501"/>
      <c r="HR24" s="501"/>
      <c r="HS24" s="501"/>
      <c r="HT24" s="501"/>
      <c r="HU24" s="501"/>
      <c r="HV24" s="501"/>
      <c r="HW24" s="501"/>
      <c r="HX24" s="501"/>
      <c r="HY24" s="501"/>
      <c r="HZ24" s="501"/>
      <c r="IA24" s="501"/>
      <c r="IB24" s="501"/>
      <c r="IC24" s="501"/>
      <c r="ID24" s="501"/>
      <c r="IE24" s="501"/>
      <c r="IF24" s="501"/>
      <c r="IG24" s="501"/>
      <c r="IH24" s="501"/>
      <c r="II24" s="501"/>
      <c r="IJ24" s="501"/>
      <c r="IK24" s="501"/>
      <c r="IL24" s="501"/>
      <c r="IM24" s="501"/>
      <c r="IN24" s="501"/>
      <c r="IO24" s="501"/>
      <c r="IP24" s="501"/>
      <c r="IQ24" s="501"/>
      <c r="IR24" s="501"/>
      <c r="IS24" s="501"/>
      <c r="IT24" s="501"/>
      <c r="IU24" s="501"/>
      <c r="IV24" s="501"/>
      <c r="IW24" s="501"/>
      <c r="IX24" s="501"/>
    </row>
    <row r="25" spans="1:258" ht="23.1" customHeight="1">
      <c r="A25" s="94" t="s">
        <v>146</v>
      </c>
      <c r="B25" s="508"/>
      <c r="C25" s="508"/>
      <c r="D25" s="508"/>
      <c r="E25" s="508"/>
      <c r="F25" s="508"/>
      <c r="G25" s="508"/>
      <c r="H25" s="508"/>
      <c r="I25" s="508"/>
      <c r="J25" s="508"/>
      <c r="K25" s="4"/>
      <c r="L25" s="508"/>
      <c r="M25" s="508"/>
      <c r="N25" s="508"/>
      <c r="O25" s="4"/>
      <c r="P25" s="7"/>
      <c r="Q25" s="508"/>
      <c r="R25" s="508"/>
      <c r="S25" s="508"/>
      <c r="T25" s="508"/>
      <c r="U25" s="508"/>
      <c r="V25" s="508"/>
      <c r="W25" s="4"/>
      <c r="X25" s="69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4"/>
      <c r="CY25" s="94"/>
      <c r="CZ25" s="94"/>
      <c r="DA25" s="94"/>
      <c r="DB25" s="94"/>
      <c r="DC25" s="94"/>
      <c r="DD25" s="94"/>
      <c r="DE25" s="94"/>
      <c r="DF25" s="94"/>
      <c r="DG25" s="94"/>
      <c r="DH25" s="94"/>
      <c r="DI25" s="94"/>
      <c r="DJ25" s="94"/>
      <c r="DK25" s="94"/>
      <c r="DL25" s="94"/>
      <c r="DM25" s="94"/>
      <c r="DN25" s="94"/>
      <c r="DO25" s="94"/>
      <c r="DP25" s="94"/>
      <c r="DQ25" s="94"/>
      <c r="DR25" s="94"/>
      <c r="DS25" s="94"/>
      <c r="DT25" s="94"/>
      <c r="DU25" s="94"/>
      <c r="DV25" s="94"/>
      <c r="DW25" s="94"/>
      <c r="DX25" s="94"/>
      <c r="DY25" s="94"/>
      <c r="DZ25" s="94"/>
      <c r="EA25" s="94"/>
      <c r="EB25" s="94"/>
      <c r="EC25" s="94"/>
      <c r="ED25" s="94"/>
      <c r="EE25" s="94"/>
      <c r="EF25" s="94"/>
      <c r="EG25" s="94"/>
      <c r="EH25" s="94"/>
      <c r="EI25" s="94"/>
      <c r="EJ25" s="94"/>
      <c r="EK25" s="94"/>
      <c r="EL25" s="94"/>
      <c r="EM25" s="94"/>
      <c r="EN25" s="94"/>
      <c r="EO25" s="94"/>
      <c r="EP25" s="94"/>
      <c r="EQ25" s="94"/>
      <c r="ER25" s="94"/>
      <c r="ES25" s="94"/>
      <c r="ET25" s="94"/>
      <c r="EU25" s="94"/>
      <c r="EV25" s="94"/>
      <c r="EW25" s="94"/>
      <c r="EX25" s="94"/>
      <c r="EY25" s="94"/>
      <c r="EZ25" s="94"/>
      <c r="FA25" s="94"/>
      <c r="FB25" s="94"/>
      <c r="FC25" s="94"/>
      <c r="FD25" s="94"/>
      <c r="FE25" s="94"/>
      <c r="FF25" s="94"/>
      <c r="FG25" s="94"/>
      <c r="FH25" s="94"/>
      <c r="FI25" s="94"/>
      <c r="FJ25" s="94"/>
      <c r="FK25" s="94"/>
      <c r="FL25" s="94"/>
      <c r="FM25" s="94"/>
      <c r="FN25" s="94"/>
      <c r="FO25" s="94"/>
      <c r="FP25" s="94"/>
      <c r="FQ25" s="94"/>
      <c r="FR25" s="94"/>
      <c r="FS25" s="94"/>
      <c r="FT25" s="94"/>
      <c r="FU25" s="94"/>
      <c r="FV25" s="94"/>
      <c r="FW25" s="94"/>
      <c r="FX25" s="94"/>
      <c r="FY25" s="94"/>
      <c r="FZ25" s="94"/>
      <c r="GA25" s="94"/>
      <c r="GB25" s="94"/>
      <c r="GC25" s="94"/>
      <c r="GD25" s="94"/>
      <c r="GE25" s="94"/>
      <c r="GF25" s="94"/>
      <c r="GG25" s="94"/>
      <c r="GH25" s="94"/>
      <c r="GI25" s="94"/>
      <c r="GJ25" s="94"/>
      <c r="GK25" s="94"/>
      <c r="GL25" s="94"/>
      <c r="GM25" s="94"/>
      <c r="GN25" s="94"/>
      <c r="GO25" s="94"/>
      <c r="GP25" s="94"/>
      <c r="GQ25" s="94"/>
      <c r="GR25" s="94"/>
      <c r="GS25" s="94"/>
      <c r="GT25" s="94"/>
      <c r="GU25" s="94"/>
      <c r="GV25" s="94"/>
      <c r="GW25" s="94"/>
      <c r="GX25" s="94"/>
      <c r="GY25" s="94"/>
      <c r="GZ25" s="94"/>
      <c r="HA25" s="94"/>
      <c r="HB25" s="94"/>
      <c r="HC25" s="94"/>
      <c r="HD25" s="94"/>
      <c r="HE25" s="94"/>
      <c r="HF25" s="94"/>
      <c r="HG25" s="94"/>
      <c r="HH25" s="94"/>
      <c r="HI25" s="94"/>
      <c r="HJ25" s="94"/>
      <c r="HK25" s="94"/>
      <c r="HL25" s="94"/>
      <c r="HM25" s="94"/>
      <c r="HN25" s="94"/>
      <c r="HO25" s="94"/>
      <c r="HP25" s="94"/>
      <c r="HQ25" s="94"/>
      <c r="HR25" s="94"/>
      <c r="HS25" s="94"/>
      <c r="HT25" s="94"/>
      <c r="HU25" s="94"/>
      <c r="HV25" s="94"/>
      <c r="HW25" s="94"/>
      <c r="HX25" s="94"/>
      <c r="HY25" s="94"/>
      <c r="HZ25" s="94"/>
      <c r="IA25" s="94"/>
      <c r="IB25" s="94"/>
      <c r="IC25" s="94"/>
      <c r="ID25" s="94"/>
      <c r="IE25" s="94"/>
      <c r="IF25" s="94"/>
      <c r="IG25" s="94"/>
      <c r="IH25" s="94"/>
      <c r="II25" s="94"/>
      <c r="IJ25" s="94"/>
      <c r="IK25" s="94"/>
      <c r="IL25" s="94"/>
      <c r="IM25" s="94"/>
      <c r="IN25" s="94"/>
      <c r="IO25" s="94"/>
      <c r="IP25" s="94"/>
      <c r="IQ25" s="94"/>
      <c r="IR25" s="94"/>
      <c r="IS25" s="94"/>
      <c r="IT25" s="94"/>
      <c r="IU25" s="94"/>
      <c r="IV25" s="94"/>
      <c r="IW25" s="94"/>
      <c r="IX25" s="94"/>
    </row>
    <row r="26" spans="1:258" ht="23.1" customHeight="1">
      <c r="A26" t="s">
        <v>147</v>
      </c>
      <c r="B26" s="128"/>
      <c r="C26" s="33"/>
      <c r="D26" s="128">
        <v>0</v>
      </c>
      <c r="E26" s="128"/>
      <c r="F26" s="128">
        <v>0</v>
      </c>
      <c r="G26" s="33"/>
      <c r="H26" s="128">
        <v>0</v>
      </c>
      <c r="I26" s="33"/>
      <c r="J26" s="128">
        <v>0</v>
      </c>
      <c r="K26" s="33"/>
      <c r="L26" s="128">
        <v>0</v>
      </c>
      <c r="M26" s="128"/>
      <c r="N26" s="128">
        <v>0</v>
      </c>
      <c r="O26" s="43"/>
      <c r="P26" s="144">
        <v>10324</v>
      </c>
      <c r="Q26" s="33"/>
      <c r="R26" s="128">
        <v>0</v>
      </c>
      <c r="S26" s="128"/>
      <c r="T26" s="128">
        <v>0</v>
      </c>
      <c r="U26" s="43"/>
      <c r="V26" s="196">
        <v>0</v>
      </c>
      <c r="W26" s="43"/>
      <c r="X26" s="101">
        <v>10324</v>
      </c>
      <c r="Y26" s="43"/>
    </row>
    <row r="27" spans="1:258" ht="23.1" customHeight="1">
      <c r="A27" s="94" t="s">
        <v>148</v>
      </c>
      <c r="B27" s="211"/>
      <c r="C27" s="130"/>
      <c r="D27" s="138">
        <v>0</v>
      </c>
      <c r="E27" s="211"/>
      <c r="F27" s="138">
        <v>0</v>
      </c>
      <c r="G27" s="130"/>
      <c r="H27" s="138">
        <v>0</v>
      </c>
      <c r="I27" s="130"/>
      <c r="J27" s="138">
        <v>0</v>
      </c>
      <c r="K27" s="130"/>
      <c r="L27" s="138">
        <v>0</v>
      </c>
      <c r="M27" s="211"/>
      <c r="N27" s="138">
        <v>0</v>
      </c>
      <c r="O27" s="143"/>
      <c r="P27" s="148">
        <v>10324</v>
      </c>
      <c r="Q27" s="130"/>
      <c r="R27" s="149">
        <v>0</v>
      </c>
      <c r="S27" s="155"/>
      <c r="T27" s="148">
        <v>0</v>
      </c>
      <c r="U27" s="130"/>
      <c r="V27" s="148">
        <v>0</v>
      </c>
      <c r="W27" s="143"/>
      <c r="X27" s="148">
        <v>10324</v>
      </c>
      <c r="Y27" s="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  <c r="BM27" s="94"/>
      <c r="BN27" s="94"/>
      <c r="BO27" s="94"/>
      <c r="BP27" s="94"/>
      <c r="BQ27" s="94"/>
      <c r="BR27" s="94"/>
      <c r="BS27" s="94"/>
      <c r="BT27" s="94"/>
      <c r="BU27" s="94"/>
      <c r="BV27" s="94"/>
      <c r="BW27" s="94"/>
      <c r="BX27" s="94"/>
      <c r="BY27" s="94"/>
      <c r="BZ27" s="94"/>
      <c r="CA27" s="94"/>
      <c r="CB27" s="94"/>
      <c r="CC27" s="94"/>
      <c r="CD27" s="94"/>
      <c r="CE27" s="94"/>
      <c r="CF27" s="94"/>
      <c r="CG27" s="94"/>
      <c r="CH27" s="94"/>
      <c r="CI27" s="94"/>
      <c r="CJ27" s="94"/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/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94"/>
      <c r="DI27" s="94"/>
      <c r="DJ27" s="94"/>
      <c r="DK27" s="94"/>
      <c r="DL27" s="94"/>
      <c r="DM27" s="94"/>
      <c r="DN27" s="94"/>
      <c r="DO27" s="94"/>
      <c r="DP27" s="94"/>
      <c r="DQ27" s="94"/>
      <c r="DR27" s="94"/>
      <c r="DS27" s="94"/>
      <c r="DT27" s="94"/>
      <c r="DU27" s="94"/>
      <c r="DV27" s="94"/>
      <c r="DW27" s="94"/>
      <c r="DX27" s="94"/>
      <c r="DY27" s="94"/>
      <c r="DZ27" s="94"/>
      <c r="EA27" s="94"/>
      <c r="EB27" s="94"/>
      <c r="EC27" s="94"/>
      <c r="ED27" s="94"/>
      <c r="EE27" s="94"/>
      <c r="EF27" s="94"/>
      <c r="EG27" s="94"/>
      <c r="EH27" s="94"/>
      <c r="EI27" s="94"/>
      <c r="EJ27" s="94"/>
      <c r="EK27" s="94"/>
      <c r="EL27" s="94"/>
      <c r="EM27" s="94"/>
      <c r="EN27" s="94"/>
      <c r="EO27" s="94"/>
      <c r="EP27" s="94"/>
      <c r="EQ27" s="94"/>
      <c r="ER27" s="94"/>
      <c r="ES27" s="94"/>
      <c r="ET27" s="94"/>
      <c r="EU27" s="94"/>
      <c r="EV27" s="94"/>
      <c r="EW27" s="94"/>
      <c r="EX27" s="94"/>
      <c r="EY27" s="94"/>
      <c r="EZ27" s="94"/>
      <c r="FA27" s="94"/>
      <c r="FB27" s="94"/>
      <c r="FC27" s="94"/>
      <c r="FD27" s="94"/>
      <c r="FE27" s="94"/>
      <c r="FF27" s="94"/>
      <c r="FG27" s="94"/>
      <c r="FH27" s="94"/>
      <c r="FI27" s="94"/>
      <c r="FJ27" s="94"/>
      <c r="FK27" s="94"/>
      <c r="FL27" s="94"/>
      <c r="FM27" s="94"/>
      <c r="FN27" s="94"/>
      <c r="FO27" s="94"/>
      <c r="FP27" s="94"/>
      <c r="FQ27" s="94"/>
      <c r="FR27" s="94"/>
      <c r="FS27" s="94"/>
      <c r="FT27" s="94"/>
      <c r="FU27" s="94"/>
      <c r="FV27" s="94"/>
      <c r="FW27" s="94"/>
      <c r="FX27" s="94"/>
      <c r="FY27" s="94"/>
      <c r="FZ27" s="94"/>
      <c r="GA27" s="94"/>
      <c r="GB27" s="94"/>
      <c r="GC27" s="94"/>
      <c r="GD27" s="94"/>
      <c r="GE27" s="94"/>
      <c r="GF27" s="94"/>
      <c r="GG27" s="94"/>
      <c r="GH27" s="94"/>
      <c r="GI27" s="94"/>
      <c r="GJ27" s="94"/>
      <c r="GK27" s="94"/>
      <c r="GL27" s="94"/>
      <c r="GM27" s="94"/>
      <c r="GN27" s="94"/>
      <c r="GO27" s="94"/>
      <c r="GP27" s="94"/>
      <c r="GQ27" s="94"/>
      <c r="GR27" s="94"/>
      <c r="GS27" s="94"/>
      <c r="GT27" s="94"/>
      <c r="GU27" s="94"/>
      <c r="GV27" s="94"/>
      <c r="GW27" s="94"/>
      <c r="GX27" s="94"/>
      <c r="GY27" s="94"/>
      <c r="GZ27" s="94"/>
      <c r="HA27" s="94"/>
      <c r="HB27" s="94"/>
      <c r="HC27" s="94"/>
      <c r="HD27" s="94"/>
      <c r="HE27" s="94"/>
      <c r="HF27" s="94"/>
      <c r="HG27" s="94"/>
      <c r="HH27" s="94"/>
      <c r="HI27" s="94"/>
      <c r="HJ27" s="94"/>
      <c r="HK27" s="94"/>
      <c r="HL27" s="94"/>
      <c r="HM27" s="94"/>
      <c r="HN27" s="94"/>
      <c r="HO27" s="94"/>
      <c r="HP27" s="94"/>
      <c r="HQ27" s="94"/>
      <c r="HR27" s="94"/>
      <c r="HS27" s="94"/>
      <c r="HT27" s="94"/>
      <c r="HU27" s="94"/>
      <c r="HV27" s="94"/>
      <c r="HW27" s="94"/>
      <c r="HX27" s="94"/>
      <c r="HY27" s="94"/>
      <c r="HZ27" s="94"/>
      <c r="IA27" s="94"/>
      <c r="IB27" s="94"/>
      <c r="IC27" s="94"/>
      <c r="ID27" s="94"/>
      <c r="IE27" s="94"/>
      <c r="IF27" s="94"/>
      <c r="IG27" s="94"/>
      <c r="IH27" s="94"/>
      <c r="II27" s="94"/>
      <c r="IJ27" s="94"/>
      <c r="IK27" s="94"/>
      <c r="IL27" s="94"/>
      <c r="IM27" s="94"/>
      <c r="IN27" s="94"/>
      <c r="IO27" s="94"/>
      <c r="IP27" s="94"/>
      <c r="IQ27" s="94"/>
      <c r="IR27" s="94"/>
      <c r="IS27" s="94"/>
      <c r="IT27" s="94"/>
      <c r="IU27" s="94"/>
      <c r="IV27" s="94"/>
      <c r="IW27" s="94"/>
      <c r="IX27" s="94"/>
    </row>
    <row r="28" spans="1:258" s="14" customFormat="1" ht="23.1" customHeight="1">
      <c r="A28" s="4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501"/>
      <c r="Z28" s="501"/>
      <c r="AA28" s="501"/>
      <c r="AB28" s="501"/>
      <c r="AC28" s="501"/>
      <c r="AD28" s="501"/>
      <c r="AE28" s="501"/>
      <c r="AF28" s="501"/>
      <c r="AG28" s="501"/>
      <c r="AH28" s="501"/>
      <c r="AI28" s="501"/>
      <c r="AJ28" s="501"/>
      <c r="AK28" s="501"/>
      <c r="AL28" s="501"/>
      <c r="AM28" s="501"/>
      <c r="AN28" s="501"/>
      <c r="AO28" s="501"/>
      <c r="AP28" s="501"/>
      <c r="AQ28" s="501"/>
      <c r="AR28" s="501"/>
      <c r="AS28" s="501"/>
      <c r="AT28" s="501"/>
      <c r="AU28" s="501"/>
      <c r="AV28" s="501"/>
      <c r="AW28" s="501"/>
      <c r="AX28" s="501"/>
      <c r="AY28" s="501"/>
      <c r="AZ28" s="501"/>
      <c r="BA28" s="501"/>
      <c r="BB28" s="501"/>
      <c r="BC28" s="501"/>
      <c r="BD28" s="501"/>
      <c r="BE28" s="501"/>
      <c r="BF28" s="501"/>
      <c r="BG28" s="501"/>
      <c r="BH28" s="501"/>
      <c r="BI28" s="501"/>
      <c r="BJ28" s="501"/>
      <c r="BK28" s="501"/>
      <c r="BL28" s="501"/>
      <c r="BM28" s="501"/>
      <c r="BN28" s="501"/>
      <c r="BO28" s="501"/>
      <c r="BP28" s="501"/>
      <c r="BQ28" s="501"/>
      <c r="BR28" s="501"/>
      <c r="BS28" s="501"/>
      <c r="BT28" s="501"/>
      <c r="BU28" s="501"/>
      <c r="BV28" s="501"/>
      <c r="BW28" s="501"/>
      <c r="BX28" s="501"/>
      <c r="BY28" s="501"/>
      <c r="BZ28" s="501"/>
      <c r="CA28" s="501"/>
      <c r="CB28" s="501"/>
      <c r="CC28" s="501"/>
      <c r="CD28" s="501"/>
      <c r="CE28" s="501"/>
      <c r="CF28" s="501"/>
      <c r="CG28" s="501"/>
      <c r="CH28" s="501"/>
      <c r="CI28" s="501"/>
      <c r="CJ28" s="501"/>
      <c r="CK28" s="501"/>
      <c r="CL28" s="501"/>
      <c r="CM28" s="501"/>
      <c r="CN28" s="501"/>
      <c r="CO28" s="501"/>
      <c r="CP28" s="501"/>
      <c r="CQ28" s="501"/>
      <c r="CR28" s="501"/>
      <c r="CS28" s="501"/>
      <c r="CT28" s="501"/>
      <c r="CU28" s="501"/>
      <c r="CV28" s="501"/>
      <c r="CW28" s="501"/>
      <c r="CX28" s="501"/>
      <c r="CY28" s="501"/>
      <c r="CZ28" s="501"/>
      <c r="DA28" s="501"/>
      <c r="DB28" s="501"/>
      <c r="DC28" s="501"/>
      <c r="DD28" s="501"/>
      <c r="DE28" s="501"/>
      <c r="DF28" s="501"/>
      <c r="DG28" s="501"/>
      <c r="DH28" s="501"/>
      <c r="DI28" s="501"/>
      <c r="DJ28" s="501"/>
      <c r="DK28" s="501"/>
      <c r="DL28" s="501"/>
      <c r="DM28" s="501"/>
      <c r="DN28" s="501"/>
      <c r="DO28" s="501"/>
      <c r="DP28" s="501"/>
      <c r="DQ28" s="501"/>
      <c r="DR28" s="501"/>
      <c r="DS28" s="501"/>
      <c r="DT28" s="501"/>
      <c r="DU28" s="501"/>
      <c r="DV28" s="501"/>
      <c r="DW28" s="501"/>
      <c r="DX28" s="501"/>
      <c r="DY28" s="501"/>
      <c r="DZ28" s="501"/>
      <c r="EA28" s="501"/>
      <c r="EB28" s="501"/>
      <c r="EC28" s="501"/>
      <c r="ED28" s="501"/>
      <c r="EE28" s="501"/>
      <c r="EF28" s="501"/>
      <c r="EG28" s="501"/>
      <c r="EH28" s="501"/>
      <c r="EI28" s="501"/>
      <c r="EJ28" s="501"/>
      <c r="EK28" s="501"/>
      <c r="EL28" s="501"/>
      <c r="EM28" s="501"/>
      <c r="EN28" s="501"/>
      <c r="EO28" s="501"/>
      <c r="EP28" s="501"/>
      <c r="EQ28" s="501"/>
      <c r="ER28" s="501"/>
      <c r="ES28" s="501"/>
      <c r="ET28" s="501"/>
      <c r="EU28" s="501"/>
      <c r="EV28" s="501"/>
      <c r="EW28" s="501"/>
      <c r="EX28" s="501"/>
      <c r="EY28" s="501"/>
      <c r="EZ28" s="501"/>
      <c r="FA28" s="501"/>
      <c r="FB28" s="501"/>
      <c r="FC28" s="501"/>
      <c r="FD28" s="501"/>
      <c r="FE28" s="501"/>
      <c r="FF28" s="501"/>
      <c r="FG28" s="501"/>
      <c r="FH28" s="501"/>
      <c r="FI28" s="501"/>
      <c r="FJ28" s="501"/>
      <c r="FK28" s="501"/>
      <c r="FL28" s="501"/>
      <c r="FM28" s="501"/>
      <c r="FN28" s="501"/>
      <c r="FO28" s="501"/>
      <c r="FP28" s="501"/>
      <c r="FQ28" s="501"/>
      <c r="FR28" s="501"/>
      <c r="FS28" s="501"/>
      <c r="FT28" s="501"/>
      <c r="FU28" s="501"/>
      <c r="FV28" s="501"/>
      <c r="FW28" s="501"/>
      <c r="FX28" s="501"/>
      <c r="FY28" s="501"/>
      <c r="FZ28" s="501"/>
      <c r="GA28" s="501"/>
      <c r="GB28" s="501"/>
      <c r="GC28" s="501"/>
      <c r="GD28" s="501"/>
      <c r="GE28" s="501"/>
      <c r="GF28" s="501"/>
      <c r="GG28" s="501"/>
      <c r="GH28" s="501"/>
      <c r="GI28" s="501"/>
      <c r="GJ28" s="501"/>
      <c r="GK28" s="501"/>
      <c r="GL28" s="501"/>
      <c r="GM28" s="501"/>
      <c r="GN28" s="501"/>
      <c r="GO28" s="501"/>
      <c r="GP28" s="501"/>
      <c r="GQ28" s="501"/>
      <c r="GR28" s="501"/>
      <c r="GS28" s="501"/>
      <c r="GT28" s="501"/>
      <c r="GU28" s="501"/>
      <c r="GV28" s="501"/>
      <c r="GW28" s="501"/>
      <c r="GX28" s="501"/>
      <c r="GY28" s="501"/>
      <c r="GZ28" s="501"/>
      <c r="HA28" s="501"/>
      <c r="HB28" s="501"/>
      <c r="HC28" s="501"/>
      <c r="HD28" s="501"/>
      <c r="HE28" s="501"/>
      <c r="HF28" s="501"/>
      <c r="HG28" s="501"/>
      <c r="HH28" s="501"/>
      <c r="HI28" s="501"/>
      <c r="HJ28" s="501"/>
      <c r="HK28" s="501"/>
      <c r="HL28" s="501"/>
      <c r="HM28" s="501"/>
      <c r="HN28" s="501"/>
      <c r="HO28" s="501"/>
      <c r="HP28" s="501"/>
      <c r="HQ28" s="501"/>
      <c r="HR28" s="501"/>
      <c r="HS28" s="501"/>
      <c r="HT28" s="501"/>
      <c r="HU28" s="501"/>
      <c r="HV28" s="501"/>
      <c r="HW28" s="501"/>
      <c r="HX28" s="501"/>
      <c r="HY28" s="501"/>
      <c r="HZ28" s="501"/>
      <c r="IA28" s="501"/>
      <c r="IB28" s="501"/>
      <c r="IC28" s="501"/>
      <c r="ID28" s="501"/>
      <c r="IE28" s="501"/>
      <c r="IF28" s="501"/>
      <c r="IG28" s="501"/>
      <c r="IH28" s="501"/>
      <c r="II28" s="501"/>
      <c r="IJ28" s="501"/>
      <c r="IK28" s="501"/>
      <c r="IL28" s="501"/>
      <c r="IM28" s="501"/>
      <c r="IN28" s="501"/>
      <c r="IO28" s="501"/>
      <c r="IP28" s="501"/>
      <c r="IQ28" s="501"/>
      <c r="IR28" s="501"/>
      <c r="IS28" s="501"/>
      <c r="IT28" s="501"/>
      <c r="IU28" s="501"/>
      <c r="IV28" s="501"/>
      <c r="IW28" s="501"/>
      <c r="IX28" s="501"/>
    </row>
    <row r="29" spans="1:258" ht="23.1" customHeight="1" thickBot="1">
      <c r="A29" s="98" t="s">
        <v>411</v>
      </c>
      <c r="B29" s="92"/>
      <c r="C29" s="147"/>
      <c r="D29" s="93">
        <v>618068</v>
      </c>
      <c r="E29" s="92"/>
      <c r="F29" s="93">
        <v>-22956</v>
      </c>
      <c r="G29" s="147"/>
      <c r="H29" s="93">
        <v>724228</v>
      </c>
      <c r="I29" s="147"/>
      <c r="J29" s="93">
        <v>3064</v>
      </c>
      <c r="K29" s="147"/>
      <c r="L29" s="93">
        <v>3400</v>
      </c>
      <c r="M29" s="92"/>
      <c r="N29" s="93">
        <v>22956</v>
      </c>
      <c r="O29" s="69"/>
      <c r="P29" s="93">
        <v>29689</v>
      </c>
      <c r="Q29" s="69"/>
      <c r="R29" s="93">
        <v>0</v>
      </c>
      <c r="S29" s="92"/>
      <c r="T29" s="93">
        <v>0</v>
      </c>
      <c r="U29" s="69"/>
      <c r="V29" s="93">
        <v>0</v>
      </c>
      <c r="W29" s="69"/>
      <c r="X29" s="93">
        <v>1378449</v>
      </c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4"/>
      <c r="CO29" s="74"/>
      <c r="CP29" s="74"/>
      <c r="CQ29" s="74"/>
      <c r="CR29" s="74"/>
      <c r="CS29" s="74"/>
      <c r="CT29" s="74"/>
      <c r="CU29" s="74"/>
      <c r="CV29" s="74"/>
      <c r="CW29" s="74"/>
      <c r="CX29" s="74"/>
      <c r="CY29" s="74"/>
      <c r="CZ29" s="74"/>
      <c r="DA29" s="74"/>
      <c r="DB29" s="74"/>
      <c r="DC29" s="74"/>
      <c r="DD29" s="74"/>
      <c r="DE29" s="74"/>
      <c r="DF29" s="74"/>
      <c r="DG29" s="74"/>
      <c r="DH29" s="74"/>
      <c r="DI29" s="74"/>
      <c r="DJ29" s="74"/>
      <c r="DK29" s="74"/>
      <c r="DL29" s="74"/>
      <c r="DM29" s="74"/>
      <c r="DN29" s="74"/>
      <c r="DO29" s="74"/>
      <c r="DP29" s="74"/>
      <c r="DQ29" s="74"/>
      <c r="DR29" s="74"/>
      <c r="DS29" s="74"/>
      <c r="DT29" s="74"/>
      <c r="DU29" s="74"/>
      <c r="DV29" s="74"/>
      <c r="DW29" s="74"/>
      <c r="DX29" s="74"/>
      <c r="DY29" s="74"/>
      <c r="DZ29" s="74"/>
      <c r="EA29" s="74"/>
      <c r="EB29" s="74"/>
      <c r="EC29" s="74"/>
      <c r="ED29" s="74"/>
      <c r="EE29" s="74"/>
      <c r="EF29" s="74"/>
      <c r="EG29" s="74"/>
      <c r="EH29" s="74"/>
      <c r="EI29" s="74"/>
      <c r="EJ29" s="74"/>
      <c r="EK29" s="74"/>
      <c r="EL29" s="74"/>
      <c r="EM29" s="74"/>
      <c r="EN29" s="74"/>
      <c r="EO29" s="74"/>
      <c r="EP29" s="74"/>
      <c r="EQ29" s="74"/>
      <c r="ER29" s="74"/>
      <c r="ES29" s="74"/>
      <c r="ET29" s="74"/>
      <c r="EU29" s="74"/>
      <c r="EV29" s="74"/>
      <c r="EW29" s="74"/>
      <c r="EX29" s="74"/>
      <c r="EY29" s="74"/>
      <c r="EZ29" s="74"/>
      <c r="FA29" s="74"/>
      <c r="FB29" s="74"/>
      <c r="FC29" s="74"/>
      <c r="FD29" s="74"/>
      <c r="FE29" s="74"/>
      <c r="FF29" s="74"/>
      <c r="FG29" s="74"/>
      <c r="FH29" s="74"/>
      <c r="FI29" s="74"/>
      <c r="FJ29" s="74"/>
      <c r="FK29" s="74"/>
      <c r="FL29" s="74"/>
      <c r="FM29" s="74"/>
      <c r="FN29" s="74"/>
      <c r="FO29" s="74"/>
      <c r="FP29" s="74"/>
      <c r="FQ29" s="74"/>
      <c r="FR29" s="74"/>
      <c r="FS29" s="74"/>
      <c r="FT29" s="74"/>
      <c r="FU29" s="74"/>
      <c r="FV29" s="74"/>
      <c r="FW29" s="74"/>
      <c r="FX29" s="74"/>
      <c r="FY29" s="74"/>
      <c r="FZ29" s="74"/>
      <c r="GA29" s="74"/>
      <c r="GB29" s="74"/>
      <c r="GC29" s="74"/>
      <c r="GD29" s="74"/>
      <c r="GE29" s="74"/>
      <c r="GF29" s="74"/>
      <c r="GG29" s="74"/>
      <c r="GH29" s="74"/>
      <c r="GI29" s="74"/>
      <c r="GJ29" s="74"/>
      <c r="GK29" s="74"/>
      <c r="GL29" s="74"/>
      <c r="GM29" s="74"/>
      <c r="GN29" s="74"/>
      <c r="GO29" s="74"/>
      <c r="GP29" s="74"/>
      <c r="GQ29" s="74"/>
      <c r="GR29" s="74"/>
      <c r="GS29" s="74"/>
      <c r="GT29" s="74"/>
      <c r="GU29" s="74"/>
      <c r="GV29" s="74"/>
      <c r="GW29" s="74"/>
      <c r="GX29" s="74"/>
      <c r="GY29" s="74"/>
      <c r="GZ29" s="74"/>
      <c r="HA29" s="74"/>
      <c r="HB29" s="74"/>
      <c r="HC29" s="74"/>
      <c r="HD29" s="74"/>
      <c r="HE29" s="74"/>
      <c r="HF29" s="74"/>
      <c r="HG29" s="74"/>
      <c r="HH29" s="74"/>
      <c r="HI29" s="74"/>
      <c r="HJ29" s="74"/>
      <c r="HK29" s="74"/>
      <c r="HL29" s="74"/>
      <c r="HM29" s="74"/>
      <c r="HN29" s="74"/>
      <c r="HO29" s="74"/>
      <c r="HP29" s="74"/>
      <c r="HQ29" s="74"/>
      <c r="HR29" s="74"/>
      <c r="HS29" s="74"/>
      <c r="HT29" s="74"/>
      <c r="HU29" s="74"/>
      <c r="HV29" s="74"/>
      <c r="HW29" s="74"/>
      <c r="HX29" s="74"/>
      <c r="HY29" s="74"/>
      <c r="HZ29" s="74"/>
      <c r="IA29" s="74"/>
      <c r="IB29" s="74"/>
      <c r="IC29" s="74"/>
      <c r="ID29" s="74"/>
      <c r="IE29" s="74"/>
      <c r="IF29" s="74"/>
      <c r="IG29" s="74"/>
      <c r="IH29" s="74"/>
      <c r="II29" s="74"/>
      <c r="IJ29" s="74"/>
      <c r="IK29" s="74"/>
      <c r="IL29" s="74"/>
      <c r="IM29" s="74"/>
      <c r="IN29" s="74"/>
      <c r="IO29" s="74"/>
      <c r="IP29" s="74"/>
      <c r="IQ29" s="74"/>
      <c r="IR29" s="74"/>
      <c r="IS29" s="74"/>
      <c r="IT29" s="74"/>
      <c r="IU29" s="74"/>
      <c r="IV29" s="74"/>
      <c r="IW29" s="74"/>
      <c r="IX29" s="74"/>
    </row>
    <row r="30" spans="1:258" ht="23.25" customHeight="1" thickTop="1">
      <c r="B30" s="145"/>
      <c r="D30" s="145"/>
      <c r="E30" s="145"/>
      <c r="F30" s="145"/>
      <c r="H30" s="145"/>
      <c r="J30" s="145"/>
      <c r="L30" s="145"/>
      <c r="M30" s="145"/>
      <c r="N30" s="145"/>
      <c r="P30" s="139"/>
      <c r="Q30" s="129"/>
      <c r="R30" s="139"/>
      <c r="S30" s="139"/>
      <c r="T30" s="139"/>
      <c r="U30" s="129"/>
      <c r="V30" s="139"/>
      <c r="W30" s="129"/>
      <c r="X30" s="139"/>
    </row>
    <row r="31" spans="1:258" ht="23.25" customHeight="1">
      <c r="D31" s="145"/>
      <c r="F31" s="145"/>
      <c r="H31" s="145"/>
      <c r="J31" s="145"/>
      <c r="L31" s="145"/>
      <c r="N31" s="145"/>
      <c r="P31" s="145"/>
      <c r="Q31" s="129"/>
      <c r="R31" s="139"/>
      <c r="S31" s="139"/>
      <c r="T31" s="139"/>
      <c r="U31" s="129"/>
      <c r="V31" s="139"/>
      <c r="W31" s="129"/>
      <c r="X31" s="145"/>
      <c r="Y31" s="141"/>
    </row>
    <row r="32" spans="1:258" ht="23.25" customHeight="1">
      <c r="X32" s="43"/>
    </row>
    <row r="33" spans="25:25" ht="23.25" customHeight="1">
      <c r="Y33" s="141"/>
    </row>
    <row r="49" spans="1:258" s="1" customFormat="1" ht="23.2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</row>
    <row r="50" spans="1:258" ht="23.25" customHeight="1">
      <c r="Q50">
        <f>D50-J50</f>
        <v>0</v>
      </c>
    </row>
    <row r="83" spans="4:4" ht="23.25" customHeight="1">
      <c r="D83">
        <v>750000</v>
      </c>
    </row>
    <row r="92" spans="4:4" ht="17.25" customHeight="1"/>
    <row r="99" ht="16.5" customHeight="1"/>
    <row r="105" ht="17.25" customHeight="1"/>
    <row r="107" ht="17.25" customHeight="1"/>
    <row r="112" ht="15.75" customHeight="1"/>
  </sheetData>
  <mergeCells count="4">
    <mergeCell ref="D4:X4"/>
    <mergeCell ref="L5:P5"/>
    <mergeCell ref="R5:V5"/>
    <mergeCell ref="D14:X14"/>
  </mergeCells>
  <pageMargins left="0.7" right="0.7" top="0.48" bottom="0.5" header="0.5" footer="0.5"/>
  <pageSetup paperSize="9" scale="79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X89"/>
  <sheetViews>
    <sheetView showGridLines="0" view="pageBreakPreview" zoomScale="80" zoomScaleNormal="82" zoomScaleSheetLayoutView="80" workbookViewId="0">
      <selection activeCell="A18" sqref="A18:XFD18"/>
    </sheetView>
  </sheetViews>
  <sheetFormatPr defaultColWidth="9.140625" defaultRowHeight="22.5" customHeight="1"/>
  <cols>
    <col min="1" max="1" width="52.85546875" style="433" customWidth="1"/>
    <col min="2" max="2" width="14.42578125" style="433" customWidth="1"/>
    <col min="3" max="3" width="0.85546875" style="433" customWidth="1"/>
    <col min="4" max="4" width="14.42578125" style="433" customWidth="1"/>
    <col min="5" max="5" width="1" style="433" customWidth="1"/>
    <col min="6" max="6" width="14.42578125" style="433" customWidth="1"/>
    <col min="7" max="7" width="0.85546875" style="433" customWidth="1"/>
    <col min="8" max="8" width="14.42578125" style="433" customWidth="1"/>
    <col min="9" max="9" width="0.85546875" style="433" customWidth="1"/>
    <col min="10" max="10" width="18.140625" style="433" bestFit="1" customWidth="1"/>
    <col min="11" max="11" width="0.85546875" style="433" customWidth="1"/>
    <col min="12" max="12" width="13.7109375" style="433" customWidth="1"/>
    <col min="13" max="13" width="1.140625" style="433" customWidth="1"/>
    <col min="14" max="14" width="13.7109375" style="433" customWidth="1"/>
    <col min="15" max="15" width="0.85546875" style="433" customWidth="1"/>
    <col min="16" max="16" width="13.7109375" style="433" customWidth="1"/>
    <col min="17" max="17" width="1.85546875" style="433" bestFit="1" customWidth="1"/>
    <col min="18" max="18" width="15.7109375" style="433" hidden="1" customWidth="1"/>
    <col min="19" max="19" width="0.85546875" style="433" hidden="1" customWidth="1"/>
    <col min="20" max="20" width="19.42578125" style="433" customWidth="1"/>
    <col min="21" max="21" width="0.85546875" style="433" customWidth="1"/>
    <col min="22" max="22" width="17.7109375" style="433" customWidth="1"/>
    <col min="23" max="23" width="0.85546875" style="433" customWidth="1"/>
    <col min="24" max="24" width="15.7109375" style="433" customWidth="1"/>
    <col min="25" max="25" width="14.140625" style="433" bestFit="1" customWidth="1"/>
    <col min="26" max="27" width="9.140625" style="433"/>
    <col min="28" max="28" width="13" style="433" customWidth="1"/>
    <col min="29" max="16384" width="9.140625" style="433"/>
  </cols>
  <sheetData>
    <row r="1" spans="1:258" s="478" customFormat="1" ht="22.5" customHeight="1">
      <c r="A1" s="452" t="s">
        <v>0</v>
      </c>
      <c r="B1" s="477"/>
      <c r="D1" s="477"/>
      <c r="E1" s="477"/>
      <c r="F1" s="477"/>
      <c r="X1" s="479"/>
    </row>
    <row r="2" spans="1:258" s="478" customFormat="1" ht="22.5" customHeight="1">
      <c r="A2" s="477" t="s">
        <v>111</v>
      </c>
      <c r="B2" s="477"/>
      <c r="C2" s="477"/>
      <c r="D2" s="477"/>
      <c r="E2" s="477"/>
      <c r="F2" s="477"/>
      <c r="G2" s="477"/>
      <c r="H2" s="477"/>
      <c r="I2" s="477"/>
      <c r="X2" s="480"/>
    </row>
    <row r="3" spans="1:258" s="455" customFormat="1" ht="22.5" customHeight="1">
      <c r="A3" s="474"/>
      <c r="B3" s="474"/>
      <c r="C3" s="474"/>
      <c r="D3" s="474"/>
      <c r="E3" s="474"/>
      <c r="F3" s="474"/>
      <c r="G3" s="474"/>
      <c r="H3" s="474"/>
      <c r="I3" s="474"/>
      <c r="J3" s="476"/>
      <c r="K3" s="474"/>
      <c r="L3" s="463"/>
      <c r="M3" s="463"/>
      <c r="N3" s="463"/>
      <c r="O3" s="463"/>
      <c r="P3" s="478"/>
      <c r="Q3" s="463"/>
      <c r="R3" s="481"/>
      <c r="S3" s="481"/>
      <c r="T3" s="481"/>
      <c r="U3" s="481"/>
      <c r="V3" s="481"/>
      <c r="W3" s="474"/>
      <c r="X3" s="474"/>
      <c r="Y3" s="476"/>
      <c r="Z3" s="476"/>
      <c r="AA3" s="476"/>
      <c r="AB3" s="476"/>
      <c r="AC3" s="476"/>
      <c r="AD3" s="476"/>
      <c r="AE3" s="476"/>
      <c r="AF3" s="476"/>
      <c r="AG3" s="476"/>
      <c r="AH3" s="476"/>
      <c r="AI3" s="476"/>
      <c r="AJ3" s="476"/>
      <c r="AK3" s="476"/>
      <c r="AL3" s="476"/>
      <c r="AM3" s="476"/>
      <c r="AN3" s="476"/>
      <c r="AO3" s="476"/>
      <c r="AP3" s="476"/>
      <c r="AQ3" s="476"/>
      <c r="AR3" s="476"/>
      <c r="AS3" s="476"/>
      <c r="AT3" s="476"/>
      <c r="AU3" s="476"/>
      <c r="AV3" s="476"/>
      <c r="AW3" s="476"/>
      <c r="AX3" s="476"/>
      <c r="AY3" s="476"/>
      <c r="AZ3" s="476"/>
      <c r="BA3" s="476"/>
      <c r="BB3" s="476"/>
      <c r="BC3" s="476"/>
      <c r="BD3" s="476"/>
      <c r="BE3" s="476"/>
      <c r="BF3" s="476"/>
      <c r="BG3" s="476"/>
      <c r="BH3" s="476"/>
      <c r="BI3" s="476"/>
      <c r="BJ3" s="476"/>
      <c r="BK3" s="476"/>
      <c r="BL3" s="476"/>
      <c r="BM3" s="476"/>
      <c r="BN3" s="476"/>
      <c r="BO3" s="476"/>
      <c r="BP3" s="476"/>
      <c r="BQ3" s="476"/>
      <c r="BR3" s="476"/>
      <c r="BS3" s="476"/>
      <c r="BT3" s="476"/>
      <c r="BU3" s="476"/>
      <c r="BV3" s="476"/>
      <c r="BW3" s="476"/>
      <c r="BX3" s="476"/>
      <c r="BY3" s="476"/>
      <c r="BZ3" s="476"/>
      <c r="CA3" s="476"/>
      <c r="CB3" s="476"/>
      <c r="CC3" s="476"/>
      <c r="CD3" s="476"/>
      <c r="CE3" s="476"/>
      <c r="CF3" s="476"/>
      <c r="CG3" s="476"/>
      <c r="CH3" s="476"/>
      <c r="CI3" s="476"/>
      <c r="CJ3" s="476"/>
      <c r="CK3" s="476"/>
      <c r="CL3" s="476"/>
      <c r="CM3" s="476"/>
      <c r="CN3" s="476"/>
      <c r="CO3" s="476"/>
      <c r="CP3" s="476"/>
      <c r="CQ3" s="476"/>
      <c r="CR3" s="476"/>
      <c r="CS3" s="476"/>
      <c r="CT3" s="476"/>
      <c r="CU3" s="476"/>
      <c r="CV3" s="476"/>
      <c r="CW3" s="476"/>
      <c r="CX3" s="476"/>
      <c r="CY3" s="476"/>
      <c r="CZ3" s="476"/>
      <c r="DA3" s="476"/>
      <c r="DB3" s="476"/>
      <c r="DC3" s="476"/>
      <c r="DD3" s="476"/>
      <c r="DE3" s="476"/>
      <c r="DF3" s="476"/>
      <c r="DG3" s="476"/>
      <c r="DH3" s="476"/>
      <c r="DI3" s="476"/>
      <c r="DJ3" s="476"/>
      <c r="DK3" s="476"/>
      <c r="DL3" s="476"/>
      <c r="DM3" s="476"/>
      <c r="DN3" s="476"/>
      <c r="DO3" s="476"/>
      <c r="DP3" s="476"/>
      <c r="DQ3" s="476"/>
      <c r="DR3" s="476"/>
      <c r="DS3" s="476"/>
      <c r="DT3" s="476"/>
      <c r="DU3" s="476"/>
      <c r="DV3" s="476"/>
      <c r="DW3" s="476"/>
      <c r="DX3" s="476"/>
      <c r="DY3" s="476"/>
      <c r="DZ3" s="476"/>
      <c r="EA3" s="476"/>
      <c r="EB3" s="476"/>
      <c r="EC3" s="476"/>
      <c r="ED3" s="476"/>
      <c r="EE3" s="476"/>
      <c r="EF3" s="476"/>
      <c r="EG3" s="476"/>
      <c r="EH3" s="476"/>
      <c r="EI3" s="476"/>
      <c r="EJ3" s="476"/>
      <c r="EK3" s="476"/>
      <c r="EL3" s="476"/>
      <c r="EM3" s="476"/>
      <c r="EN3" s="476"/>
      <c r="EO3" s="476"/>
      <c r="EP3" s="476"/>
      <c r="EQ3" s="476"/>
      <c r="ER3" s="476"/>
      <c r="ES3" s="476"/>
      <c r="ET3" s="476"/>
      <c r="EU3" s="476"/>
      <c r="EV3" s="476"/>
      <c r="EW3" s="476"/>
      <c r="EX3" s="476"/>
      <c r="EY3" s="476"/>
      <c r="EZ3" s="476"/>
      <c r="FA3" s="476"/>
      <c r="FB3" s="476"/>
      <c r="FC3" s="476"/>
      <c r="FD3" s="476"/>
      <c r="FE3" s="476"/>
      <c r="FF3" s="476"/>
      <c r="FG3" s="476"/>
      <c r="FH3" s="476"/>
      <c r="FI3" s="476"/>
      <c r="FJ3" s="476"/>
      <c r="FK3" s="476"/>
      <c r="FL3" s="476"/>
      <c r="FM3" s="476"/>
      <c r="FN3" s="476"/>
      <c r="FO3" s="476"/>
      <c r="FP3" s="476"/>
      <c r="FQ3" s="476"/>
      <c r="FR3" s="476"/>
      <c r="FS3" s="476"/>
      <c r="FT3" s="476"/>
      <c r="FU3" s="476"/>
      <c r="FV3" s="476"/>
      <c r="FW3" s="476"/>
      <c r="FX3" s="476"/>
      <c r="FY3" s="476"/>
      <c r="FZ3" s="476"/>
      <c r="GA3" s="476"/>
      <c r="GB3" s="476"/>
      <c r="GC3" s="476"/>
      <c r="GD3" s="476"/>
      <c r="GE3" s="476"/>
      <c r="GF3" s="476"/>
      <c r="GG3" s="476"/>
      <c r="GH3" s="476"/>
      <c r="GI3" s="476"/>
      <c r="GJ3" s="476"/>
      <c r="GK3" s="476"/>
      <c r="GL3" s="476"/>
      <c r="GM3" s="476"/>
      <c r="GN3" s="476"/>
      <c r="GO3" s="476"/>
      <c r="GP3" s="476"/>
      <c r="GQ3" s="476"/>
      <c r="GR3" s="476"/>
      <c r="GS3" s="476"/>
      <c r="GT3" s="476"/>
      <c r="GU3" s="476"/>
      <c r="GV3" s="476"/>
      <c r="GW3" s="476"/>
      <c r="GX3" s="476"/>
      <c r="GY3" s="476"/>
      <c r="GZ3" s="476"/>
      <c r="HA3" s="476"/>
      <c r="HB3" s="476"/>
      <c r="HC3" s="476"/>
      <c r="HD3" s="476"/>
      <c r="HE3" s="476"/>
      <c r="HF3" s="476"/>
      <c r="HG3" s="476"/>
      <c r="HH3" s="476"/>
      <c r="HI3" s="476"/>
      <c r="HJ3" s="476"/>
      <c r="HK3" s="476"/>
      <c r="HL3" s="476"/>
      <c r="HM3" s="476"/>
      <c r="HN3" s="476"/>
      <c r="HO3" s="476"/>
      <c r="HP3" s="476"/>
      <c r="HQ3" s="476"/>
      <c r="HR3" s="476"/>
      <c r="HS3" s="476"/>
      <c r="HT3" s="476"/>
      <c r="HU3" s="476"/>
      <c r="HV3" s="476"/>
      <c r="HW3" s="476"/>
      <c r="HX3" s="476"/>
      <c r="HY3" s="476"/>
      <c r="HZ3" s="476"/>
      <c r="IA3" s="476"/>
      <c r="IB3" s="476"/>
      <c r="IC3" s="476"/>
      <c r="ID3" s="476"/>
      <c r="IE3" s="476"/>
      <c r="IF3" s="476"/>
      <c r="IG3" s="476"/>
      <c r="IH3" s="476"/>
      <c r="II3" s="476"/>
      <c r="IJ3" s="476"/>
      <c r="IK3" s="476"/>
      <c r="IL3" s="476"/>
      <c r="IM3" s="476"/>
      <c r="IN3" s="476"/>
      <c r="IO3" s="476"/>
      <c r="IP3" s="476"/>
      <c r="IQ3" s="476"/>
      <c r="IR3" s="476"/>
      <c r="IS3" s="476"/>
      <c r="IT3" s="476"/>
      <c r="IU3" s="476"/>
      <c r="IV3" s="476"/>
      <c r="IW3" s="476"/>
      <c r="IX3" s="476"/>
    </row>
    <row r="4" spans="1:258" s="455" customFormat="1" ht="22.5" customHeight="1">
      <c r="A4" s="474"/>
      <c r="B4" s="474"/>
      <c r="C4" s="474"/>
      <c r="D4" s="595" t="s">
        <v>3</v>
      </c>
      <c r="E4" s="595"/>
      <c r="F4" s="595"/>
      <c r="G4" s="595"/>
      <c r="H4" s="595"/>
      <c r="I4" s="595"/>
      <c r="J4" s="595"/>
      <c r="K4" s="595"/>
      <c r="L4" s="595"/>
      <c r="M4" s="595"/>
      <c r="N4" s="595"/>
      <c r="O4" s="595"/>
      <c r="P4" s="595"/>
      <c r="Q4" s="595"/>
      <c r="R4" s="595"/>
      <c r="S4" s="595"/>
      <c r="T4" s="595"/>
      <c r="U4" s="595"/>
      <c r="V4" s="595"/>
      <c r="W4" s="595"/>
      <c r="X4" s="595"/>
      <c r="Y4" s="476"/>
      <c r="Z4" s="476"/>
      <c r="AA4" s="476"/>
      <c r="AB4" s="476"/>
      <c r="AC4" s="476"/>
      <c r="AD4" s="476"/>
      <c r="AE4" s="476"/>
      <c r="AF4" s="476"/>
      <c r="AG4" s="476"/>
      <c r="AH4" s="476"/>
      <c r="AI4" s="476"/>
      <c r="AJ4" s="476"/>
      <c r="AK4" s="476"/>
      <c r="AL4" s="476"/>
      <c r="AM4" s="476"/>
      <c r="AN4" s="476"/>
      <c r="AO4" s="476"/>
      <c r="AP4" s="476"/>
      <c r="AQ4" s="476"/>
      <c r="AR4" s="476"/>
      <c r="AS4" s="476"/>
      <c r="AT4" s="476"/>
      <c r="AU4" s="476"/>
      <c r="AV4" s="476"/>
      <c r="AW4" s="476"/>
      <c r="AX4" s="476"/>
      <c r="AY4" s="476"/>
      <c r="AZ4" s="476"/>
      <c r="BA4" s="476"/>
      <c r="BB4" s="476"/>
      <c r="BC4" s="476"/>
      <c r="BD4" s="476"/>
      <c r="BE4" s="476"/>
      <c r="BF4" s="476"/>
      <c r="BG4" s="476"/>
      <c r="BH4" s="476"/>
      <c r="BI4" s="476"/>
      <c r="BJ4" s="476"/>
      <c r="BK4" s="476"/>
      <c r="BL4" s="476"/>
      <c r="BM4" s="476"/>
      <c r="BN4" s="476"/>
      <c r="BO4" s="476"/>
      <c r="BP4" s="476"/>
      <c r="BQ4" s="476"/>
      <c r="BR4" s="476"/>
      <c r="BS4" s="476"/>
      <c r="BT4" s="476"/>
      <c r="BU4" s="476"/>
      <c r="BV4" s="476"/>
      <c r="BW4" s="476"/>
      <c r="BX4" s="476"/>
      <c r="BY4" s="476"/>
      <c r="BZ4" s="476"/>
      <c r="CA4" s="476"/>
      <c r="CB4" s="476"/>
      <c r="CC4" s="476"/>
      <c r="CD4" s="476"/>
      <c r="CE4" s="476"/>
      <c r="CF4" s="476"/>
      <c r="CG4" s="476"/>
      <c r="CH4" s="476"/>
      <c r="CI4" s="476"/>
      <c r="CJ4" s="476"/>
      <c r="CK4" s="476"/>
      <c r="CL4" s="476"/>
      <c r="CM4" s="476"/>
      <c r="CN4" s="476"/>
      <c r="CO4" s="476"/>
      <c r="CP4" s="476"/>
      <c r="CQ4" s="476"/>
      <c r="CR4" s="476"/>
      <c r="CS4" s="476"/>
      <c r="CT4" s="476"/>
      <c r="CU4" s="476"/>
      <c r="CV4" s="476"/>
      <c r="CW4" s="476"/>
      <c r="CX4" s="476"/>
      <c r="CY4" s="476"/>
      <c r="CZ4" s="476"/>
      <c r="DA4" s="476"/>
      <c r="DB4" s="476"/>
      <c r="DC4" s="476"/>
      <c r="DD4" s="476"/>
      <c r="DE4" s="476"/>
      <c r="DF4" s="476"/>
      <c r="DG4" s="476"/>
      <c r="DH4" s="476"/>
      <c r="DI4" s="476"/>
      <c r="DJ4" s="476"/>
      <c r="DK4" s="476"/>
      <c r="DL4" s="476"/>
      <c r="DM4" s="476"/>
      <c r="DN4" s="476"/>
      <c r="DO4" s="476"/>
      <c r="DP4" s="476"/>
      <c r="DQ4" s="476"/>
      <c r="DR4" s="476"/>
      <c r="DS4" s="476"/>
      <c r="DT4" s="476"/>
      <c r="DU4" s="476"/>
      <c r="DV4" s="476"/>
      <c r="DW4" s="476"/>
      <c r="DX4" s="476"/>
      <c r="DY4" s="476"/>
      <c r="DZ4" s="476"/>
      <c r="EA4" s="476"/>
      <c r="EB4" s="476"/>
      <c r="EC4" s="476"/>
      <c r="ED4" s="476"/>
      <c r="EE4" s="476"/>
      <c r="EF4" s="476"/>
      <c r="EG4" s="476"/>
      <c r="EH4" s="476"/>
      <c r="EI4" s="476"/>
      <c r="EJ4" s="476"/>
      <c r="EK4" s="476"/>
      <c r="EL4" s="476"/>
      <c r="EM4" s="476"/>
      <c r="EN4" s="476"/>
      <c r="EO4" s="476"/>
      <c r="EP4" s="476"/>
      <c r="EQ4" s="476"/>
      <c r="ER4" s="476"/>
      <c r="ES4" s="476"/>
      <c r="ET4" s="476"/>
      <c r="EU4" s="476"/>
      <c r="EV4" s="476"/>
      <c r="EW4" s="476"/>
      <c r="EX4" s="476"/>
      <c r="EY4" s="476"/>
      <c r="EZ4" s="476"/>
      <c r="FA4" s="476"/>
      <c r="FB4" s="476"/>
      <c r="FC4" s="476"/>
      <c r="FD4" s="476"/>
      <c r="FE4" s="476"/>
      <c r="FF4" s="476"/>
      <c r="FG4" s="476"/>
      <c r="FH4" s="476"/>
      <c r="FI4" s="476"/>
      <c r="FJ4" s="476"/>
      <c r="FK4" s="476"/>
      <c r="FL4" s="476"/>
      <c r="FM4" s="476"/>
      <c r="FN4" s="476"/>
      <c r="FO4" s="476"/>
      <c r="FP4" s="476"/>
      <c r="FQ4" s="476"/>
      <c r="FR4" s="476"/>
      <c r="FS4" s="476"/>
      <c r="FT4" s="476"/>
      <c r="FU4" s="476"/>
      <c r="FV4" s="476"/>
      <c r="FW4" s="476"/>
      <c r="FX4" s="476"/>
      <c r="FY4" s="476"/>
      <c r="FZ4" s="476"/>
      <c r="GA4" s="476"/>
      <c r="GB4" s="476"/>
      <c r="GC4" s="476"/>
      <c r="GD4" s="476"/>
      <c r="GE4" s="476"/>
      <c r="GF4" s="476"/>
      <c r="GG4" s="476"/>
      <c r="GH4" s="476"/>
      <c r="GI4" s="476"/>
      <c r="GJ4" s="476"/>
      <c r="GK4" s="476"/>
      <c r="GL4" s="476"/>
      <c r="GM4" s="476"/>
      <c r="GN4" s="476"/>
      <c r="GO4" s="476"/>
      <c r="GP4" s="476"/>
      <c r="GQ4" s="476"/>
      <c r="GR4" s="476"/>
      <c r="GS4" s="476"/>
      <c r="GT4" s="476"/>
      <c r="GU4" s="476"/>
      <c r="GV4" s="476"/>
      <c r="GW4" s="476"/>
      <c r="GX4" s="476"/>
      <c r="GY4" s="476"/>
      <c r="GZ4" s="476"/>
      <c r="HA4" s="476"/>
      <c r="HB4" s="476"/>
      <c r="HC4" s="476"/>
      <c r="HD4" s="476"/>
      <c r="HE4" s="476"/>
      <c r="HF4" s="476"/>
      <c r="HG4" s="476"/>
      <c r="HH4" s="476"/>
      <c r="HI4" s="476"/>
      <c r="HJ4" s="476"/>
      <c r="HK4" s="476"/>
      <c r="HL4" s="476"/>
      <c r="HM4" s="476"/>
      <c r="HN4" s="476"/>
      <c r="HO4" s="476"/>
      <c r="HP4" s="476"/>
      <c r="HQ4" s="476"/>
      <c r="HR4" s="476"/>
      <c r="HS4" s="476"/>
      <c r="HT4" s="476"/>
      <c r="HU4" s="476"/>
      <c r="HV4" s="476"/>
      <c r="HW4" s="476"/>
      <c r="HX4" s="476"/>
      <c r="HY4" s="476"/>
      <c r="HZ4" s="476"/>
      <c r="IA4" s="476"/>
      <c r="IB4" s="476"/>
      <c r="IC4" s="476"/>
      <c r="ID4" s="476"/>
      <c r="IE4" s="476"/>
      <c r="IF4" s="476"/>
      <c r="IG4" s="476"/>
      <c r="IH4" s="476"/>
      <c r="II4" s="476"/>
      <c r="IJ4" s="476"/>
      <c r="IK4" s="476"/>
      <c r="IL4" s="476"/>
      <c r="IM4" s="476"/>
      <c r="IN4" s="476"/>
      <c r="IO4" s="476"/>
      <c r="IP4" s="476"/>
      <c r="IQ4" s="476"/>
      <c r="IR4" s="476"/>
      <c r="IS4" s="476"/>
      <c r="IT4" s="476"/>
      <c r="IU4" s="476"/>
      <c r="IV4" s="476"/>
      <c r="IW4" s="476"/>
      <c r="IX4" s="476"/>
    </row>
    <row r="5" spans="1:258" s="455" customFormat="1" ht="22.5" customHeight="1">
      <c r="A5" s="474"/>
      <c r="B5" s="474"/>
      <c r="C5" s="476"/>
      <c r="D5" s="474"/>
      <c r="E5" s="474"/>
      <c r="F5" s="474"/>
      <c r="G5" s="476"/>
      <c r="H5" s="476"/>
      <c r="I5" s="476"/>
      <c r="J5" s="476"/>
      <c r="K5" s="476"/>
      <c r="L5" s="606" t="s">
        <v>149</v>
      </c>
      <c r="M5" s="606"/>
      <c r="N5" s="606"/>
      <c r="O5" s="606"/>
      <c r="P5" s="606"/>
      <c r="Q5" s="433"/>
      <c r="R5" s="583"/>
      <c r="S5" s="583"/>
      <c r="T5" s="606" t="s">
        <v>73</v>
      </c>
      <c r="U5" s="606"/>
      <c r="V5" s="606"/>
      <c r="W5" s="476"/>
      <c r="X5" s="476"/>
      <c r="Y5" s="476"/>
      <c r="Z5" s="476"/>
      <c r="AA5" s="476"/>
      <c r="AB5" s="476"/>
      <c r="AC5" s="476"/>
      <c r="AD5" s="476"/>
      <c r="AE5" s="476"/>
      <c r="AF5" s="476"/>
      <c r="AG5" s="476"/>
      <c r="AH5" s="476"/>
      <c r="AI5" s="476"/>
      <c r="AJ5" s="476"/>
      <c r="AK5" s="476"/>
      <c r="AL5" s="476"/>
      <c r="AM5" s="476"/>
      <c r="AN5" s="476"/>
      <c r="AO5" s="476"/>
      <c r="AP5" s="476"/>
      <c r="AQ5" s="476"/>
      <c r="AR5" s="476"/>
      <c r="AS5" s="476"/>
      <c r="AT5" s="476"/>
      <c r="AU5" s="476"/>
      <c r="AV5" s="476"/>
      <c r="AW5" s="476"/>
      <c r="AX5" s="476"/>
      <c r="AY5" s="476"/>
      <c r="AZ5" s="476"/>
      <c r="BA5" s="476"/>
      <c r="BB5" s="476"/>
      <c r="BC5" s="476"/>
      <c r="BD5" s="476"/>
      <c r="BE5" s="476"/>
      <c r="BF5" s="476"/>
      <c r="BG5" s="476"/>
      <c r="BH5" s="476"/>
      <c r="BI5" s="476"/>
      <c r="BJ5" s="476"/>
      <c r="BK5" s="476"/>
      <c r="BL5" s="476"/>
      <c r="BM5" s="476"/>
      <c r="BN5" s="476"/>
      <c r="BO5" s="476"/>
      <c r="BP5" s="476"/>
      <c r="BQ5" s="476"/>
      <c r="BR5" s="476"/>
      <c r="BS5" s="476"/>
      <c r="BT5" s="476"/>
      <c r="BU5" s="476"/>
      <c r="BV5" s="476"/>
      <c r="BW5" s="476"/>
      <c r="BX5" s="476"/>
      <c r="BY5" s="476"/>
      <c r="BZ5" s="476"/>
      <c r="CA5" s="476"/>
      <c r="CB5" s="476"/>
      <c r="CC5" s="476"/>
      <c r="CD5" s="476"/>
      <c r="CE5" s="476"/>
      <c r="CF5" s="476"/>
      <c r="CG5" s="476"/>
      <c r="CH5" s="476"/>
      <c r="CI5" s="476"/>
      <c r="CJ5" s="476"/>
      <c r="CK5" s="476"/>
      <c r="CL5" s="476"/>
      <c r="CM5" s="476"/>
      <c r="CN5" s="476"/>
      <c r="CO5" s="476"/>
      <c r="CP5" s="476"/>
      <c r="CQ5" s="476"/>
      <c r="CR5" s="476"/>
      <c r="CS5" s="476"/>
      <c r="CT5" s="476"/>
      <c r="CU5" s="476"/>
      <c r="CV5" s="476"/>
      <c r="CW5" s="476"/>
      <c r="CX5" s="476"/>
      <c r="CY5" s="476"/>
      <c r="CZ5" s="476"/>
      <c r="DA5" s="476"/>
      <c r="DB5" s="476"/>
      <c r="DC5" s="476"/>
      <c r="DD5" s="476"/>
      <c r="DE5" s="476"/>
      <c r="DF5" s="476"/>
      <c r="DG5" s="476"/>
      <c r="DH5" s="476"/>
      <c r="DI5" s="476"/>
      <c r="DJ5" s="476"/>
      <c r="DK5" s="476"/>
      <c r="DL5" s="476"/>
      <c r="DM5" s="476"/>
      <c r="DN5" s="476"/>
      <c r="DO5" s="476"/>
      <c r="DP5" s="476"/>
      <c r="DQ5" s="476"/>
      <c r="DR5" s="476"/>
      <c r="DS5" s="476"/>
      <c r="DT5" s="476"/>
      <c r="DU5" s="476"/>
      <c r="DV5" s="476"/>
      <c r="DW5" s="476"/>
      <c r="DX5" s="476"/>
      <c r="DY5" s="476"/>
      <c r="DZ5" s="476"/>
      <c r="EA5" s="476"/>
      <c r="EB5" s="476"/>
      <c r="EC5" s="476"/>
      <c r="ED5" s="476"/>
      <c r="EE5" s="476"/>
      <c r="EF5" s="476"/>
      <c r="EG5" s="476"/>
      <c r="EH5" s="476"/>
      <c r="EI5" s="476"/>
      <c r="EJ5" s="476"/>
      <c r="EK5" s="476"/>
      <c r="EL5" s="476"/>
      <c r="EM5" s="476"/>
      <c r="EN5" s="476"/>
      <c r="EO5" s="476"/>
      <c r="EP5" s="476"/>
      <c r="EQ5" s="476"/>
      <c r="ER5" s="476"/>
      <c r="ES5" s="476"/>
      <c r="ET5" s="476"/>
      <c r="EU5" s="476"/>
      <c r="EV5" s="476"/>
      <c r="EW5" s="476"/>
      <c r="EX5" s="476"/>
      <c r="EY5" s="476"/>
      <c r="EZ5" s="476"/>
      <c r="FA5" s="476"/>
      <c r="FB5" s="476"/>
      <c r="FC5" s="476"/>
      <c r="FD5" s="476"/>
      <c r="FE5" s="476"/>
      <c r="FF5" s="476"/>
      <c r="FG5" s="476"/>
      <c r="FH5" s="476"/>
      <c r="FI5" s="476"/>
      <c r="FJ5" s="476"/>
      <c r="FK5" s="476"/>
      <c r="FL5" s="476"/>
      <c r="FM5" s="476"/>
      <c r="FN5" s="476"/>
      <c r="FO5" s="476"/>
      <c r="FP5" s="476"/>
      <c r="FQ5" s="476"/>
      <c r="FR5" s="476"/>
      <c r="FS5" s="476"/>
      <c r="FT5" s="476"/>
      <c r="FU5" s="476"/>
      <c r="FV5" s="476"/>
      <c r="FW5" s="476"/>
      <c r="FX5" s="476"/>
      <c r="FY5" s="476"/>
      <c r="FZ5" s="476"/>
      <c r="GA5" s="476"/>
      <c r="GB5" s="476"/>
      <c r="GC5" s="476"/>
      <c r="GD5" s="476"/>
      <c r="GE5" s="476"/>
      <c r="GF5" s="476"/>
      <c r="GG5" s="476"/>
      <c r="GH5" s="476"/>
      <c r="GI5" s="476"/>
      <c r="GJ5" s="476"/>
      <c r="GK5" s="476"/>
      <c r="GL5" s="476"/>
      <c r="GM5" s="476"/>
      <c r="GN5" s="476"/>
      <c r="GO5" s="476"/>
      <c r="GP5" s="476"/>
      <c r="GQ5" s="476"/>
      <c r="GR5" s="476"/>
      <c r="GS5" s="476"/>
      <c r="GT5" s="476"/>
      <c r="GU5" s="476"/>
      <c r="GV5" s="476"/>
      <c r="GW5" s="476"/>
      <c r="GX5" s="476"/>
      <c r="GY5" s="476"/>
      <c r="GZ5" s="476"/>
      <c r="HA5" s="476"/>
      <c r="HB5" s="476"/>
      <c r="HC5" s="476"/>
      <c r="HD5" s="476"/>
      <c r="HE5" s="476"/>
      <c r="HF5" s="476"/>
      <c r="HG5" s="476"/>
      <c r="HH5" s="476"/>
      <c r="HI5" s="476"/>
      <c r="HJ5" s="476"/>
      <c r="HK5" s="476"/>
      <c r="HL5" s="476"/>
      <c r="HM5" s="476"/>
      <c r="HN5" s="476"/>
      <c r="HO5" s="476"/>
      <c r="HP5" s="476"/>
      <c r="HQ5" s="476"/>
      <c r="HR5" s="476"/>
      <c r="HS5" s="476"/>
      <c r="HT5" s="476"/>
      <c r="HU5" s="476"/>
      <c r="HV5" s="476"/>
      <c r="HW5" s="476"/>
      <c r="HX5" s="476"/>
      <c r="HY5" s="476"/>
      <c r="HZ5" s="476"/>
      <c r="IA5" s="476"/>
      <c r="IB5" s="476"/>
      <c r="IC5" s="476"/>
      <c r="ID5" s="476"/>
      <c r="IE5" s="476"/>
      <c r="IF5" s="476"/>
      <c r="IG5" s="476"/>
      <c r="IH5" s="476"/>
      <c r="II5" s="476"/>
      <c r="IJ5" s="476"/>
      <c r="IK5" s="476"/>
      <c r="IL5" s="476"/>
      <c r="IM5" s="476"/>
      <c r="IN5" s="476"/>
      <c r="IO5" s="476"/>
      <c r="IP5" s="476"/>
      <c r="IQ5" s="476"/>
      <c r="IR5" s="476"/>
      <c r="IS5" s="476"/>
      <c r="IT5" s="476"/>
      <c r="IU5" s="476"/>
      <c r="IV5" s="476"/>
      <c r="IW5" s="476"/>
      <c r="IX5" s="476"/>
    </row>
    <row r="6" spans="1:258" s="455" customFormat="1" ht="22.5" customHeight="1">
      <c r="A6" s="579"/>
      <c r="B6" s="579"/>
      <c r="C6" s="582"/>
      <c r="D6" s="579"/>
      <c r="E6" s="579"/>
      <c r="F6" s="579"/>
      <c r="G6" s="582"/>
      <c r="H6" s="582"/>
      <c r="I6" s="582"/>
      <c r="J6" s="582"/>
      <c r="K6" s="582"/>
      <c r="L6" s="587"/>
      <c r="M6" s="587"/>
      <c r="N6" s="587"/>
      <c r="O6" s="587"/>
      <c r="P6" s="587"/>
      <c r="Q6" s="433"/>
      <c r="R6" s="588"/>
      <c r="S6" s="588"/>
      <c r="T6" s="587" t="s">
        <v>441</v>
      </c>
      <c r="U6" s="587"/>
      <c r="V6" s="587"/>
      <c r="W6" s="582"/>
      <c r="X6" s="582"/>
      <c r="Y6" s="582"/>
      <c r="Z6" s="582"/>
      <c r="AA6" s="582"/>
      <c r="AB6" s="582"/>
      <c r="AC6" s="582"/>
      <c r="AD6" s="582"/>
      <c r="AE6" s="582"/>
      <c r="AF6" s="582"/>
      <c r="AG6" s="582"/>
      <c r="AH6" s="582"/>
      <c r="AI6" s="582"/>
      <c r="AJ6" s="582"/>
      <c r="AK6" s="582"/>
      <c r="AL6" s="582"/>
      <c r="AM6" s="582"/>
      <c r="AN6" s="582"/>
      <c r="AO6" s="582"/>
      <c r="AP6" s="582"/>
      <c r="AQ6" s="582"/>
      <c r="AR6" s="582"/>
      <c r="AS6" s="582"/>
      <c r="AT6" s="582"/>
      <c r="AU6" s="582"/>
      <c r="AV6" s="582"/>
      <c r="AW6" s="582"/>
      <c r="AX6" s="582"/>
      <c r="AY6" s="582"/>
      <c r="AZ6" s="582"/>
      <c r="BA6" s="582"/>
      <c r="BB6" s="582"/>
      <c r="BC6" s="582"/>
      <c r="BD6" s="582"/>
      <c r="BE6" s="582"/>
      <c r="BF6" s="582"/>
      <c r="BG6" s="582"/>
      <c r="BH6" s="582"/>
      <c r="BI6" s="582"/>
      <c r="BJ6" s="582"/>
      <c r="BK6" s="582"/>
      <c r="BL6" s="582"/>
      <c r="BM6" s="582"/>
      <c r="BN6" s="582"/>
      <c r="BO6" s="582"/>
      <c r="BP6" s="582"/>
      <c r="BQ6" s="582"/>
      <c r="BR6" s="582"/>
      <c r="BS6" s="582"/>
      <c r="BT6" s="582"/>
      <c r="BU6" s="582"/>
      <c r="BV6" s="582"/>
      <c r="BW6" s="582"/>
      <c r="BX6" s="582"/>
      <c r="BY6" s="582"/>
      <c r="BZ6" s="582"/>
      <c r="CA6" s="582"/>
      <c r="CB6" s="582"/>
      <c r="CC6" s="582"/>
      <c r="CD6" s="582"/>
      <c r="CE6" s="582"/>
      <c r="CF6" s="582"/>
      <c r="CG6" s="582"/>
      <c r="CH6" s="582"/>
      <c r="CI6" s="582"/>
      <c r="CJ6" s="582"/>
      <c r="CK6" s="582"/>
      <c r="CL6" s="582"/>
      <c r="CM6" s="582"/>
      <c r="CN6" s="582"/>
      <c r="CO6" s="582"/>
      <c r="CP6" s="582"/>
      <c r="CQ6" s="582"/>
      <c r="CR6" s="582"/>
      <c r="CS6" s="582"/>
      <c r="CT6" s="582"/>
      <c r="CU6" s="582"/>
      <c r="CV6" s="582"/>
      <c r="CW6" s="582"/>
      <c r="CX6" s="582"/>
      <c r="CY6" s="582"/>
      <c r="CZ6" s="582"/>
      <c r="DA6" s="582"/>
      <c r="DB6" s="582"/>
      <c r="DC6" s="582"/>
      <c r="DD6" s="582"/>
      <c r="DE6" s="582"/>
      <c r="DF6" s="582"/>
      <c r="DG6" s="582"/>
      <c r="DH6" s="582"/>
      <c r="DI6" s="582"/>
      <c r="DJ6" s="582"/>
      <c r="DK6" s="582"/>
      <c r="DL6" s="582"/>
      <c r="DM6" s="582"/>
      <c r="DN6" s="582"/>
      <c r="DO6" s="582"/>
      <c r="DP6" s="582"/>
      <c r="DQ6" s="582"/>
      <c r="DR6" s="582"/>
      <c r="DS6" s="582"/>
      <c r="DT6" s="582"/>
      <c r="DU6" s="582"/>
      <c r="DV6" s="582"/>
      <c r="DW6" s="582"/>
      <c r="DX6" s="582"/>
      <c r="DY6" s="582"/>
      <c r="DZ6" s="582"/>
      <c r="EA6" s="582"/>
      <c r="EB6" s="582"/>
      <c r="EC6" s="582"/>
      <c r="ED6" s="582"/>
      <c r="EE6" s="582"/>
      <c r="EF6" s="582"/>
      <c r="EG6" s="582"/>
      <c r="EH6" s="582"/>
      <c r="EI6" s="582"/>
      <c r="EJ6" s="582"/>
      <c r="EK6" s="582"/>
      <c r="EL6" s="582"/>
      <c r="EM6" s="582"/>
      <c r="EN6" s="582"/>
      <c r="EO6" s="582"/>
      <c r="EP6" s="582"/>
      <c r="EQ6" s="582"/>
      <c r="ER6" s="582"/>
      <c r="ES6" s="582"/>
      <c r="ET6" s="582"/>
      <c r="EU6" s="582"/>
      <c r="EV6" s="582"/>
      <c r="EW6" s="582"/>
      <c r="EX6" s="582"/>
      <c r="EY6" s="582"/>
      <c r="EZ6" s="582"/>
      <c r="FA6" s="582"/>
      <c r="FB6" s="582"/>
      <c r="FC6" s="582"/>
      <c r="FD6" s="582"/>
      <c r="FE6" s="582"/>
      <c r="FF6" s="582"/>
      <c r="FG6" s="582"/>
      <c r="FH6" s="582"/>
      <c r="FI6" s="582"/>
      <c r="FJ6" s="582"/>
      <c r="FK6" s="582"/>
      <c r="FL6" s="582"/>
      <c r="FM6" s="582"/>
      <c r="FN6" s="582"/>
      <c r="FO6" s="582"/>
      <c r="FP6" s="582"/>
      <c r="FQ6" s="582"/>
      <c r="FR6" s="582"/>
      <c r="FS6" s="582"/>
      <c r="FT6" s="582"/>
      <c r="FU6" s="582"/>
      <c r="FV6" s="582"/>
      <c r="FW6" s="582"/>
      <c r="FX6" s="582"/>
      <c r="FY6" s="582"/>
      <c r="FZ6" s="582"/>
      <c r="GA6" s="582"/>
      <c r="GB6" s="582"/>
      <c r="GC6" s="582"/>
      <c r="GD6" s="582"/>
      <c r="GE6" s="582"/>
      <c r="GF6" s="582"/>
      <c r="GG6" s="582"/>
      <c r="GH6" s="582"/>
      <c r="GI6" s="582"/>
      <c r="GJ6" s="582"/>
      <c r="GK6" s="582"/>
      <c r="GL6" s="582"/>
      <c r="GM6" s="582"/>
      <c r="GN6" s="582"/>
      <c r="GO6" s="582"/>
      <c r="GP6" s="582"/>
      <c r="GQ6" s="582"/>
      <c r="GR6" s="582"/>
      <c r="GS6" s="582"/>
      <c r="GT6" s="582"/>
      <c r="GU6" s="582"/>
      <c r="GV6" s="582"/>
      <c r="GW6" s="582"/>
      <c r="GX6" s="582"/>
      <c r="GY6" s="582"/>
      <c r="GZ6" s="582"/>
      <c r="HA6" s="582"/>
      <c r="HB6" s="582"/>
      <c r="HC6" s="582"/>
      <c r="HD6" s="582"/>
      <c r="HE6" s="582"/>
      <c r="HF6" s="582"/>
      <c r="HG6" s="582"/>
      <c r="HH6" s="582"/>
      <c r="HI6" s="582"/>
      <c r="HJ6" s="582"/>
      <c r="HK6" s="582"/>
      <c r="HL6" s="582"/>
      <c r="HM6" s="582"/>
      <c r="HN6" s="582"/>
      <c r="HO6" s="582"/>
      <c r="HP6" s="582"/>
      <c r="HQ6" s="582"/>
      <c r="HR6" s="582"/>
      <c r="HS6" s="582"/>
      <c r="HT6" s="582"/>
      <c r="HU6" s="582"/>
      <c r="HV6" s="582"/>
      <c r="HW6" s="582"/>
      <c r="HX6" s="582"/>
      <c r="HY6" s="582"/>
      <c r="HZ6" s="582"/>
      <c r="IA6" s="582"/>
      <c r="IB6" s="582"/>
      <c r="IC6" s="582"/>
      <c r="ID6" s="582"/>
      <c r="IE6" s="582"/>
      <c r="IF6" s="582"/>
      <c r="IG6" s="582"/>
      <c r="IH6" s="582"/>
      <c r="II6" s="582"/>
      <c r="IJ6" s="582"/>
      <c r="IK6" s="582"/>
      <c r="IL6" s="582"/>
      <c r="IM6" s="582"/>
      <c r="IN6" s="582"/>
      <c r="IO6" s="582"/>
      <c r="IP6" s="582"/>
      <c r="IQ6" s="582"/>
      <c r="IR6" s="582"/>
      <c r="IS6" s="582"/>
      <c r="IT6" s="582"/>
      <c r="IU6" s="582"/>
      <c r="IV6" s="582"/>
      <c r="IW6" s="582"/>
      <c r="IX6" s="582"/>
    </row>
    <row r="7" spans="1:258" s="455" customFormat="1" ht="22.5" customHeight="1">
      <c r="A7" s="579"/>
      <c r="B7" s="579"/>
      <c r="C7" s="582"/>
      <c r="D7" s="579"/>
      <c r="E7" s="579"/>
      <c r="F7" s="579"/>
      <c r="G7" s="582"/>
      <c r="H7" s="582"/>
      <c r="I7" s="582"/>
      <c r="J7" s="582"/>
      <c r="K7" s="582"/>
      <c r="L7" s="587"/>
      <c r="M7" s="587"/>
      <c r="N7" s="587"/>
      <c r="O7" s="587"/>
      <c r="P7" s="587"/>
      <c r="Q7" s="433"/>
      <c r="R7" s="588"/>
      <c r="S7" s="588"/>
      <c r="T7" s="587" t="s">
        <v>442</v>
      </c>
      <c r="U7" s="587"/>
      <c r="V7" s="587"/>
      <c r="W7" s="582"/>
      <c r="X7" s="582"/>
      <c r="Y7" s="582"/>
      <c r="Z7" s="582"/>
      <c r="AA7" s="582"/>
      <c r="AB7" s="582"/>
      <c r="AC7" s="582"/>
      <c r="AD7" s="582"/>
      <c r="AE7" s="582"/>
      <c r="AF7" s="582"/>
      <c r="AG7" s="582"/>
      <c r="AH7" s="582"/>
      <c r="AI7" s="582"/>
      <c r="AJ7" s="582"/>
      <c r="AK7" s="582"/>
      <c r="AL7" s="582"/>
      <c r="AM7" s="582"/>
      <c r="AN7" s="582"/>
      <c r="AO7" s="582"/>
      <c r="AP7" s="582"/>
      <c r="AQ7" s="582"/>
      <c r="AR7" s="582"/>
      <c r="AS7" s="582"/>
      <c r="AT7" s="582"/>
      <c r="AU7" s="582"/>
      <c r="AV7" s="582"/>
      <c r="AW7" s="582"/>
      <c r="AX7" s="582"/>
      <c r="AY7" s="582"/>
      <c r="AZ7" s="582"/>
      <c r="BA7" s="582"/>
      <c r="BB7" s="582"/>
      <c r="BC7" s="582"/>
      <c r="BD7" s="582"/>
      <c r="BE7" s="582"/>
      <c r="BF7" s="582"/>
      <c r="BG7" s="582"/>
      <c r="BH7" s="582"/>
      <c r="BI7" s="582"/>
      <c r="BJ7" s="582"/>
      <c r="BK7" s="582"/>
      <c r="BL7" s="582"/>
      <c r="BM7" s="582"/>
      <c r="BN7" s="582"/>
      <c r="BO7" s="582"/>
      <c r="BP7" s="582"/>
      <c r="BQ7" s="582"/>
      <c r="BR7" s="582"/>
      <c r="BS7" s="582"/>
      <c r="BT7" s="582"/>
      <c r="BU7" s="582"/>
      <c r="BV7" s="582"/>
      <c r="BW7" s="582"/>
      <c r="BX7" s="582"/>
      <c r="BY7" s="582"/>
      <c r="BZ7" s="582"/>
      <c r="CA7" s="582"/>
      <c r="CB7" s="582"/>
      <c r="CC7" s="582"/>
      <c r="CD7" s="582"/>
      <c r="CE7" s="582"/>
      <c r="CF7" s="582"/>
      <c r="CG7" s="582"/>
      <c r="CH7" s="582"/>
      <c r="CI7" s="582"/>
      <c r="CJ7" s="582"/>
      <c r="CK7" s="582"/>
      <c r="CL7" s="582"/>
      <c r="CM7" s="582"/>
      <c r="CN7" s="582"/>
      <c r="CO7" s="582"/>
      <c r="CP7" s="582"/>
      <c r="CQ7" s="582"/>
      <c r="CR7" s="582"/>
      <c r="CS7" s="582"/>
      <c r="CT7" s="582"/>
      <c r="CU7" s="582"/>
      <c r="CV7" s="582"/>
      <c r="CW7" s="582"/>
      <c r="CX7" s="582"/>
      <c r="CY7" s="582"/>
      <c r="CZ7" s="582"/>
      <c r="DA7" s="582"/>
      <c r="DB7" s="582"/>
      <c r="DC7" s="582"/>
      <c r="DD7" s="582"/>
      <c r="DE7" s="582"/>
      <c r="DF7" s="582"/>
      <c r="DG7" s="582"/>
      <c r="DH7" s="582"/>
      <c r="DI7" s="582"/>
      <c r="DJ7" s="582"/>
      <c r="DK7" s="582"/>
      <c r="DL7" s="582"/>
      <c r="DM7" s="582"/>
      <c r="DN7" s="582"/>
      <c r="DO7" s="582"/>
      <c r="DP7" s="582"/>
      <c r="DQ7" s="582"/>
      <c r="DR7" s="582"/>
      <c r="DS7" s="582"/>
      <c r="DT7" s="582"/>
      <c r="DU7" s="582"/>
      <c r="DV7" s="582"/>
      <c r="DW7" s="582"/>
      <c r="DX7" s="582"/>
      <c r="DY7" s="582"/>
      <c r="DZ7" s="582"/>
      <c r="EA7" s="582"/>
      <c r="EB7" s="582"/>
      <c r="EC7" s="582"/>
      <c r="ED7" s="582"/>
      <c r="EE7" s="582"/>
      <c r="EF7" s="582"/>
      <c r="EG7" s="582"/>
      <c r="EH7" s="582"/>
      <c r="EI7" s="582"/>
      <c r="EJ7" s="582"/>
      <c r="EK7" s="582"/>
      <c r="EL7" s="582"/>
      <c r="EM7" s="582"/>
      <c r="EN7" s="582"/>
      <c r="EO7" s="582"/>
      <c r="EP7" s="582"/>
      <c r="EQ7" s="582"/>
      <c r="ER7" s="582"/>
      <c r="ES7" s="582"/>
      <c r="ET7" s="582"/>
      <c r="EU7" s="582"/>
      <c r="EV7" s="582"/>
      <c r="EW7" s="582"/>
      <c r="EX7" s="582"/>
      <c r="EY7" s="582"/>
      <c r="EZ7" s="582"/>
      <c r="FA7" s="582"/>
      <c r="FB7" s="582"/>
      <c r="FC7" s="582"/>
      <c r="FD7" s="582"/>
      <c r="FE7" s="582"/>
      <c r="FF7" s="582"/>
      <c r="FG7" s="582"/>
      <c r="FH7" s="582"/>
      <c r="FI7" s="582"/>
      <c r="FJ7" s="582"/>
      <c r="FK7" s="582"/>
      <c r="FL7" s="582"/>
      <c r="FM7" s="582"/>
      <c r="FN7" s="582"/>
      <c r="FO7" s="582"/>
      <c r="FP7" s="582"/>
      <c r="FQ7" s="582"/>
      <c r="FR7" s="582"/>
      <c r="FS7" s="582"/>
      <c r="FT7" s="582"/>
      <c r="FU7" s="582"/>
      <c r="FV7" s="582"/>
      <c r="FW7" s="582"/>
      <c r="FX7" s="582"/>
      <c r="FY7" s="582"/>
      <c r="FZ7" s="582"/>
      <c r="GA7" s="582"/>
      <c r="GB7" s="582"/>
      <c r="GC7" s="582"/>
      <c r="GD7" s="582"/>
      <c r="GE7" s="582"/>
      <c r="GF7" s="582"/>
      <c r="GG7" s="582"/>
      <c r="GH7" s="582"/>
      <c r="GI7" s="582"/>
      <c r="GJ7" s="582"/>
      <c r="GK7" s="582"/>
      <c r="GL7" s="582"/>
      <c r="GM7" s="582"/>
      <c r="GN7" s="582"/>
      <c r="GO7" s="582"/>
      <c r="GP7" s="582"/>
      <c r="GQ7" s="582"/>
      <c r="GR7" s="582"/>
      <c r="GS7" s="582"/>
      <c r="GT7" s="582"/>
      <c r="GU7" s="582"/>
      <c r="GV7" s="582"/>
      <c r="GW7" s="582"/>
      <c r="GX7" s="582"/>
      <c r="GY7" s="582"/>
      <c r="GZ7" s="582"/>
      <c r="HA7" s="582"/>
      <c r="HB7" s="582"/>
      <c r="HC7" s="582"/>
      <c r="HD7" s="582"/>
      <c r="HE7" s="582"/>
      <c r="HF7" s="582"/>
      <c r="HG7" s="582"/>
      <c r="HH7" s="582"/>
      <c r="HI7" s="582"/>
      <c r="HJ7" s="582"/>
      <c r="HK7" s="582"/>
      <c r="HL7" s="582"/>
      <c r="HM7" s="582"/>
      <c r="HN7" s="582"/>
      <c r="HO7" s="582"/>
      <c r="HP7" s="582"/>
      <c r="HQ7" s="582"/>
      <c r="HR7" s="582"/>
      <c r="HS7" s="582"/>
      <c r="HT7" s="582"/>
      <c r="HU7" s="582"/>
      <c r="HV7" s="582"/>
      <c r="HW7" s="582"/>
      <c r="HX7" s="582"/>
      <c r="HY7" s="582"/>
      <c r="HZ7" s="582"/>
      <c r="IA7" s="582"/>
      <c r="IB7" s="582"/>
      <c r="IC7" s="582"/>
      <c r="ID7" s="582"/>
      <c r="IE7" s="582"/>
      <c r="IF7" s="582"/>
      <c r="IG7" s="582"/>
      <c r="IH7" s="582"/>
      <c r="II7" s="582"/>
      <c r="IJ7" s="582"/>
      <c r="IK7" s="582"/>
      <c r="IL7" s="582"/>
      <c r="IM7" s="582"/>
      <c r="IN7" s="582"/>
      <c r="IO7" s="582"/>
      <c r="IP7" s="582"/>
      <c r="IQ7" s="582"/>
      <c r="IR7" s="582"/>
      <c r="IS7" s="582"/>
      <c r="IT7" s="582"/>
      <c r="IU7" s="582"/>
      <c r="IV7" s="582"/>
      <c r="IW7" s="582"/>
      <c r="IX7" s="582"/>
    </row>
    <row r="8" spans="1:258" s="455" customFormat="1" ht="22.5" customHeight="1">
      <c r="A8" s="579"/>
      <c r="B8" s="579"/>
      <c r="C8" s="582"/>
      <c r="D8" s="579"/>
      <c r="E8" s="579"/>
      <c r="F8" s="579"/>
      <c r="G8" s="582"/>
      <c r="H8" s="582"/>
      <c r="I8" s="582"/>
      <c r="J8" s="582"/>
      <c r="K8" s="582"/>
      <c r="L8" s="587"/>
      <c r="M8" s="587"/>
      <c r="N8" s="587"/>
      <c r="O8" s="587"/>
      <c r="P8" s="587"/>
      <c r="Q8" s="433"/>
      <c r="R8" s="588"/>
      <c r="S8" s="588"/>
      <c r="T8" s="587" t="s">
        <v>443</v>
      </c>
      <c r="U8" s="587"/>
      <c r="V8" s="587"/>
      <c r="W8" s="582"/>
      <c r="X8" s="582"/>
      <c r="Y8" s="582"/>
      <c r="Z8" s="582"/>
      <c r="AA8" s="582"/>
      <c r="AB8" s="582"/>
      <c r="AC8" s="582"/>
      <c r="AD8" s="582"/>
      <c r="AE8" s="582"/>
      <c r="AF8" s="582"/>
      <c r="AG8" s="582"/>
      <c r="AH8" s="582"/>
      <c r="AI8" s="582"/>
      <c r="AJ8" s="582"/>
      <c r="AK8" s="582"/>
      <c r="AL8" s="582"/>
      <c r="AM8" s="582"/>
      <c r="AN8" s="582"/>
      <c r="AO8" s="582"/>
      <c r="AP8" s="582"/>
      <c r="AQ8" s="582"/>
      <c r="AR8" s="582"/>
      <c r="AS8" s="582"/>
      <c r="AT8" s="582"/>
      <c r="AU8" s="582"/>
      <c r="AV8" s="582"/>
      <c r="AW8" s="582"/>
      <c r="AX8" s="582"/>
      <c r="AY8" s="582"/>
      <c r="AZ8" s="582"/>
      <c r="BA8" s="582"/>
      <c r="BB8" s="582"/>
      <c r="BC8" s="582"/>
      <c r="BD8" s="582"/>
      <c r="BE8" s="582"/>
      <c r="BF8" s="582"/>
      <c r="BG8" s="582"/>
      <c r="BH8" s="582"/>
      <c r="BI8" s="582"/>
      <c r="BJ8" s="582"/>
      <c r="BK8" s="582"/>
      <c r="BL8" s="582"/>
      <c r="BM8" s="582"/>
      <c r="BN8" s="582"/>
      <c r="BO8" s="582"/>
      <c r="BP8" s="582"/>
      <c r="BQ8" s="582"/>
      <c r="BR8" s="582"/>
      <c r="BS8" s="582"/>
      <c r="BT8" s="582"/>
      <c r="BU8" s="582"/>
      <c r="BV8" s="582"/>
      <c r="BW8" s="582"/>
      <c r="BX8" s="582"/>
      <c r="BY8" s="582"/>
      <c r="BZ8" s="582"/>
      <c r="CA8" s="582"/>
      <c r="CB8" s="582"/>
      <c r="CC8" s="582"/>
      <c r="CD8" s="582"/>
      <c r="CE8" s="582"/>
      <c r="CF8" s="582"/>
      <c r="CG8" s="582"/>
      <c r="CH8" s="582"/>
      <c r="CI8" s="582"/>
      <c r="CJ8" s="582"/>
      <c r="CK8" s="582"/>
      <c r="CL8" s="582"/>
      <c r="CM8" s="582"/>
      <c r="CN8" s="582"/>
      <c r="CO8" s="582"/>
      <c r="CP8" s="582"/>
      <c r="CQ8" s="582"/>
      <c r="CR8" s="582"/>
      <c r="CS8" s="582"/>
      <c r="CT8" s="582"/>
      <c r="CU8" s="582"/>
      <c r="CV8" s="582"/>
      <c r="CW8" s="582"/>
      <c r="CX8" s="582"/>
      <c r="CY8" s="582"/>
      <c r="CZ8" s="582"/>
      <c r="DA8" s="582"/>
      <c r="DB8" s="582"/>
      <c r="DC8" s="582"/>
      <c r="DD8" s="582"/>
      <c r="DE8" s="582"/>
      <c r="DF8" s="582"/>
      <c r="DG8" s="582"/>
      <c r="DH8" s="582"/>
      <c r="DI8" s="582"/>
      <c r="DJ8" s="582"/>
      <c r="DK8" s="582"/>
      <c r="DL8" s="582"/>
      <c r="DM8" s="582"/>
      <c r="DN8" s="582"/>
      <c r="DO8" s="582"/>
      <c r="DP8" s="582"/>
      <c r="DQ8" s="582"/>
      <c r="DR8" s="582"/>
      <c r="DS8" s="582"/>
      <c r="DT8" s="582"/>
      <c r="DU8" s="582"/>
      <c r="DV8" s="582"/>
      <c r="DW8" s="582"/>
      <c r="DX8" s="582"/>
      <c r="DY8" s="582"/>
      <c r="DZ8" s="582"/>
      <c r="EA8" s="582"/>
      <c r="EB8" s="582"/>
      <c r="EC8" s="582"/>
      <c r="ED8" s="582"/>
      <c r="EE8" s="582"/>
      <c r="EF8" s="582"/>
      <c r="EG8" s="582"/>
      <c r="EH8" s="582"/>
      <c r="EI8" s="582"/>
      <c r="EJ8" s="582"/>
      <c r="EK8" s="582"/>
      <c r="EL8" s="582"/>
      <c r="EM8" s="582"/>
      <c r="EN8" s="582"/>
      <c r="EO8" s="582"/>
      <c r="EP8" s="582"/>
      <c r="EQ8" s="582"/>
      <c r="ER8" s="582"/>
      <c r="ES8" s="582"/>
      <c r="ET8" s="582"/>
      <c r="EU8" s="582"/>
      <c r="EV8" s="582"/>
      <c r="EW8" s="582"/>
      <c r="EX8" s="582"/>
      <c r="EY8" s="582"/>
      <c r="EZ8" s="582"/>
      <c r="FA8" s="582"/>
      <c r="FB8" s="582"/>
      <c r="FC8" s="582"/>
      <c r="FD8" s="582"/>
      <c r="FE8" s="582"/>
      <c r="FF8" s="582"/>
      <c r="FG8" s="582"/>
      <c r="FH8" s="582"/>
      <c r="FI8" s="582"/>
      <c r="FJ8" s="582"/>
      <c r="FK8" s="582"/>
      <c r="FL8" s="582"/>
      <c r="FM8" s="582"/>
      <c r="FN8" s="582"/>
      <c r="FO8" s="582"/>
      <c r="FP8" s="582"/>
      <c r="FQ8" s="582"/>
      <c r="FR8" s="582"/>
      <c r="FS8" s="582"/>
      <c r="FT8" s="582"/>
      <c r="FU8" s="582"/>
      <c r="FV8" s="582"/>
      <c r="FW8" s="582"/>
      <c r="FX8" s="582"/>
      <c r="FY8" s="582"/>
      <c r="FZ8" s="582"/>
      <c r="GA8" s="582"/>
      <c r="GB8" s="582"/>
      <c r="GC8" s="582"/>
      <c r="GD8" s="582"/>
      <c r="GE8" s="582"/>
      <c r="GF8" s="582"/>
      <c r="GG8" s="582"/>
      <c r="GH8" s="582"/>
      <c r="GI8" s="582"/>
      <c r="GJ8" s="582"/>
      <c r="GK8" s="582"/>
      <c r="GL8" s="582"/>
      <c r="GM8" s="582"/>
      <c r="GN8" s="582"/>
      <c r="GO8" s="582"/>
      <c r="GP8" s="582"/>
      <c r="GQ8" s="582"/>
      <c r="GR8" s="582"/>
      <c r="GS8" s="582"/>
      <c r="GT8" s="582"/>
      <c r="GU8" s="582"/>
      <c r="GV8" s="582"/>
      <c r="GW8" s="582"/>
      <c r="GX8" s="582"/>
      <c r="GY8" s="582"/>
      <c r="GZ8" s="582"/>
      <c r="HA8" s="582"/>
      <c r="HB8" s="582"/>
      <c r="HC8" s="582"/>
      <c r="HD8" s="582"/>
      <c r="HE8" s="582"/>
      <c r="HF8" s="582"/>
      <c r="HG8" s="582"/>
      <c r="HH8" s="582"/>
      <c r="HI8" s="582"/>
      <c r="HJ8" s="582"/>
      <c r="HK8" s="582"/>
      <c r="HL8" s="582"/>
      <c r="HM8" s="582"/>
      <c r="HN8" s="582"/>
      <c r="HO8" s="582"/>
      <c r="HP8" s="582"/>
      <c r="HQ8" s="582"/>
      <c r="HR8" s="582"/>
      <c r="HS8" s="582"/>
      <c r="HT8" s="582"/>
      <c r="HU8" s="582"/>
      <c r="HV8" s="582"/>
      <c r="HW8" s="582"/>
      <c r="HX8" s="582"/>
      <c r="HY8" s="582"/>
      <c r="HZ8" s="582"/>
      <c r="IA8" s="582"/>
      <c r="IB8" s="582"/>
      <c r="IC8" s="582"/>
      <c r="ID8" s="582"/>
      <c r="IE8" s="582"/>
      <c r="IF8" s="582"/>
      <c r="IG8" s="582"/>
      <c r="IH8" s="582"/>
      <c r="II8" s="582"/>
      <c r="IJ8" s="582"/>
      <c r="IK8" s="582"/>
      <c r="IL8" s="582"/>
      <c r="IM8" s="582"/>
      <c r="IN8" s="582"/>
      <c r="IO8" s="582"/>
      <c r="IP8" s="582"/>
      <c r="IQ8" s="582"/>
      <c r="IR8" s="582"/>
      <c r="IS8" s="582"/>
      <c r="IT8" s="582"/>
      <c r="IU8" s="582"/>
      <c r="IV8" s="582"/>
      <c r="IW8" s="582"/>
      <c r="IX8" s="582"/>
    </row>
    <row r="9" spans="1:258" s="455" customFormat="1" ht="22.5" customHeight="1">
      <c r="A9" s="476"/>
      <c r="B9" s="476"/>
      <c r="C9" s="476"/>
      <c r="D9" s="476" t="s">
        <v>62</v>
      </c>
      <c r="E9" s="476"/>
      <c r="F9" s="476"/>
      <c r="G9" s="476"/>
      <c r="H9" s="476"/>
      <c r="I9" s="476"/>
      <c r="J9" s="476" t="s">
        <v>117</v>
      </c>
      <c r="K9" s="476"/>
      <c r="L9" s="476"/>
      <c r="M9" s="476"/>
      <c r="N9" s="476"/>
      <c r="O9" s="476"/>
      <c r="P9" s="476"/>
      <c r="Q9" s="476"/>
      <c r="R9" s="476"/>
      <c r="S9" s="476"/>
      <c r="T9" s="551" t="s">
        <v>444</v>
      </c>
      <c r="U9" s="476"/>
      <c r="V9" s="476" t="s">
        <v>121</v>
      </c>
      <c r="W9" s="476"/>
      <c r="X9" s="476"/>
      <c r="Y9" s="476"/>
      <c r="Z9" s="476"/>
      <c r="AA9" s="476"/>
      <c r="AB9" s="476"/>
      <c r="AC9" s="476"/>
      <c r="AD9" s="476"/>
      <c r="AE9" s="476"/>
      <c r="AF9" s="476"/>
      <c r="AG9" s="476"/>
      <c r="AH9" s="476"/>
      <c r="AI9" s="476"/>
      <c r="AJ9" s="476"/>
      <c r="AK9" s="476"/>
      <c r="AL9" s="476"/>
      <c r="AM9" s="476"/>
      <c r="AN9" s="476"/>
      <c r="AO9" s="476"/>
      <c r="AP9" s="476"/>
      <c r="AQ9" s="476"/>
      <c r="AR9" s="476"/>
      <c r="AS9" s="476"/>
      <c r="AT9" s="476"/>
      <c r="AU9" s="476"/>
      <c r="AV9" s="476"/>
      <c r="AW9" s="476"/>
      <c r="AX9" s="476"/>
      <c r="AY9" s="476"/>
      <c r="AZ9" s="476"/>
      <c r="BA9" s="476"/>
      <c r="BB9" s="476"/>
      <c r="BC9" s="476"/>
      <c r="BD9" s="476"/>
      <c r="BE9" s="476"/>
      <c r="BF9" s="476"/>
      <c r="BG9" s="476"/>
      <c r="BH9" s="476"/>
      <c r="BI9" s="476"/>
      <c r="BJ9" s="476"/>
      <c r="BK9" s="476"/>
      <c r="BL9" s="476"/>
      <c r="BM9" s="476"/>
      <c r="BN9" s="476"/>
      <c r="BO9" s="476"/>
      <c r="BP9" s="476"/>
      <c r="BQ9" s="476"/>
      <c r="BR9" s="476"/>
      <c r="BS9" s="476"/>
      <c r="BT9" s="476"/>
      <c r="BU9" s="476"/>
      <c r="BV9" s="476"/>
      <c r="BW9" s="476"/>
      <c r="BX9" s="476"/>
      <c r="BY9" s="476"/>
      <c r="BZ9" s="476"/>
      <c r="CA9" s="476"/>
      <c r="CB9" s="476"/>
      <c r="CC9" s="476"/>
      <c r="CD9" s="476"/>
      <c r="CE9" s="476"/>
      <c r="CF9" s="476"/>
      <c r="CG9" s="476"/>
      <c r="CH9" s="476"/>
      <c r="CI9" s="476"/>
      <c r="CJ9" s="476"/>
      <c r="CK9" s="476"/>
      <c r="CL9" s="476"/>
      <c r="CM9" s="476"/>
      <c r="CN9" s="476"/>
      <c r="CO9" s="476"/>
      <c r="CP9" s="476"/>
      <c r="CQ9" s="476"/>
      <c r="CR9" s="476"/>
      <c r="CS9" s="476"/>
      <c r="CT9" s="476"/>
      <c r="CU9" s="476"/>
      <c r="CV9" s="476"/>
      <c r="CW9" s="476"/>
      <c r="CX9" s="476"/>
      <c r="CY9" s="476"/>
      <c r="CZ9" s="476"/>
      <c r="DA9" s="476"/>
      <c r="DB9" s="476"/>
      <c r="DC9" s="476"/>
      <c r="DD9" s="476"/>
      <c r="DE9" s="476"/>
      <c r="DF9" s="476"/>
      <c r="DG9" s="476"/>
      <c r="DH9" s="476"/>
      <c r="DI9" s="476"/>
      <c r="DJ9" s="476"/>
      <c r="DK9" s="476"/>
      <c r="DL9" s="476"/>
      <c r="DM9" s="476"/>
      <c r="DN9" s="476"/>
      <c r="DO9" s="476"/>
      <c r="DP9" s="476"/>
      <c r="DQ9" s="476"/>
      <c r="DR9" s="476"/>
      <c r="DS9" s="476"/>
      <c r="DT9" s="476"/>
      <c r="DU9" s="476"/>
      <c r="DV9" s="476"/>
      <c r="DW9" s="476"/>
      <c r="DX9" s="476"/>
      <c r="DY9" s="476"/>
      <c r="DZ9" s="476"/>
      <c r="EA9" s="476"/>
      <c r="EB9" s="476"/>
      <c r="EC9" s="476"/>
      <c r="ED9" s="476"/>
      <c r="EE9" s="476"/>
      <c r="EF9" s="476"/>
      <c r="EG9" s="476"/>
      <c r="EH9" s="476"/>
      <c r="EI9" s="476"/>
      <c r="EJ9" s="476"/>
      <c r="EK9" s="476"/>
      <c r="EL9" s="476"/>
      <c r="EM9" s="476"/>
      <c r="EN9" s="476"/>
      <c r="EO9" s="476"/>
      <c r="EP9" s="476"/>
      <c r="EQ9" s="476"/>
      <c r="ER9" s="476"/>
      <c r="ES9" s="476"/>
      <c r="ET9" s="476"/>
      <c r="EU9" s="476"/>
      <c r="EV9" s="476"/>
      <c r="EW9" s="476"/>
      <c r="EX9" s="476"/>
      <c r="EY9" s="476"/>
      <c r="EZ9" s="476"/>
      <c r="FA9" s="476"/>
      <c r="FB9" s="476"/>
      <c r="FC9" s="476"/>
      <c r="FD9" s="476"/>
      <c r="FE9" s="476"/>
      <c r="FF9" s="476"/>
      <c r="FG9" s="476"/>
      <c r="FH9" s="476"/>
      <c r="FI9" s="476"/>
      <c r="FJ9" s="476"/>
      <c r="FK9" s="476"/>
      <c r="FL9" s="476"/>
      <c r="FM9" s="476"/>
      <c r="FN9" s="476"/>
      <c r="FO9" s="476"/>
      <c r="FP9" s="476"/>
      <c r="FQ9" s="476"/>
      <c r="FR9" s="476"/>
      <c r="FS9" s="476"/>
      <c r="FT9" s="476"/>
      <c r="FU9" s="476"/>
      <c r="FV9" s="476"/>
      <c r="FW9" s="476"/>
      <c r="FX9" s="476"/>
      <c r="FY9" s="476"/>
      <c r="FZ9" s="476"/>
      <c r="GA9" s="476"/>
      <c r="GB9" s="476"/>
      <c r="GC9" s="476"/>
      <c r="GD9" s="476"/>
      <c r="GE9" s="476"/>
      <c r="GF9" s="476"/>
      <c r="GG9" s="476"/>
      <c r="GH9" s="476"/>
      <c r="GI9" s="476"/>
      <c r="GJ9" s="476"/>
      <c r="GK9" s="476"/>
      <c r="GL9" s="476"/>
      <c r="GM9" s="476"/>
      <c r="GN9" s="476"/>
      <c r="GO9" s="476"/>
      <c r="GP9" s="476"/>
      <c r="GQ9" s="476"/>
      <c r="GR9" s="476"/>
      <c r="GS9" s="476"/>
      <c r="GT9" s="476"/>
      <c r="GU9" s="476"/>
      <c r="GV9" s="476"/>
      <c r="GW9" s="476"/>
      <c r="GX9" s="476"/>
      <c r="GY9" s="476"/>
      <c r="GZ9" s="476"/>
      <c r="HA9" s="476"/>
      <c r="HB9" s="476"/>
      <c r="HC9" s="476"/>
      <c r="HD9" s="476"/>
      <c r="HE9" s="476"/>
      <c r="HF9" s="476"/>
      <c r="HG9" s="476"/>
      <c r="HH9" s="476"/>
      <c r="HI9" s="476"/>
      <c r="HJ9" s="476"/>
      <c r="HK9" s="476"/>
      <c r="HL9" s="476"/>
      <c r="HM9" s="476"/>
      <c r="HN9" s="476"/>
      <c r="HO9" s="476"/>
      <c r="HP9" s="476"/>
      <c r="HQ9" s="476"/>
      <c r="HR9" s="476"/>
      <c r="HS9" s="476"/>
      <c r="HT9" s="476"/>
      <c r="HU9" s="476"/>
      <c r="HV9" s="476"/>
      <c r="HW9" s="476"/>
      <c r="HX9" s="476"/>
      <c r="HY9" s="476"/>
      <c r="HZ9" s="476"/>
      <c r="IA9" s="476"/>
      <c r="IB9" s="476"/>
      <c r="IC9" s="476"/>
      <c r="ID9" s="476"/>
      <c r="IE9" s="476"/>
      <c r="IF9" s="476"/>
      <c r="IG9" s="476"/>
      <c r="IH9" s="476"/>
      <c r="II9" s="476"/>
      <c r="IJ9" s="476"/>
      <c r="IK9" s="476"/>
      <c r="IL9" s="476"/>
      <c r="IM9" s="476"/>
      <c r="IN9" s="476"/>
      <c r="IO9" s="476"/>
      <c r="IP9" s="476"/>
      <c r="IQ9" s="476"/>
      <c r="IR9" s="476"/>
      <c r="IS9" s="476"/>
      <c r="IT9" s="476"/>
      <c r="IU9" s="476"/>
      <c r="IV9" s="476"/>
      <c r="IW9" s="476"/>
      <c r="IX9" s="476"/>
    </row>
    <row r="10" spans="1:258" s="455" customFormat="1" ht="22.5" customHeight="1">
      <c r="A10" s="476"/>
      <c r="B10" s="476"/>
      <c r="C10" s="476"/>
      <c r="D10" s="476" t="s">
        <v>123</v>
      </c>
      <c r="E10" s="476"/>
      <c r="F10" s="476"/>
      <c r="G10" s="476"/>
      <c r="H10" s="476" t="s">
        <v>162</v>
      </c>
      <c r="I10" s="476"/>
      <c r="J10" s="476" t="s">
        <v>125</v>
      </c>
      <c r="K10" s="476"/>
      <c r="L10" s="476" t="s">
        <v>126</v>
      </c>
      <c r="M10" s="476"/>
      <c r="N10" s="476" t="s">
        <v>150</v>
      </c>
      <c r="O10" s="476"/>
      <c r="P10" s="476"/>
      <c r="Q10" s="476"/>
      <c r="R10" s="476"/>
      <c r="S10" s="476"/>
      <c r="T10" s="551" t="s">
        <v>128</v>
      </c>
      <c r="U10" s="476"/>
      <c r="V10" s="476" t="s">
        <v>131</v>
      </c>
      <c r="W10" s="476"/>
      <c r="X10" s="476" t="s">
        <v>133</v>
      </c>
      <c r="Y10" s="482"/>
      <c r="Z10" s="476"/>
      <c r="AA10" s="476"/>
      <c r="AB10" s="476"/>
      <c r="AC10" s="476"/>
      <c r="AD10" s="476"/>
      <c r="AE10" s="476"/>
      <c r="AF10" s="476"/>
      <c r="AG10" s="476"/>
      <c r="AH10" s="476"/>
      <c r="AI10" s="476"/>
      <c r="AJ10" s="476"/>
      <c r="AK10" s="476"/>
      <c r="AL10" s="476"/>
      <c r="AM10" s="476"/>
      <c r="AN10" s="476"/>
      <c r="AO10" s="476"/>
      <c r="AP10" s="476"/>
      <c r="AQ10" s="476"/>
      <c r="AR10" s="476"/>
      <c r="AS10" s="476"/>
      <c r="AT10" s="476"/>
      <c r="AU10" s="476"/>
      <c r="AV10" s="476"/>
      <c r="AW10" s="476"/>
      <c r="AX10" s="476"/>
      <c r="AY10" s="476"/>
      <c r="AZ10" s="476"/>
      <c r="BA10" s="476"/>
      <c r="BB10" s="476"/>
      <c r="BC10" s="476"/>
      <c r="BD10" s="476"/>
      <c r="BE10" s="476"/>
      <c r="BF10" s="476"/>
      <c r="BG10" s="476"/>
      <c r="BH10" s="476"/>
      <c r="BI10" s="476"/>
      <c r="BJ10" s="476"/>
      <c r="BK10" s="476"/>
      <c r="BL10" s="476"/>
      <c r="BM10" s="476"/>
      <c r="BN10" s="476"/>
      <c r="BO10" s="476"/>
      <c r="BP10" s="476"/>
      <c r="BQ10" s="476"/>
      <c r="BR10" s="476"/>
      <c r="BS10" s="476"/>
      <c r="BT10" s="476"/>
      <c r="BU10" s="476"/>
      <c r="BV10" s="476"/>
      <c r="BW10" s="476"/>
      <c r="BX10" s="476"/>
      <c r="BY10" s="476"/>
      <c r="BZ10" s="476"/>
      <c r="CA10" s="476"/>
      <c r="CB10" s="476"/>
      <c r="CC10" s="476"/>
      <c r="CD10" s="476"/>
      <c r="CE10" s="476"/>
      <c r="CF10" s="476"/>
      <c r="CG10" s="476"/>
      <c r="CH10" s="476"/>
      <c r="CI10" s="476"/>
      <c r="CJ10" s="476"/>
      <c r="CK10" s="476"/>
      <c r="CL10" s="476"/>
      <c r="CM10" s="476"/>
      <c r="CN10" s="476"/>
      <c r="CO10" s="476"/>
      <c r="CP10" s="476"/>
      <c r="CQ10" s="476"/>
      <c r="CR10" s="476"/>
      <c r="CS10" s="476"/>
      <c r="CT10" s="476"/>
      <c r="CU10" s="476"/>
      <c r="CV10" s="476"/>
      <c r="CW10" s="476"/>
      <c r="CX10" s="476"/>
      <c r="CY10" s="476"/>
      <c r="CZ10" s="476"/>
      <c r="DA10" s="476"/>
      <c r="DB10" s="476"/>
      <c r="DC10" s="476"/>
      <c r="DD10" s="476"/>
      <c r="DE10" s="476"/>
      <c r="DF10" s="476"/>
      <c r="DG10" s="476"/>
      <c r="DH10" s="476"/>
      <c r="DI10" s="476"/>
      <c r="DJ10" s="476"/>
      <c r="DK10" s="476"/>
      <c r="DL10" s="476"/>
      <c r="DM10" s="476"/>
      <c r="DN10" s="476"/>
      <c r="DO10" s="476"/>
      <c r="DP10" s="476"/>
      <c r="DQ10" s="476"/>
      <c r="DR10" s="476"/>
      <c r="DS10" s="476"/>
      <c r="DT10" s="476"/>
      <c r="DU10" s="476"/>
      <c r="DV10" s="476"/>
      <c r="DW10" s="476"/>
      <c r="DX10" s="476"/>
      <c r="DY10" s="476"/>
      <c r="DZ10" s="476"/>
      <c r="EA10" s="476"/>
      <c r="EB10" s="476"/>
      <c r="EC10" s="476"/>
      <c r="ED10" s="476"/>
      <c r="EE10" s="476"/>
      <c r="EF10" s="476"/>
      <c r="EG10" s="476"/>
      <c r="EH10" s="476"/>
      <c r="EI10" s="476"/>
      <c r="EJ10" s="476"/>
      <c r="EK10" s="476"/>
      <c r="EL10" s="476"/>
      <c r="EM10" s="476"/>
      <c r="EN10" s="476"/>
      <c r="EO10" s="476"/>
      <c r="EP10" s="476"/>
      <c r="EQ10" s="476"/>
      <c r="ER10" s="476"/>
      <c r="ES10" s="476"/>
      <c r="ET10" s="476"/>
      <c r="EU10" s="476"/>
      <c r="EV10" s="476"/>
      <c r="EW10" s="476"/>
      <c r="EX10" s="476"/>
      <c r="EY10" s="476"/>
      <c r="EZ10" s="476"/>
      <c r="FA10" s="476"/>
      <c r="FB10" s="476"/>
      <c r="FC10" s="476"/>
      <c r="FD10" s="476"/>
      <c r="FE10" s="476"/>
      <c r="FF10" s="476"/>
      <c r="FG10" s="476"/>
      <c r="FH10" s="476"/>
      <c r="FI10" s="476"/>
      <c r="FJ10" s="476"/>
      <c r="FK10" s="476"/>
      <c r="FL10" s="476"/>
      <c r="FM10" s="476"/>
      <c r="FN10" s="476"/>
      <c r="FO10" s="476"/>
      <c r="FP10" s="476"/>
      <c r="FQ10" s="476"/>
      <c r="FR10" s="476"/>
      <c r="FS10" s="476"/>
      <c r="FT10" s="476"/>
      <c r="FU10" s="476"/>
      <c r="FV10" s="476"/>
      <c r="FW10" s="476"/>
      <c r="FX10" s="476"/>
      <c r="FY10" s="476"/>
      <c r="FZ10" s="476"/>
      <c r="GA10" s="476"/>
      <c r="GB10" s="476"/>
      <c r="GC10" s="476"/>
      <c r="GD10" s="476"/>
      <c r="GE10" s="476"/>
      <c r="GF10" s="476"/>
      <c r="GG10" s="476"/>
      <c r="GH10" s="476"/>
      <c r="GI10" s="476"/>
      <c r="GJ10" s="476"/>
      <c r="GK10" s="476"/>
      <c r="GL10" s="476"/>
      <c r="GM10" s="476"/>
      <c r="GN10" s="476"/>
      <c r="GO10" s="476"/>
      <c r="GP10" s="476"/>
      <c r="GQ10" s="476"/>
      <c r="GR10" s="476"/>
      <c r="GS10" s="476"/>
      <c r="GT10" s="476"/>
      <c r="GU10" s="476"/>
      <c r="GV10" s="476"/>
      <c r="GW10" s="476"/>
      <c r="GX10" s="476"/>
      <c r="GY10" s="476"/>
      <c r="GZ10" s="476"/>
      <c r="HA10" s="476"/>
      <c r="HB10" s="476"/>
      <c r="HC10" s="476"/>
      <c r="HD10" s="476"/>
      <c r="HE10" s="476"/>
      <c r="HF10" s="476"/>
      <c r="HG10" s="476"/>
      <c r="HH10" s="476"/>
      <c r="HI10" s="476"/>
      <c r="HJ10" s="476"/>
      <c r="HK10" s="476"/>
      <c r="HL10" s="476"/>
      <c r="HM10" s="476"/>
      <c r="HN10" s="476"/>
      <c r="HO10" s="476"/>
      <c r="HP10" s="476"/>
      <c r="HQ10" s="476"/>
      <c r="HR10" s="476"/>
      <c r="HS10" s="476"/>
      <c r="HT10" s="476"/>
      <c r="HU10" s="476"/>
      <c r="HV10" s="476"/>
      <c r="HW10" s="476"/>
      <c r="HX10" s="476"/>
      <c r="HY10" s="476"/>
      <c r="HZ10" s="476"/>
      <c r="IA10" s="476"/>
      <c r="IB10" s="476"/>
      <c r="IC10" s="476"/>
      <c r="ID10" s="476"/>
      <c r="IE10" s="476"/>
      <c r="IF10" s="476"/>
      <c r="IG10" s="476"/>
      <c r="IH10" s="476"/>
      <c r="II10" s="476"/>
      <c r="IJ10" s="476"/>
      <c r="IK10" s="476"/>
      <c r="IL10" s="476"/>
      <c r="IM10" s="476"/>
      <c r="IN10" s="476"/>
      <c r="IO10" s="476"/>
      <c r="IP10" s="476"/>
      <c r="IQ10" s="476"/>
      <c r="IR10" s="476"/>
      <c r="IS10" s="476"/>
      <c r="IT10" s="476"/>
      <c r="IU10" s="476"/>
      <c r="IV10" s="476"/>
      <c r="IW10" s="476"/>
      <c r="IX10" s="476"/>
    </row>
    <row r="11" spans="1:258" s="455" customFormat="1" ht="22.5" customHeight="1">
      <c r="A11" s="476"/>
      <c r="B11" s="12" t="s">
        <v>7</v>
      </c>
      <c r="C11" s="476"/>
      <c r="D11" s="476" t="s">
        <v>134</v>
      </c>
      <c r="E11" s="476"/>
      <c r="F11" s="476" t="s">
        <v>67</v>
      </c>
      <c r="G11" s="476"/>
      <c r="H11" s="476" t="s">
        <v>163</v>
      </c>
      <c r="I11" s="476"/>
      <c r="J11" s="476" t="s">
        <v>136</v>
      </c>
      <c r="K11" s="476"/>
      <c r="L11" s="476" t="s">
        <v>137</v>
      </c>
      <c r="M11" s="476"/>
      <c r="N11" s="476" t="s">
        <v>67</v>
      </c>
      <c r="O11" s="476"/>
      <c r="P11" s="476" t="s">
        <v>127</v>
      </c>
      <c r="Q11" s="476"/>
      <c r="R11" s="476"/>
      <c r="S11" s="476"/>
      <c r="T11" s="551" t="s">
        <v>138</v>
      </c>
      <c r="U11" s="476"/>
      <c r="V11" s="476" t="s">
        <v>141</v>
      </c>
      <c r="W11" s="476"/>
      <c r="X11" s="476" t="s">
        <v>143</v>
      </c>
      <c r="Y11" s="476"/>
      <c r="Z11" s="476"/>
      <c r="AA11" s="476"/>
      <c r="AB11" s="476"/>
      <c r="AC11" s="476"/>
      <c r="AD11" s="476"/>
      <c r="AE11" s="476"/>
      <c r="AF11" s="476"/>
      <c r="AG11" s="476"/>
      <c r="AH11" s="476"/>
      <c r="AI11" s="476"/>
      <c r="AJ11" s="476"/>
      <c r="AK11" s="476"/>
      <c r="AL11" s="476"/>
      <c r="AM11" s="476"/>
      <c r="AN11" s="476"/>
      <c r="AO11" s="476"/>
      <c r="AP11" s="476"/>
      <c r="AQ11" s="476"/>
      <c r="AR11" s="476"/>
      <c r="AS11" s="476"/>
      <c r="AT11" s="476"/>
      <c r="AU11" s="476"/>
      <c r="AV11" s="476"/>
      <c r="AW11" s="476"/>
      <c r="AX11" s="476"/>
      <c r="AY11" s="476"/>
      <c r="AZ11" s="476"/>
      <c r="BA11" s="476"/>
      <c r="BB11" s="476"/>
      <c r="BC11" s="476"/>
      <c r="BD11" s="476"/>
      <c r="BE11" s="476"/>
      <c r="BF11" s="476"/>
      <c r="BG11" s="476"/>
      <c r="BH11" s="476"/>
      <c r="BI11" s="476"/>
      <c r="BJ11" s="476"/>
      <c r="BK11" s="476"/>
      <c r="BL11" s="476"/>
      <c r="BM11" s="476"/>
      <c r="BN11" s="476"/>
      <c r="BO11" s="476"/>
      <c r="BP11" s="476"/>
      <c r="BQ11" s="476"/>
      <c r="BR11" s="476"/>
      <c r="BS11" s="476"/>
      <c r="BT11" s="476"/>
      <c r="BU11" s="476"/>
      <c r="BV11" s="476"/>
      <c r="BW11" s="476"/>
      <c r="BX11" s="476"/>
      <c r="BY11" s="476"/>
      <c r="BZ11" s="476"/>
      <c r="CA11" s="476"/>
      <c r="CB11" s="476"/>
      <c r="CC11" s="476"/>
      <c r="CD11" s="476"/>
      <c r="CE11" s="476"/>
      <c r="CF11" s="476"/>
      <c r="CG11" s="476"/>
      <c r="CH11" s="476"/>
      <c r="CI11" s="476"/>
      <c r="CJ11" s="476"/>
      <c r="CK11" s="476"/>
      <c r="CL11" s="476"/>
      <c r="CM11" s="476"/>
      <c r="CN11" s="476"/>
      <c r="CO11" s="476"/>
      <c r="CP11" s="476"/>
      <c r="CQ11" s="476"/>
      <c r="CR11" s="476"/>
      <c r="CS11" s="476"/>
      <c r="CT11" s="476"/>
      <c r="CU11" s="476"/>
      <c r="CV11" s="476"/>
      <c r="CW11" s="476"/>
      <c r="CX11" s="476"/>
      <c r="CY11" s="476"/>
      <c r="CZ11" s="476"/>
      <c r="DA11" s="476"/>
      <c r="DB11" s="476"/>
      <c r="DC11" s="476"/>
      <c r="DD11" s="476"/>
      <c r="DE11" s="476"/>
      <c r="DF11" s="476"/>
      <c r="DG11" s="476"/>
      <c r="DH11" s="476"/>
      <c r="DI11" s="476"/>
      <c r="DJ11" s="476"/>
      <c r="DK11" s="476"/>
      <c r="DL11" s="476"/>
      <c r="DM11" s="476"/>
      <c r="DN11" s="476"/>
      <c r="DO11" s="476"/>
      <c r="DP11" s="476"/>
      <c r="DQ11" s="476"/>
      <c r="DR11" s="476"/>
      <c r="DS11" s="476"/>
      <c r="DT11" s="476"/>
      <c r="DU11" s="476"/>
      <c r="DV11" s="476"/>
      <c r="DW11" s="476"/>
      <c r="DX11" s="476"/>
      <c r="DY11" s="476"/>
      <c r="DZ11" s="476"/>
      <c r="EA11" s="476"/>
      <c r="EB11" s="476"/>
      <c r="EC11" s="476"/>
      <c r="ED11" s="476"/>
      <c r="EE11" s="476"/>
      <c r="EF11" s="476"/>
      <c r="EG11" s="476"/>
      <c r="EH11" s="476"/>
      <c r="EI11" s="476"/>
      <c r="EJ11" s="476"/>
      <c r="EK11" s="476"/>
      <c r="EL11" s="476"/>
      <c r="EM11" s="476"/>
      <c r="EN11" s="476"/>
      <c r="EO11" s="476"/>
      <c r="EP11" s="476"/>
      <c r="EQ11" s="476"/>
      <c r="ER11" s="476"/>
      <c r="ES11" s="476"/>
      <c r="ET11" s="476"/>
      <c r="EU11" s="476"/>
      <c r="EV11" s="476"/>
      <c r="EW11" s="476"/>
      <c r="EX11" s="476"/>
      <c r="EY11" s="476"/>
      <c r="EZ11" s="476"/>
      <c r="FA11" s="476"/>
      <c r="FB11" s="476"/>
      <c r="FC11" s="476"/>
      <c r="FD11" s="476"/>
      <c r="FE11" s="476"/>
      <c r="FF11" s="476"/>
      <c r="FG11" s="476"/>
      <c r="FH11" s="476"/>
      <c r="FI11" s="476"/>
      <c r="FJ11" s="476"/>
      <c r="FK11" s="476"/>
      <c r="FL11" s="476"/>
      <c r="FM11" s="476"/>
      <c r="FN11" s="476"/>
      <c r="FO11" s="476"/>
      <c r="FP11" s="476"/>
      <c r="FQ11" s="476"/>
      <c r="FR11" s="476"/>
      <c r="FS11" s="476"/>
      <c r="FT11" s="476"/>
      <c r="FU11" s="476"/>
      <c r="FV11" s="476"/>
      <c r="FW11" s="476"/>
      <c r="FX11" s="476"/>
      <c r="FY11" s="476"/>
      <c r="FZ11" s="476"/>
      <c r="GA11" s="476"/>
      <c r="GB11" s="476"/>
      <c r="GC11" s="476"/>
      <c r="GD11" s="476"/>
      <c r="GE11" s="476"/>
      <c r="GF11" s="476"/>
      <c r="GG11" s="476"/>
      <c r="GH11" s="476"/>
      <c r="GI11" s="476"/>
      <c r="GJ11" s="476"/>
      <c r="GK11" s="476"/>
      <c r="GL11" s="476"/>
      <c r="GM11" s="476"/>
      <c r="GN11" s="476"/>
      <c r="GO11" s="476"/>
      <c r="GP11" s="476"/>
      <c r="GQ11" s="476"/>
      <c r="GR11" s="476"/>
      <c r="GS11" s="476"/>
      <c r="GT11" s="476"/>
      <c r="GU11" s="476"/>
      <c r="GV11" s="476"/>
      <c r="GW11" s="476"/>
      <c r="GX11" s="476"/>
      <c r="GY11" s="476"/>
      <c r="GZ11" s="476"/>
      <c r="HA11" s="476"/>
      <c r="HB11" s="476"/>
      <c r="HC11" s="476"/>
      <c r="HD11" s="476"/>
      <c r="HE11" s="476"/>
      <c r="HF11" s="476"/>
      <c r="HG11" s="476"/>
      <c r="HH11" s="476"/>
      <c r="HI11" s="476"/>
      <c r="HJ11" s="476"/>
      <c r="HK11" s="476"/>
      <c r="HL11" s="476"/>
      <c r="HM11" s="476"/>
      <c r="HN11" s="476"/>
      <c r="HO11" s="476"/>
      <c r="HP11" s="476"/>
      <c r="HQ11" s="476"/>
      <c r="HR11" s="476"/>
      <c r="HS11" s="476"/>
      <c r="HT11" s="476"/>
      <c r="HU11" s="476"/>
      <c r="HV11" s="476"/>
      <c r="HW11" s="476"/>
      <c r="HX11" s="476"/>
      <c r="HY11" s="476"/>
      <c r="HZ11" s="476"/>
      <c r="IA11" s="476"/>
      <c r="IB11" s="476"/>
      <c r="IC11" s="476"/>
      <c r="ID11" s="476"/>
      <c r="IE11" s="476"/>
      <c r="IF11" s="476"/>
      <c r="IG11" s="476"/>
      <c r="IH11" s="476"/>
      <c r="II11" s="476"/>
      <c r="IJ11" s="476"/>
      <c r="IK11" s="476"/>
      <c r="IL11" s="476"/>
      <c r="IM11" s="476"/>
      <c r="IN11" s="476"/>
      <c r="IO11" s="476"/>
      <c r="IP11" s="476"/>
      <c r="IQ11" s="476"/>
      <c r="IR11" s="476"/>
      <c r="IS11" s="476"/>
      <c r="IT11" s="476"/>
      <c r="IU11" s="476"/>
      <c r="IV11" s="476"/>
      <c r="IW11" s="476"/>
      <c r="IX11" s="476"/>
    </row>
    <row r="12" spans="1:258" s="455" customFormat="1" ht="22.5" customHeight="1">
      <c r="A12" s="476"/>
      <c r="B12" s="476"/>
      <c r="C12" s="476"/>
      <c r="D12" s="596" t="s">
        <v>9</v>
      </c>
      <c r="E12" s="596"/>
      <c r="F12" s="596"/>
      <c r="G12" s="596"/>
      <c r="H12" s="596"/>
      <c r="I12" s="596"/>
      <c r="J12" s="596"/>
      <c r="K12" s="596"/>
      <c r="L12" s="596"/>
      <c r="M12" s="596"/>
      <c r="N12" s="596"/>
      <c r="O12" s="596"/>
      <c r="P12" s="596"/>
      <c r="Q12" s="596"/>
      <c r="R12" s="596"/>
      <c r="S12" s="596"/>
      <c r="T12" s="596"/>
      <c r="U12" s="596"/>
      <c r="V12" s="596"/>
      <c r="W12" s="596"/>
      <c r="X12" s="596"/>
      <c r="Y12" s="476"/>
      <c r="Z12" s="476"/>
      <c r="AA12" s="476"/>
      <c r="AB12" s="476"/>
      <c r="AC12" s="476"/>
      <c r="AD12" s="476"/>
      <c r="AE12" s="476"/>
      <c r="AF12" s="476"/>
      <c r="AG12" s="476"/>
      <c r="AH12" s="476"/>
      <c r="AI12" s="476"/>
      <c r="AJ12" s="476"/>
      <c r="AK12" s="476"/>
      <c r="AL12" s="476"/>
      <c r="AM12" s="476"/>
      <c r="AN12" s="476"/>
      <c r="AO12" s="476"/>
      <c r="AP12" s="476"/>
      <c r="AQ12" s="476"/>
      <c r="AR12" s="476"/>
      <c r="AS12" s="476"/>
      <c r="AT12" s="476"/>
      <c r="AU12" s="476"/>
      <c r="AV12" s="476"/>
      <c r="AW12" s="476"/>
      <c r="AX12" s="476"/>
      <c r="AY12" s="476"/>
      <c r="AZ12" s="476"/>
      <c r="BA12" s="476"/>
      <c r="BB12" s="476"/>
      <c r="BC12" s="476"/>
      <c r="BD12" s="476"/>
      <c r="BE12" s="476"/>
      <c r="BF12" s="476"/>
      <c r="BG12" s="476"/>
      <c r="BH12" s="476"/>
      <c r="BI12" s="476"/>
      <c r="BJ12" s="476"/>
      <c r="BK12" s="476"/>
      <c r="BL12" s="476"/>
      <c r="BM12" s="476"/>
      <c r="BN12" s="476"/>
      <c r="BO12" s="476"/>
      <c r="BP12" s="476"/>
      <c r="BQ12" s="476"/>
      <c r="BR12" s="476"/>
      <c r="BS12" s="476"/>
      <c r="BT12" s="476"/>
      <c r="BU12" s="476"/>
      <c r="BV12" s="476"/>
      <c r="BW12" s="476"/>
      <c r="BX12" s="476"/>
      <c r="BY12" s="476"/>
      <c r="BZ12" s="476"/>
      <c r="CA12" s="476"/>
      <c r="CB12" s="476"/>
      <c r="CC12" s="476"/>
      <c r="CD12" s="476"/>
      <c r="CE12" s="476"/>
      <c r="CF12" s="476"/>
      <c r="CG12" s="476"/>
      <c r="CH12" s="476"/>
      <c r="CI12" s="476"/>
      <c r="CJ12" s="476"/>
      <c r="CK12" s="476"/>
      <c r="CL12" s="476"/>
      <c r="CM12" s="476"/>
      <c r="CN12" s="476"/>
      <c r="CO12" s="476"/>
      <c r="CP12" s="476"/>
      <c r="CQ12" s="476"/>
      <c r="CR12" s="476"/>
      <c r="CS12" s="476"/>
      <c r="CT12" s="476"/>
      <c r="CU12" s="476"/>
      <c r="CV12" s="476"/>
      <c r="CW12" s="476"/>
      <c r="CX12" s="476"/>
      <c r="CY12" s="476"/>
      <c r="CZ12" s="476"/>
      <c r="DA12" s="476"/>
      <c r="DB12" s="476"/>
      <c r="DC12" s="476"/>
      <c r="DD12" s="476"/>
      <c r="DE12" s="476"/>
      <c r="DF12" s="476"/>
      <c r="DG12" s="476"/>
      <c r="DH12" s="476"/>
      <c r="DI12" s="476"/>
      <c r="DJ12" s="476"/>
      <c r="DK12" s="476"/>
      <c r="DL12" s="476"/>
      <c r="DM12" s="476"/>
      <c r="DN12" s="476"/>
      <c r="DO12" s="476"/>
      <c r="DP12" s="476"/>
      <c r="DQ12" s="476"/>
      <c r="DR12" s="476"/>
      <c r="DS12" s="476"/>
      <c r="DT12" s="476"/>
      <c r="DU12" s="476"/>
      <c r="DV12" s="476"/>
      <c r="DW12" s="476"/>
      <c r="DX12" s="476"/>
      <c r="DY12" s="476"/>
      <c r="DZ12" s="476"/>
      <c r="EA12" s="476"/>
      <c r="EB12" s="476"/>
      <c r="EC12" s="476"/>
      <c r="ED12" s="476"/>
      <c r="EE12" s="476"/>
      <c r="EF12" s="476"/>
      <c r="EG12" s="476"/>
      <c r="EH12" s="476"/>
      <c r="EI12" s="476"/>
      <c r="EJ12" s="476"/>
      <c r="EK12" s="476"/>
      <c r="EL12" s="476"/>
      <c r="EM12" s="476"/>
      <c r="EN12" s="476"/>
      <c r="EO12" s="476"/>
      <c r="EP12" s="476"/>
      <c r="EQ12" s="476"/>
      <c r="ER12" s="476"/>
      <c r="ES12" s="476"/>
      <c r="ET12" s="476"/>
      <c r="EU12" s="476"/>
      <c r="EV12" s="476"/>
      <c r="EW12" s="476"/>
      <c r="EX12" s="476"/>
      <c r="EY12" s="476"/>
      <c r="EZ12" s="476"/>
      <c r="FA12" s="476"/>
      <c r="FB12" s="476"/>
      <c r="FC12" s="476"/>
      <c r="FD12" s="476"/>
      <c r="FE12" s="476"/>
      <c r="FF12" s="476"/>
      <c r="FG12" s="476"/>
      <c r="FH12" s="476"/>
      <c r="FI12" s="476"/>
      <c r="FJ12" s="476"/>
      <c r="FK12" s="476"/>
      <c r="FL12" s="476"/>
      <c r="FM12" s="476"/>
      <c r="FN12" s="476"/>
      <c r="FO12" s="476"/>
      <c r="FP12" s="476"/>
      <c r="FQ12" s="476"/>
      <c r="FR12" s="476"/>
      <c r="FS12" s="476"/>
      <c r="FT12" s="476"/>
      <c r="FU12" s="476"/>
      <c r="FV12" s="476"/>
      <c r="FW12" s="476"/>
      <c r="FX12" s="476"/>
      <c r="FY12" s="476"/>
      <c r="FZ12" s="476"/>
      <c r="GA12" s="476"/>
      <c r="GB12" s="476"/>
      <c r="GC12" s="476"/>
      <c r="GD12" s="476"/>
      <c r="GE12" s="476"/>
      <c r="GF12" s="476"/>
      <c r="GG12" s="476"/>
      <c r="GH12" s="476"/>
      <c r="GI12" s="476"/>
      <c r="GJ12" s="476"/>
      <c r="GK12" s="476"/>
      <c r="GL12" s="476"/>
      <c r="GM12" s="476"/>
      <c r="GN12" s="476"/>
      <c r="GO12" s="476"/>
      <c r="GP12" s="476"/>
      <c r="GQ12" s="476"/>
      <c r="GR12" s="476"/>
      <c r="GS12" s="476"/>
      <c r="GT12" s="476"/>
      <c r="GU12" s="476"/>
      <c r="GV12" s="476"/>
      <c r="GW12" s="476"/>
      <c r="GX12" s="476"/>
      <c r="GY12" s="476"/>
      <c r="GZ12" s="476"/>
      <c r="HA12" s="476"/>
      <c r="HB12" s="476"/>
      <c r="HC12" s="476"/>
      <c r="HD12" s="476"/>
      <c r="HE12" s="476"/>
      <c r="HF12" s="476"/>
      <c r="HG12" s="476"/>
      <c r="HH12" s="476"/>
      <c r="HI12" s="476"/>
      <c r="HJ12" s="476"/>
      <c r="HK12" s="476"/>
      <c r="HL12" s="476"/>
      <c r="HM12" s="476"/>
      <c r="HN12" s="476"/>
      <c r="HO12" s="476"/>
      <c r="HP12" s="476"/>
      <c r="HQ12" s="476"/>
      <c r="HR12" s="476"/>
      <c r="HS12" s="476"/>
      <c r="HT12" s="476"/>
      <c r="HU12" s="476"/>
      <c r="HV12" s="476"/>
      <c r="HW12" s="476"/>
      <c r="HX12" s="476"/>
      <c r="HY12" s="476"/>
      <c r="HZ12" s="476"/>
      <c r="IA12" s="476"/>
      <c r="IB12" s="476"/>
      <c r="IC12" s="476"/>
      <c r="ID12" s="476"/>
      <c r="IE12" s="476"/>
      <c r="IF12" s="476"/>
      <c r="IG12" s="476"/>
      <c r="IH12" s="476"/>
      <c r="II12" s="476"/>
      <c r="IJ12" s="476"/>
      <c r="IK12" s="476"/>
      <c r="IL12" s="476"/>
      <c r="IM12" s="476"/>
      <c r="IN12" s="476"/>
      <c r="IO12" s="476"/>
      <c r="IP12" s="476"/>
      <c r="IQ12" s="476"/>
      <c r="IR12" s="476"/>
      <c r="IS12" s="476"/>
      <c r="IT12" s="476"/>
      <c r="IU12" s="476"/>
      <c r="IV12" s="476"/>
      <c r="IW12" s="476"/>
      <c r="IX12" s="476"/>
    </row>
    <row r="13" spans="1:258" s="455" customFormat="1" ht="22.5" customHeight="1">
      <c r="A13" s="45" t="s">
        <v>412</v>
      </c>
      <c r="B13" s="483"/>
      <c r="C13" s="433"/>
      <c r="D13" s="483"/>
      <c r="E13" s="483"/>
      <c r="F13" s="483"/>
      <c r="G13" s="433"/>
      <c r="H13" s="483"/>
      <c r="I13" s="433"/>
      <c r="J13" s="483"/>
      <c r="K13" s="433"/>
      <c r="L13" s="483"/>
      <c r="M13" s="483"/>
      <c r="N13" s="483"/>
      <c r="O13" s="433"/>
      <c r="P13" s="139"/>
      <c r="Q13" s="129"/>
      <c r="R13" s="139"/>
      <c r="S13" s="139"/>
      <c r="T13" s="139"/>
      <c r="U13" s="129"/>
      <c r="V13" s="139"/>
      <c r="W13" s="129"/>
      <c r="X13" s="92"/>
      <c r="Y13" s="476"/>
      <c r="Z13" s="476"/>
      <c r="AA13" s="476"/>
      <c r="AB13" s="476"/>
      <c r="AC13" s="476"/>
      <c r="AD13" s="476"/>
      <c r="AE13" s="476"/>
      <c r="AF13" s="476"/>
      <c r="AG13" s="476"/>
      <c r="AH13" s="476"/>
      <c r="AI13" s="476"/>
      <c r="AJ13" s="476"/>
      <c r="AK13" s="476"/>
      <c r="AL13" s="476"/>
      <c r="AM13" s="476"/>
      <c r="AN13" s="476"/>
      <c r="AO13" s="476"/>
      <c r="AP13" s="476"/>
      <c r="AQ13" s="476"/>
      <c r="AR13" s="476"/>
      <c r="AS13" s="476"/>
      <c r="AT13" s="476"/>
      <c r="AU13" s="476"/>
      <c r="AV13" s="476"/>
      <c r="AW13" s="476"/>
      <c r="AX13" s="476"/>
      <c r="AY13" s="476"/>
      <c r="AZ13" s="476"/>
      <c r="BA13" s="476"/>
      <c r="BB13" s="476"/>
      <c r="BC13" s="476"/>
      <c r="BD13" s="476"/>
      <c r="BE13" s="476"/>
      <c r="BF13" s="476"/>
      <c r="BG13" s="476"/>
      <c r="BH13" s="476"/>
      <c r="BI13" s="476"/>
      <c r="BJ13" s="476"/>
      <c r="BK13" s="476"/>
      <c r="BL13" s="476"/>
      <c r="BM13" s="476"/>
      <c r="BN13" s="476"/>
      <c r="BO13" s="476"/>
      <c r="BP13" s="476"/>
      <c r="BQ13" s="476"/>
      <c r="BR13" s="476"/>
      <c r="BS13" s="476"/>
      <c r="BT13" s="476"/>
      <c r="BU13" s="476"/>
      <c r="BV13" s="476"/>
      <c r="BW13" s="476"/>
      <c r="BX13" s="476"/>
      <c r="BY13" s="476"/>
      <c r="BZ13" s="476"/>
      <c r="CA13" s="476"/>
      <c r="CB13" s="476"/>
      <c r="CC13" s="476"/>
      <c r="CD13" s="476"/>
      <c r="CE13" s="476"/>
      <c r="CF13" s="476"/>
      <c r="CG13" s="476"/>
      <c r="CH13" s="476"/>
      <c r="CI13" s="476"/>
      <c r="CJ13" s="476"/>
      <c r="CK13" s="476"/>
      <c r="CL13" s="476"/>
      <c r="CM13" s="476"/>
      <c r="CN13" s="476"/>
      <c r="CO13" s="476"/>
      <c r="CP13" s="476"/>
      <c r="CQ13" s="476"/>
      <c r="CR13" s="476"/>
      <c r="CS13" s="476"/>
      <c r="CT13" s="476"/>
      <c r="CU13" s="476"/>
      <c r="CV13" s="476"/>
      <c r="CW13" s="476"/>
      <c r="CX13" s="476"/>
      <c r="CY13" s="476"/>
      <c r="CZ13" s="476"/>
      <c r="DA13" s="476"/>
      <c r="DB13" s="476"/>
      <c r="DC13" s="476"/>
      <c r="DD13" s="476"/>
      <c r="DE13" s="476"/>
      <c r="DF13" s="476"/>
      <c r="DG13" s="476"/>
      <c r="DH13" s="476"/>
      <c r="DI13" s="476"/>
      <c r="DJ13" s="476"/>
      <c r="DK13" s="476"/>
      <c r="DL13" s="476"/>
      <c r="DM13" s="476"/>
      <c r="DN13" s="476"/>
      <c r="DO13" s="476"/>
      <c r="DP13" s="476"/>
      <c r="DQ13" s="476"/>
      <c r="DR13" s="476"/>
      <c r="DS13" s="476"/>
      <c r="DT13" s="476"/>
      <c r="DU13" s="476"/>
      <c r="DV13" s="476"/>
      <c r="DW13" s="476"/>
      <c r="DX13" s="476"/>
      <c r="DY13" s="476"/>
      <c r="DZ13" s="476"/>
      <c r="EA13" s="476"/>
      <c r="EB13" s="476"/>
      <c r="EC13" s="476"/>
      <c r="ED13" s="476"/>
      <c r="EE13" s="476"/>
      <c r="EF13" s="476"/>
      <c r="EG13" s="476"/>
      <c r="EH13" s="476"/>
      <c r="EI13" s="476"/>
      <c r="EJ13" s="476"/>
      <c r="EK13" s="476"/>
      <c r="EL13" s="476"/>
      <c r="EM13" s="476"/>
      <c r="EN13" s="476"/>
      <c r="EO13" s="476"/>
      <c r="EP13" s="476"/>
      <c r="EQ13" s="476"/>
      <c r="ER13" s="476"/>
      <c r="ES13" s="476"/>
      <c r="ET13" s="476"/>
      <c r="EU13" s="476"/>
      <c r="EV13" s="476"/>
      <c r="EW13" s="476"/>
      <c r="EX13" s="476"/>
      <c r="EY13" s="476"/>
      <c r="EZ13" s="476"/>
      <c r="FA13" s="476"/>
      <c r="FB13" s="476"/>
      <c r="FC13" s="476"/>
      <c r="FD13" s="476"/>
      <c r="FE13" s="476"/>
      <c r="FF13" s="476"/>
      <c r="FG13" s="476"/>
      <c r="FH13" s="476"/>
      <c r="FI13" s="476"/>
      <c r="FJ13" s="476"/>
      <c r="FK13" s="476"/>
      <c r="FL13" s="476"/>
      <c r="FM13" s="476"/>
      <c r="FN13" s="476"/>
      <c r="FO13" s="476"/>
      <c r="FP13" s="476"/>
      <c r="FQ13" s="476"/>
      <c r="FR13" s="476"/>
      <c r="FS13" s="476"/>
      <c r="FT13" s="476"/>
      <c r="FU13" s="476"/>
      <c r="FV13" s="476"/>
      <c r="FW13" s="476"/>
      <c r="FX13" s="476"/>
      <c r="FY13" s="476"/>
      <c r="FZ13" s="476"/>
      <c r="GA13" s="476"/>
      <c r="GB13" s="476"/>
      <c r="GC13" s="476"/>
      <c r="GD13" s="476"/>
      <c r="GE13" s="476"/>
      <c r="GF13" s="476"/>
      <c r="GG13" s="476"/>
      <c r="GH13" s="476"/>
      <c r="GI13" s="476"/>
      <c r="GJ13" s="476"/>
      <c r="GK13" s="476"/>
      <c r="GL13" s="476"/>
      <c r="GM13" s="476"/>
      <c r="GN13" s="476"/>
      <c r="GO13" s="476"/>
      <c r="GP13" s="476"/>
      <c r="GQ13" s="476"/>
      <c r="GR13" s="476"/>
      <c r="GS13" s="476"/>
      <c r="GT13" s="476"/>
      <c r="GU13" s="476"/>
      <c r="GV13" s="476"/>
      <c r="GW13" s="476"/>
      <c r="GX13" s="476"/>
      <c r="GY13" s="476"/>
      <c r="GZ13" s="476"/>
      <c r="HA13" s="476"/>
      <c r="HB13" s="476"/>
      <c r="HC13" s="476"/>
      <c r="HD13" s="476"/>
      <c r="HE13" s="476"/>
      <c r="HF13" s="476"/>
      <c r="HG13" s="476"/>
      <c r="HH13" s="476"/>
      <c r="HI13" s="476"/>
      <c r="HJ13" s="476"/>
      <c r="HK13" s="476"/>
      <c r="HL13" s="476"/>
      <c r="HM13" s="476"/>
      <c r="HN13" s="476"/>
      <c r="HO13" s="476"/>
      <c r="HP13" s="476"/>
      <c r="HQ13" s="476"/>
      <c r="HR13" s="476"/>
      <c r="HS13" s="476"/>
      <c r="HT13" s="476"/>
      <c r="HU13" s="476"/>
      <c r="HV13" s="476"/>
      <c r="HW13" s="476"/>
      <c r="HX13" s="476"/>
      <c r="HY13" s="476"/>
      <c r="HZ13" s="476"/>
      <c r="IA13" s="476"/>
      <c r="IB13" s="476"/>
      <c r="IC13" s="476"/>
      <c r="ID13" s="476"/>
      <c r="IE13" s="476"/>
      <c r="IF13" s="476"/>
      <c r="IG13" s="476"/>
      <c r="IH13" s="476"/>
      <c r="II13" s="476"/>
      <c r="IJ13" s="476"/>
      <c r="IK13" s="476"/>
      <c r="IL13" s="476"/>
      <c r="IM13" s="476"/>
      <c r="IN13" s="476"/>
      <c r="IO13" s="476"/>
      <c r="IP13" s="476"/>
      <c r="IQ13" s="476"/>
      <c r="IR13" s="476"/>
      <c r="IS13" s="476"/>
      <c r="IT13" s="476"/>
      <c r="IU13" s="476"/>
      <c r="IV13" s="476"/>
      <c r="IW13" s="476"/>
      <c r="IX13" s="476"/>
    </row>
    <row r="14" spans="1:258" s="455" customFormat="1" ht="22.5" customHeight="1">
      <c r="A14" s="45" t="s">
        <v>151</v>
      </c>
      <c r="B14" s="464"/>
      <c r="C14" s="464"/>
      <c r="D14" s="464">
        <v>618068</v>
      </c>
      <c r="E14" s="464"/>
      <c r="F14" s="384">
        <v>-32032</v>
      </c>
      <c r="G14" s="464"/>
      <c r="H14" s="464">
        <v>724228</v>
      </c>
      <c r="I14" s="464"/>
      <c r="J14" s="464">
        <v>3064</v>
      </c>
      <c r="K14" s="464"/>
      <c r="L14" s="464">
        <v>5400</v>
      </c>
      <c r="M14" s="464"/>
      <c r="N14" s="384">
        <v>32032</v>
      </c>
      <c r="O14" s="464"/>
      <c r="P14" s="464">
        <v>46647</v>
      </c>
      <c r="Q14" s="464"/>
      <c r="R14" s="130">
        <v>0</v>
      </c>
      <c r="S14" s="130"/>
      <c r="T14" s="360">
        <v>8103</v>
      </c>
      <c r="U14" s="360"/>
      <c r="V14" s="360">
        <v>8103</v>
      </c>
      <c r="W14" s="92"/>
      <c r="X14" s="92">
        <v>1405510</v>
      </c>
      <c r="Y14" s="484"/>
      <c r="Z14" s="476"/>
      <c r="AA14" s="476"/>
      <c r="AB14" s="476"/>
      <c r="AC14" s="476"/>
      <c r="AD14" s="476"/>
      <c r="AE14" s="476"/>
      <c r="AF14" s="476"/>
      <c r="AG14" s="476"/>
      <c r="AH14" s="476"/>
      <c r="AI14" s="476"/>
      <c r="AJ14" s="476"/>
      <c r="AK14" s="476"/>
      <c r="AL14" s="476"/>
      <c r="AM14" s="476"/>
      <c r="AN14" s="476"/>
      <c r="AO14" s="476"/>
      <c r="AP14" s="476"/>
      <c r="AQ14" s="476"/>
      <c r="AR14" s="476"/>
      <c r="AS14" s="476"/>
      <c r="AT14" s="476"/>
      <c r="AU14" s="476"/>
      <c r="AV14" s="476"/>
      <c r="AW14" s="476"/>
      <c r="AX14" s="476"/>
      <c r="AY14" s="476"/>
      <c r="AZ14" s="476"/>
      <c r="BA14" s="476"/>
      <c r="BB14" s="476"/>
      <c r="BC14" s="476"/>
      <c r="BD14" s="476"/>
      <c r="BE14" s="476"/>
      <c r="BF14" s="476"/>
      <c r="BG14" s="476"/>
      <c r="BH14" s="476"/>
      <c r="BI14" s="476"/>
      <c r="BJ14" s="476"/>
      <c r="BK14" s="476"/>
      <c r="BL14" s="476"/>
      <c r="BM14" s="476"/>
      <c r="BN14" s="476"/>
      <c r="BO14" s="476"/>
      <c r="BP14" s="476"/>
      <c r="BQ14" s="476"/>
      <c r="BR14" s="476"/>
      <c r="BS14" s="476"/>
      <c r="BT14" s="476"/>
      <c r="BU14" s="476"/>
      <c r="BV14" s="476"/>
      <c r="BW14" s="476"/>
      <c r="BX14" s="476"/>
      <c r="BY14" s="476"/>
      <c r="BZ14" s="476"/>
      <c r="CA14" s="476"/>
      <c r="CB14" s="476"/>
      <c r="CC14" s="476"/>
      <c r="CD14" s="476"/>
      <c r="CE14" s="476"/>
      <c r="CF14" s="476"/>
      <c r="CG14" s="476"/>
      <c r="CH14" s="476"/>
      <c r="CI14" s="476"/>
      <c r="CJ14" s="476"/>
      <c r="CK14" s="476"/>
      <c r="CL14" s="476"/>
      <c r="CM14" s="476"/>
      <c r="CN14" s="476"/>
      <c r="CO14" s="476"/>
      <c r="CP14" s="476"/>
      <c r="CQ14" s="476"/>
      <c r="CR14" s="476"/>
      <c r="CS14" s="476"/>
      <c r="CT14" s="476"/>
      <c r="CU14" s="476"/>
      <c r="CV14" s="476"/>
      <c r="CW14" s="476"/>
      <c r="CX14" s="476"/>
      <c r="CY14" s="476"/>
      <c r="CZ14" s="476"/>
      <c r="DA14" s="476"/>
      <c r="DB14" s="476"/>
      <c r="DC14" s="476"/>
      <c r="DD14" s="476"/>
      <c r="DE14" s="476"/>
      <c r="DF14" s="476"/>
      <c r="DG14" s="476"/>
      <c r="DH14" s="476"/>
      <c r="DI14" s="476"/>
      <c r="DJ14" s="476"/>
      <c r="DK14" s="476"/>
      <c r="DL14" s="476"/>
      <c r="DM14" s="476"/>
      <c r="DN14" s="476"/>
      <c r="DO14" s="476"/>
      <c r="DP14" s="476"/>
      <c r="DQ14" s="476"/>
      <c r="DR14" s="476"/>
      <c r="DS14" s="476"/>
      <c r="DT14" s="476"/>
      <c r="DU14" s="476"/>
      <c r="DV14" s="476"/>
      <c r="DW14" s="476"/>
      <c r="DX14" s="476"/>
      <c r="DY14" s="476"/>
      <c r="DZ14" s="476"/>
      <c r="EA14" s="476"/>
      <c r="EB14" s="476"/>
      <c r="EC14" s="476"/>
      <c r="ED14" s="476"/>
      <c r="EE14" s="476"/>
      <c r="EF14" s="476"/>
      <c r="EG14" s="476"/>
      <c r="EH14" s="476"/>
      <c r="EI14" s="476"/>
      <c r="EJ14" s="476"/>
      <c r="EK14" s="476"/>
      <c r="EL14" s="476"/>
      <c r="EM14" s="476"/>
      <c r="EN14" s="476"/>
      <c r="EO14" s="476"/>
      <c r="EP14" s="476"/>
      <c r="EQ14" s="476"/>
      <c r="ER14" s="476"/>
      <c r="ES14" s="476"/>
      <c r="ET14" s="476"/>
      <c r="EU14" s="476"/>
      <c r="EV14" s="476"/>
      <c r="EW14" s="476"/>
      <c r="EX14" s="476"/>
      <c r="EY14" s="476"/>
      <c r="EZ14" s="476"/>
      <c r="FA14" s="476"/>
      <c r="FB14" s="476"/>
      <c r="FC14" s="476"/>
      <c r="FD14" s="476"/>
      <c r="FE14" s="476"/>
      <c r="FF14" s="476"/>
      <c r="FG14" s="476"/>
      <c r="FH14" s="476"/>
      <c r="FI14" s="476"/>
      <c r="FJ14" s="476"/>
      <c r="FK14" s="476"/>
      <c r="FL14" s="476"/>
      <c r="FM14" s="476"/>
      <c r="FN14" s="476"/>
      <c r="FO14" s="476"/>
      <c r="FP14" s="476"/>
      <c r="FQ14" s="476"/>
      <c r="FR14" s="476"/>
      <c r="FS14" s="476"/>
      <c r="FT14" s="476"/>
      <c r="FU14" s="476"/>
      <c r="FV14" s="476"/>
      <c r="FW14" s="476"/>
      <c r="FX14" s="476"/>
      <c r="FY14" s="476"/>
      <c r="FZ14" s="476"/>
      <c r="GA14" s="476"/>
      <c r="GB14" s="476"/>
      <c r="GC14" s="476"/>
      <c r="GD14" s="476"/>
      <c r="GE14" s="476"/>
      <c r="GF14" s="476"/>
      <c r="GG14" s="476"/>
      <c r="GH14" s="476"/>
      <c r="GI14" s="476"/>
      <c r="GJ14" s="476"/>
      <c r="GK14" s="476"/>
      <c r="GL14" s="476"/>
      <c r="GM14" s="476"/>
      <c r="GN14" s="476"/>
      <c r="GO14" s="476"/>
      <c r="GP14" s="476"/>
      <c r="GQ14" s="476"/>
      <c r="GR14" s="476"/>
      <c r="GS14" s="476"/>
      <c r="GT14" s="476"/>
      <c r="GU14" s="476"/>
      <c r="GV14" s="476"/>
      <c r="GW14" s="476"/>
      <c r="GX14" s="476"/>
      <c r="GY14" s="476"/>
      <c r="GZ14" s="476"/>
      <c r="HA14" s="476"/>
      <c r="HB14" s="476"/>
      <c r="HC14" s="476"/>
      <c r="HD14" s="476"/>
      <c r="HE14" s="476"/>
      <c r="HF14" s="476"/>
      <c r="HG14" s="476"/>
      <c r="HH14" s="476"/>
      <c r="HI14" s="476"/>
      <c r="HJ14" s="476"/>
      <c r="HK14" s="476"/>
      <c r="HL14" s="476"/>
      <c r="HM14" s="476"/>
      <c r="HN14" s="476"/>
      <c r="HO14" s="476"/>
      <c r="HP14" s="476"/>
      <c r="HQ14" s="476"/>
      <c r="HR14" s="476"/>
      <c r="HS14" s="476"/>
      <c r="HT14" s="476"/>
      <c r="HU14" s="476"/>
      <c r="HV14" s="476"/>
      <c r="HW14" s="476"/>
      <c r="HX14" s="476"/>
      <c r="HY14" s="476"/>
      <c r="HZ14" s="476"/>
      <c r="IA14" s="476"/>
      <c r="IB14" s="476"/>
      <c r="IC14" s="476"/>
      <c r="ID14" s="476"/>
      <c r="IE14" s="476"/>
      <c r="IF14" s="476"/>
      <c r="IG14" s="476"/>
      <c r="IH14" s="476"/>
      <c r="II14" s="476"/>
      <c r="IJ14" s="476"/>
      <c r="IK14" s="476"/>
      <c r="IL14" s="476"/>
      <c r="IM14" s="476"/>
      <c r="IN14" s="476"/>
      <c r="IO14" s="476"/>
      <c r="IP14" s="476"/>
      <c r="IQ14" s="476"/>
      <c r="IR14" s="476"/>
      <c r="IS14" s="476"/>
      <c r="IT14" s="476"/>
      <c r="IU14" s="476"/>
      <c r="IV14" s="476"/>
      <c r="IW14" s="476"/>
      <c r="IX14" s="476"/>
    </row>
    <row r="15" spans="1:258" s="455" customFormat="1" ht="21.75">
      <c r="A15" s="411"/>
      <c r="B15" s="464"/>
      <c r="C15" s="464"/>
      <c r="D15" s="464"/>
      <c r="E15" s="464"/>
      <c r="F15" s="464"/>
      <c r="G15" s="464"/>
      <c r="H15" s="464"/>
      <c r="I15" s="464"/>
      <c r="J15" s="464"/>
      <c r="K15" s="464"/>
      <c r="L15" s="464"/>
      <c r="M15" s="464"/>
      <c r="N15" s="464"/>
      <c r="O15" s="464"/>
      <c r="P15" s="464"/>
      <c r="Q15" s="464"/>
      <c r="R15" s="464"/>
      <c r="S15" s="464"/>
      <c r="T15" s="360"/>
      <c r="U15" s="360"/>
      <c r="V15" s="360"/>
      <c r="W15" s="464"/>
      <c r="X15" s="464"/>
      <c r="Y15" s="476"/>
      <c r="Z15" s="476"/>
      <c r="AA15" s="476"/>
      <c r="AB15" s="476"/>
      <c r="AC15" s="476"/>
      <c r="AD15" s="476"/>
      <c r="AE15" s="476"/>
      <c r="AF15" s="476"/>
      <c r="AG15" s="476"/>
      <c r="AH15" s="476"/>
      <c r="AI15" s="476"/>
      <c r="AJ15" s="476"/>
      <c r="AK15" s="476"/>
      <c r="AL15" s="476"/>
      <c r="AM15" s="476"/>
      <c r="AN15" s="476"/>
      <c r="AO15" s="476"/>
      <c r="AP15" s="476"/>
      <c r="AQ15" s="476"/>
      <c r="AR15" s="476"/>
      <c r="AS15" s="476"/>
      <c r="AT15" s="476"/>
      <c r="AU15" s="476"/>
      <c r="AV15" s="476"/>
      <c r="AW15" s="476"/>
      <c r="AX15" s="476"/>
      <c r="AY15" s="476"/>
      <c r="AZ15" s="476"/>
      <c r="BA15" s="476"/>
      <c r="BB15" s="476"/>
      <c r="BC15" s="476"/>
      <c r="BD15" s="476"/>
      <c r="BE15" s="476"/>
      <c r="BF15" s="476"/>
      <c r="BG15" s="476"/>
      <c r="BH15" s="476"/>
      <c r="BI15" s="476"/>
      <c r="BJ15" s="476"/>
      <c r="BK15" s="476"/>
      <c r="BL15" s="476"/>
      <c r="BM15" s="476"/>
      <c r="BN15" s="476"/>
      <c r="BO15" s="476"/>
      <c r="BP15" s="476"/>
      <c r="BQ15" s="476"/>
      <c r="BR15" s="476"/>
      <c r="BS15" s="476"/>
      <c r="BT15" s="476"/>
      <c r="BU15" s="476"/>
      <c r="BV15" s="476"/>
      <c r="BW15" s="476"/>
      <c r="BX15" s="476"/>
      <c r="BY15" s="476"/>
      <c r="BZ15" s="476"/>
      <c r="CA15" s="476"/>
      <c r="CB15" s="476"/>
      <c r="CC15" s="476"/>
      <c r="CD15" s="476"/>
      <c r="CE15" s="476"/>
      <c r="CF15" s="476"/>
      <c r="CG15" s="476"/>
      <c r="CH15" s="476"/>
      <c r="CI15" s="476"/>
      <c r="CJ15" s="476"/>
      <c r="CK15" s="476"/>
      <c r="CL15" s="476"/>
      <c r="CM15" s="476"/>
      <c r="CN15" s="476"/>
      <c r="CO15" s="476"/>
      <c r="CP15" s="476"/>
      <c r="CQ15" s="476"/>
      <c r="CR15" s="476"/>
      <c r="CS15" s="476"/>
      <c r="CT15" s="476"/>
      <c r="CU15" s="476"/>
      <c r="CV15" s="476"/>
      <c r="CW15" s="476"/>
      <c r="CX15" s="476"/>
      <c r="CY15" s="476"/>
      <c r="CZ15" s="476"/>
      <c r="DA15" s="476"/>
      <c r="DB15" s="476"/>
      <c r="DC15" s="476"/>
      <c r="DD15" s="476"/>
      <c r="DE15" s="476"/>
      <c r="DF15" s="476"/>
      <c r="DG15" s="476"/>
      <c r="DH15" s="476"/>
      <c r="DI15" s="476"/>
      <c r="DJ15" s="476"/>
      <c r="DK15" s="476"/>
      <c r="DL15" s="476"/>
      <c r="DM15" s="476"/>
      <c r="DN15" s="476"/>
      <c r="DO15" s="476"/>
      <c r="DP15" s="476"/>
      <c r="DQ15" s="476"/>
      <c r="DR15" s="476"/>
      <c r="DS15" s="476"/>
      <c r="DT15" s="476"/>
      <c r="DU15" s="476"/>
      <c r="DV15" s="476"/>
      <c r="DW15" s="476"/>
      <c r="DX15" s="476"/>
      <c r="DY15" s="476"/>
      <c r="DZ15" s="476"/>
      <c r="EA15" s="476"/>
      <c r="EB15" s="476"/>
      <c r="EC15" s="476"/>
      <c r="ED15" s="476"/>
      <c r="EE15" s="476"/>
      <c r="EF15" s="476"/>
      <c r="EG15" s="476"/>
      <c r="EH15" s="476"/>
      <c r="EI15" s="476"/>
      <c r="EJ15" s="476"/>
      <c r="EK15" s="476"/>
      <c r="EL15" s="476"/>
      <c r="EM15" s="476"/>
      <c r="EN15" s="476"/>
      <c r="EO15" s="476"/>
      <c r="EP15" s="476"/>
      <c r="EQ15" s="476"/>
      <c r="ER15" s="476"/>
      <c r="ES15" s="476"/>
      <c r="ET15" s="476"/>
      <c r="EU15" s="476"/>
      <c r="EV15" s="476"/>
      <c r="EW15" s="476"/>
      <c r="EX15" s="476"/>
      <c r="EY15" s="476"/>
      <c r="EZ15" s="476"/>
      <c r="FA15" s="476"/>
      <c r="FB15" s="476"/>
      <c r="FC15" s="476"/>
      <c r="FD15" s="476"/>
      <c r="FE15" s="476"/>
      <c r="FF15" s="476"/>
      <c r="FG15" s="476"/>
      <c r="FH15" s="476"/>
      <c r="FI15" s="476"/>
      <c r="FJ15" s="476"/>
      <c r="FK15" s="476"/>
      <c r="FL15" s="476"/>
      <c r="FM15" s="476"/>
      <c r="FN15" s="476"/>
      <c r="FO15" s="476"/>
      <c r="FP15" s="476"/>
      <c r="FQ15" s="476"/>
      <c r="FR15" s="476"/>
      <c r="FS15" s="476"/>
      <c r="FT15" s="476"/>
      <c r="FU15" s="476"/>
      <c r="FV15" s="476"/>
      <c r="FW15" s="476"/>
      <c r="FX15" s="476"/>
      <c r="FY15" s="476"/>
      <c r="FZ15" s="476"/>
      <c r="GA15" s="476"/>
      <c r="GB15" s="476"/>
      <c r="GC15" s="476"/>
      <c r="GD15" s="476"/>
      <c r="GE15" s="476"/>
      <c r="GF15" s="476"/>
      <c r="GG15" s="476"/>
      <c r="GH15" s="476"/>
      <c r="GI15" s="476"/>
      <c r="GJ15" s="476"/>
      <c r="GK15" s="476"/>
      <c r="GL15" s="476"/>
      <c r="GM15" s="476"/>
      <c r="GN15" s="476"/>
      <c r="GO15" s="476"/>
      <c r="GP15" s="476"/>
      <c r="GQ15" s="476"/>
      <c r="GR15" s="476"/>
      <c r="GS15" s="476"/>
      <c r="GT15" s="476"/>
      <c r="GU15" s="476"/>
      <c r="GV15" s="476"/>
      <c r="GW15" s="476"/>
      <c r="GX15" s="476"/>
      <c r="GY15" s="476"/>
      <c r="GZ15" s="476"/>
      <c r="HA15" s="476"/>
      <c r="HB15" s="476"/>
      <c r="HC15" s="476"/>
      <c r="HD15" s="476"/>
      <c r="HE15" s="476"/>
      <c r="HF15" s="476"/>
      <c r="HG15" s="476"/>
      <c r="HH15" s="476"/>
      <c r="HI15" s="476"/>
      <c r="HJ15" s="476"/>
      <c r="HK15" s="476"/>
      <c r="HL15" s="476"/>
      <c r="HM15" s="476"/>
      <c r="HN15" s="476"/>
      <c r="HO15" s="476"/>
      <c r="HP15" s="476"/>
      <c r="HQ15" s="476"/>
      <c r="HR15" s="476"/>
      <c r="HS15" s="476"/>
      <c r="HT15" s="476"/>
      <c r="HU15" s="476"/>
      <c r="HV15" s="476"/>
      <c r="HW15" s="476"/>
      <c r="HX15" s="476"/>
      <c r="HY15" s="476"/>
      <c r="HZ15" s="476"/>
      <c r="IA15" s="476"/>
      <c r="IB15" s="476"/>
      <c r="IC15" s="476"/>
      <c r="ID15" s="476"/>
      <c r="IE15" s="476"/>
      <c r="IF15" s="476"/>
      <c r="IG15" s="476"/>
      <c r="IH15" s="476"/>
      <c r="II15" s="476"/>
      <c r="IJ15" s="476"/>
      <c r="IK15" s="476"/>
      <c r="IL15" s="476"/>
      <c r="IM15" s="476"/>
      <c r="IN15" s="476"/>
      <c r="IO15" s="476"/>
      <c r="IP15" s="476"/>
      <c r="IQ15" s="476"/>
      <c r="IR15" s="476"/>
      <c r="IS15" s="476"/>
      <c r="IT15" s="476"/>
      <c r="IU15" s="476"/>
      <c r="IV15" s="476"/>
      <c r="IW15" s="476"/>
      <c r="IX15" s="476"/>
    </row>
    <row r="16" spans="1:258" s="455" customFormat="1" ht="22.5" customHeight="1">
      <c r="A16" s="411" t="s">
        <v>145</v>
      </c>
      <c r="B16" s="464"/>
      <c r="C16" s="464"/>
      <c r="D16" s="464"/>
      <c r="E16" s="464"/>
      <c r="F16" s="464"/>
      <c r="G16" s="464"/>
      <c r="H16" s="464"/>
      <c r="I16" s="464"/>
      <c r="J16" s="464"/>
      <c r="K16" s="464"/>
      <c r="L16" s="464"/>
      <c r="M16" s="464"/>
      <c r="N16" s="464"/>
      <c r="O16" s="464"/>
      <c r="P16" s="464"/>
      <c r="Q16" s="464"/>
      <c r="R16" s="464"/>
      <c r="S16" s="464"/>
      <c r="T16" s="360"/>
      <c r="U16" s="360"/>
      <c r="V16" s="360"/>
      <c r="W16" s="464"/>
      <c r="X16" s="464"/>
      <c r="Y16" s="476"/>
      <c r="Z16" s="476"/>
      <c r="AA16" s="476"/>
      <c r="AB16" s="476"/>
      <c r="AC16" s="476"/>
      <c r="AD16" s="476"/>
      <c r="AE16" s="476"/>
      <c r="AF16" s="476"/>
      <c r="AG16" s="476"/>
      <c r="AH16" s="476"/>
      <c r="AI16" s="476"/>
      <c r="AJ16" s="476"/>
      <c r="AK16" s="476"/>
      <c r="AL16" s="476"/>
      <c r="AM16" s="476"/>
      <c r="AN16" s="476"/>
      <c r="AO16" s="476"/>
      <c r="AP16" s="476"/>
      <c r="AQ16" s="476"/>
      <c r="AR16" s="476"/>
      <c r="AS16" s="476"/>
      <c r="AT16" s="476"/>
      <c r="AU16" s="476"/>
      <c r="AV16" s="476"/>
      <c r="AW16" s="476"/>
      <c r="AX16" s="476"/>
      <c r="AY16" s="476"/>
      <c r="AZ16" s="476"/>
      <c r="BA16" s="476"/>
      <c r="BB16" s="476"/>
      <c r="BC16" s="476"/>
      <c r="BD16" s="476"/>
      <c r="BE16" s="476"/>
      <c r="BF16" s="476"/>
      <c r="BG16" s="476"/>
      <c r="BH16" s="476"/>
      <c r="BI16" s="476"/>
      <c r="BJ16" s="476"/>
      <c r="BK16" s="476"/>
      <c r="BL16" s="476"/>
      <c r="BM16" s="476"/>
      <c r="BN16" s="476"/>
      <c r="BO16" s="476"/>
      <c r="BP16" s="476"/>
      <c r="BQ16" s="476"/>
      <c r="BR16" s="476"/>
      <c r="BS16" s="476"/>
      <c r="BT16" s="476"/>
      <c r="BU16" s="476"/>
      <c r="BV16" s="476"/>
      <c r="BW16" s="476"/>
      <c r="BX16" s="476"/>
      <c r="BY16" s="476"/>
      <c r="BZ16" s="476"/>
      <c r="CA16" s="476"/>
      <c r="CB16" s="476"/>
      <c r="CC16" s="476"/>
      <c r="CD16" s="476"/>
      <c r="CE16" s="476"/>
      <c r="CF16" s="476"/>
      <c r="CG16" s="476"/>
      <c r="CH16" s="476"/>
      <c r="CI16" s="476"/>
      <c r="CJ16" s="476"/>
      <c r="CK16" s="476"/>
      <c r="CL16" s="476"/>
      <c r="CM16" s="476"/>
      <c r="CN16" s="476"/>
      <c r="CO16" s="476"/>
      <c r="CP16" s="476"/>
      <c r="CQ16" s="476"/>
      <c r="CR16" s="476"/>
      <c r="CS16" s="476"/>
      <c r="CT16" s="476"/>
      <c r="CU16" s="476"/>
      <c r="CV16" s="476"/>
      <c r="CW16" s="476"/>
      <c r="CX16" s="476"/>
      <c r="CY16" s="476"/>
      <c r="CZ16" s="476"/>
      <c r="DA16" s="476"/>
      <c r="DB16" s="476"/>
      <c r="DC16" s="476"/>
      <c r="DD16" s="476"/>
      <c r="DE16" s="476"/>
      <c r="DF16" s="476"/>
      <c r="DG16" s="476"/>
      <c r="DH16" s="476"/>
      <c r="DI16" s="476"/>
      <c r="DJ16" s="476"/>
      <c r="DK16" s="476"/>
      <c r="DL16" s="476"/>
      <c r="DM16" s="476"/>
      <c r="DN16" s="476"/>
      <c r="DO16" s="476"/>
      <c r="DP16" s="476"/>
      <c r="DQ16" s="476"/>
      <c r="DR16" s="476"/>
      <c r="DS16" s="476"/>
      <c r="DT16" s="476"/>
      <c r="DU16" s="476"/>
      <c r="DV16" s="476"/>
      <c r="DW16" s="476"/>
      <c r="DX16" s="476"/>
      <c r="DY16" s="476"/>
      <c r="DZ16" s="476"/>
      <c r="EA16" s="476"/>
      <c r="EB16" s="476"/>
      <c r="EC16" s="476"/>
      <c r="ED16" s="476"/>
      <c r="EE16" s="476"/>
      <c r="EF16" s="476"/>
      <c r="EG16" s="476"/>
      <c r="EH16" s="476"/>
      <c r="EI16" s="476"/>
      <c r="EJ16" s="476"/>
      <c r="EK16" s="476"/>
      <c r="EL16" s="476"/>
      <c r="EM16" s="476"/>
      <c r="EN16" s="476"/>
      <c r="EO16" s="476"/>
      <c r="EP16" s="476"/>
      <c r="EQ16" s="476"/>
      <c r="ER16" s="476"/>
      <c r="ES16" s="476"/>
      <c r="ET16" s="476"/>
      <c r="EU16" s="476"/>
      <c r="EV16" s="476"/>
      <c r="EW16" s="476"/>
      <c r="EX16" s="476"/>
      <c r="EY16" s="476"/>
      <c r="EZ16" s="476"/>
      <c r="FA16" s="476"/>
      <c r="FB16" s="476"/>
      <c r="FC16" s="476"/>
      <c r="FD16" s="476"/>
      <c r="FE16" s="476"/>
      <c r="FF16" s="476"/>
      <c r="FG16" s="476"/>
      <c r="FH16" s="476"/>
      <c r="FI16" s="476"/>
      <c r="FJ16" s="476"/>
      <c r="FK16" s="476"/>
      <c r="FL16" s="476"/>
      <c r="FM16" s="476"/>
      <c r="FN16" s="476"/>
      <c r="FO16" s="476"/>
      <c r="FP16" s="476"/>
      <c r="FQ16" s="476"/>
      <c r="FR16" s="476"/>
      <c r="FS16" s="476"/>
      <c r="FT16" s="476"/>
      <c r="FU16" s="476"/>
      <c r="FV16" s="476"/>
      <c r="FW16" s="476"/>
      <c r="FX16" s="476"/>
      <c r="FY16" s="476"/>
      <c r="FZ16" s="476"/>
      <c r="GA16" s="476"/>
      <c r="GB16" s="476"/>
      <c r="GC16" s="476"/>
      <c r="GD16" s="476"/>
      <c r="GE16" s="476"/>
      <c r="GF16" s="476"/>
      <c r="GG16" s="476"/>
      <c r="GH16" s="476"/>
      <c r="GI16" s="476"/>
      <c r="GJ16" s="476"/>
      <c r="GK16" s="476"/>
      <c r="GL16" s="476"/>
      <c r="GM16" s="476"/>
      <c r="GN16" s="476"/>
      <c r="GO16" s="476"/>
      <c r="GP16" s="476"/>
      <c r="GQ16" s="476"/>
      <c r="GR16" s="476"/>
      <c r="GS16" s="476"/>
      <c r="GT16" s="476"/>
      <c r="GU16" s="476"/>
      <c r="GV16" s="476"/>
      <c r="GW16" s="476"/>
      <c r="GX16" s="476"/>
      <c r="GY16" s="476"/>
      <c r="GZ16" s="476"/>
      <c r="HA16" s="476"/>
      <c r="HB16" s="476"/>
      <c r="HC16" s="476"/>
      <c r="HD16" s="476"/>
      <c r="HE16" s="476"/>
      <c r="HF16" s="476"/>
      <c r="HG16" s="476"/>
      <c r="HH16" s="476"/>
      <c r="HI16" s="476"/>
      <c r="HJ16" s="476"/>
      <c r="HK16" s="476"/>
      <c r="HL16" s="476"/>
      <c r="HM16" s="476"/>
      <c r="HN16" s="476"/>
      <c r="HO16" s="476"/>
      <c r="HP16" s="476"/>
      <c r="HQ16" s="476"/>
      <c r="HR16" s="476"/>
      <c r="HS16" s="476"/>
      <c r="HT16" s="476"/>
      <c r="HU16" s="476"/>
      <c r="HV16" s="476"/>
      <c r="HW16" s="476"/>
      <c r="HX16" s="476"/>
      <c r="HY16" s="476"/>
      <c r="HZ16" s="476"/>
      <c r="IA16" s="476"/>
      <c r="IB16" s="476"/>
      <c r="IC16" s="476"/>
      <c r="ID16" s="476"/>
      <c r="IE16" s="476"/>
      <c r="IF16" s="476"/>
      <c r="IG16" s="476"/>
      <c r="IH16" s="476"/>
      <c r="II16" s="476"/>
      <c r="IJ16" s="476"/>
      <c r="IK16" s="476"/>
      <c r="IL16" s="476"/>
      <c r="IM16" s="476"/>
      <c r="IN16" s="476"/>
      <c r="IO16" s="476"/>
      <c r="IP16" s="476"/>
      <c r="IQ16" s="476"/>
      <c r="IR16" s="476"/>
      <c r="IS16" s="476"/>
      <c r="IT16" s="476"/>
      <c r="IU16" s="476"/>
      <c r="IV16" s="476"/>
      <c r="IW16" s="476"/>
      <c r="IX16" s="476"/>
    </row>
    <row r="17" spans="1:258" s="455" customFormat="1" ht="22.5" customHeight="1">
      <c r="A17" s="485" t="s">
        <v>445</v>
      </c>
      <c r="B17" s="464"/>
      <c r="C17" s="464"/>
      <c r="D17" s="464"/>
      <c r="E17" s="464"/>
      <c r="F17" s="464"/>
      <c r="G17" s="464"/>
      <c r="H17" s="464"/>
      <c r="I17" s="464"/>
      <c r="J17" s="464"/>
      <c r="K17" s="464"/>
      <c r="L17" s="464"/>
      <c r="M17" s="464"/>
      <c r="N17" s="464"/>
      <c r="O17" s="464"/>
      <c r="P17" s="464"/>
      <c r="Q17" s="464"/>
      <c r="R17" s="464"/>
      <c r="S17" s="464"/>
      <c r="T17" s="360"/>
      <c r="U17" s="360"/>
      <c r="V17" s="360"/>
      <c r="W17" s="464"/>
      <c r="X17" s="464"/>
      <c r="Y17" s="476"/>
      <c r="Z17" s="476"/>
      <c r="AA17" s="476"/>
      <c r="AB17" s="476"/>
      <c r="AC17" s="476"/>
      <c r="AD17" s="476"/>
      <c r="AE17" s="476"/>
      <c r="AF17" s="476"/>
      <c r="AG17" s="476"/>
      <c r="AH17" s="476"/>
      <c r="AI17" s="476"/>
      <c r="AJ17" s="476"/>
      <c r="AK17" s="476"/>
      <c r="AL17" s="476"/>
      <c r="AM17" s="476"/>
      <c r="AN17" s="476"/>
      <c r="AO17" s="476"/>
      <c r="AP17" s="476"/>
      <c r="AQ17" s="476"/>
      <c r="AR17" s="476"/>
      <c r="AS17" s="476"/>
      <c r="AT17" s="476"/>
      <c r="AU17" s="476"/>
      <c r="AV17" s="476"/>
      <c r="AW17" s="476"/>
      <c r="AX17" s="476"/>
      <c r="AY17" s="476"/>
      <c r="AZ17" s="476"/>
      <c r="BA17" s="476"/>
      <c r="BB17" s="476"/>
      <c r="BC17" s="476"/>
      <c r="BD17" s="476"/>
      <c r="BE17" s="476"/>
      <c r="BF17" s="476"/>
      <c r="BG17" s="476"/>
      <c r="BH17" s="476"/>
      <c r="BI17" s="476"/>
      <c r="BJ17" s="476"/>
      <c r="BK17" s="476"/>
      <c r="BL17" s="476"/>
      <c r="BM17" s="476"/>
      <c r="BN17" s="476"/>
      <c r="BO17" s="476"/>
      <c r="BP17" s="476"/>
      <c r="BQ17" s="476"/>
      <c r="BR17" s="476"/>
      <c r="BS17" s="476"/>
      <c r="BT17" s="476"/>
      <c r="BU17" s="476"/>
      <c r="BV17" s="476"/>
      <c r="BW17" s="476"/>
      <c r="BX17" s="476"/>
      <c r="BY17" s="476"/>
      <c r="BZ17" s="476"/>
      <c r="CA17" s="476"/>
      <c r="CB17" s="476"/>
      <c r="CC17" s="476"/>
      <c r="CD17" s="476"/>
      <c r="CE17" s="476"/>
      <c r="CF17" s="476"/>
      <c r="CG17" s="476"/>
      <c r="CH17" s="476"/>
      <c r="CI17" s="476"/>
      <c r="CJ17" s="476"/>
      <c r="CK17" s="476"/>
      <c r="CL17" s="476"/>
      <c r="CM17" s="476"/>
      <c r="CN17" s="476"/>
      <c r="CO17" s="476"/>
      <c r="CP17" s="476"/>
      <c r="CQ17" s="476"/>
      <c r="CR17" s="476"/>
      <c r="CS17" s="476"/>
      <c r="CT17" s="476"/>
      <c r="CU17" s="476"/>
      <c r="CV17" s="476"/>
      <c r="CW17" s="476"/>
      <c r="CX17" s="476"/>
      <c r="CY17" s="476"/>
      <c r="CZ17" s="476"/>
      <c r="DA17" s="476"/>
      <c r="DB17" s="476"/>
      <c r="DC17" s="476"/>
      <c r="DD17" s="476"/>
      <c r="DE17" s="476"/>
      <c r="DF17" s="476"/>
      <c r="DG17" s="476"/>
      <c r="DH17" s="476"/>
      <c r="DI17" s="476"/>
      <c r="DJ17" s="476"/>
      <c r="DK17" s="476"/>
      <c r="DL17" s="476"/>
      <c r="DM17" s="476"/>
      <c r="DN17" s="476"/>
      <c r="DO17" s="476"/>
      <c r="DP17" s="476"/>
      <c r="DQ17" s="476"/>
      <c r="DR17" s="476"/>
      <c r="DS17" s="476"/>
      <c r="DT17" s="476"/>
      <c r="DU17" s="476"/>
      <c r="DV17" s="476"/>
      <c r="DW17" s="476"/>
      <c r="DX17" s="476"/>
      <c r="DY17" s="476"/>
      <c r="DZ17" s="476"/>
      <c r="EA17" s="476"/>
      <c r="EB17" s="476"/>
      <c r="EC17" s="476"/>
      <c r="ED17" s="476"/>
      <c r="EE17" s="476"/>
      <c r="EF17" s="476"/>
      <c r="EG17" s="476"/>
      <c r="EH17" s="476"/>
      <c r="EI17" s="476"/>
      <c r="EJ17" s="476"/>
      <c r="EK17" s="476"/>
      <c r="EL17" s="476"/>
      <c r="EM17" s="476"/>
      <c r="EN17" s="476"/>
      <c r="EO17" s="476"/>
      <c r="EP17" s="476"/>
      <c r="EQ17" s="476"/>
      <c r="ER17" s="476"/>
      <c r="ES17" s="476"/>
      <c r="ET17" s="476"/>
      <c r="EU17" s="476"/>
      <c r="EV17" s="476"/>
      <c r="EW17" s="476"/>
      <c r="EX17" s="476"/>
      <c r="EY17" s="476"/>
      <c r="EZ17" s="476"/>
      <c r="FA17" s="476"/>
      <c r="FB17" s="476"/>
      <c r="FC17" s="476"/>
      <c r="FD17" s="476"/>
      <c r="FE17" s="476"/>
      <c r="FF17" s="476"/>
      <c r="FG17" s="476"/>
      <c r="FH17" s="476"/>
      <c r="FI17" s="476"/>
      <c r="FJ17" s="476"/>
      <c r="FK17" s="476"/>
      <c r="FL17" s="476"/>
      <c r="FM17" s="476"/>
      <c r="FN17" s="476"/>
      <c r="FO17" s="476"/>
      <c r="FP17" s="476"/>
      <c r="FQ17" s="476"/>
      <c r="FR17" s="476"/>
      <c r="FS17" s="476"/>
      <c r="FT17" s="476"/>
      <c r="FU17" s="476"/>
      <c r="FV17" s="476"/>
      <c r="FW17" s="476"/>
      <c r="FX17" s="476"/>
      <c r="FY17" s="476"/>
      <c r="FZ17" s="476"/>
      <c r="GA17" s="476"/>
      <c r="GB17" s="476"/>
      <c r="GC17" s="476"/>
      <c r="GD17" s="476"/>
      <c r="GE17" s="476"/>
      <c r="GF17" s="476"/>
      <c r="GG17" s="476"/>
      <c r="GH17" s="476"/>
      <c r="GI17" s="476"/>
      <c r="GJ17" s="476"/>
      <c r="GK17" s="476"/>
      <c r="GL17" s="476"/>
      <c r="GM17" s="476"/>
      <c r="GN17" s="476"/>
      <c r="GO17" s="476"/>
      <c r="GP17" s="476"/>
      <c r="GQ17" s="476"/>
      <c r="GR17" s="476"/>
      <c r="GS17" s="476"/>
      <c r="GT17" s="476"/>
      <c r="GU17" s="476"/>
      <c r="GV17" s="476"/>
      <c r="GW17" s="476"/>
      <c r="GX17" s="476"/>
      <c r="GY17" s="476"/>
      <c r="GZ17" s="476"/>
      <c r="HA17" s="476"/>
      <c r="HB17" s="476"/>
      <c r="HC17" s="476"/>
      <c r="HD17" s="476"/>
      <c r="HE17" s="476"/>
      <c r="HF17" s="476"/>
      <c r="HG17" s="476"/>
      <c r="HH17" s="476"/>
      <c r="HI17" s="476"/>
      <c r="HJ17" s="476"/>
      <c r="HK17" s="476"/>
      <c r="HL17" s="476"/>
      <c r="HM17" s="476"/>
      <c r="HN17" s="476"/>
      <c r="HO17" s="476"/>
      <c r="HP17" s="476"/>
      <c r="HQ17" s="476"/>
      <c r="HR17" s="476"/>
      <c r="HS17" s="476"/>
      <c r="HT17" s="476"/>
      <c r="HU17" s="476"/>
      <c r="HV17" s="476"/>
      <c r="HW17" s="476"/>
      <c r="HX17" s="476"/>
      <c r="HY17" s="476"/>
      <c r="HZ17" s="476"/>
      <c r="IA17" s="476"/>
      <c r="IB17" s="476"/>
      <c r="IC17" s="476"/>
      <c r="ID17" s="476"/>
      <c r="IE17" s="476"/>
      <c r="IF17" s="476"/>
      <c r="IG17" s="476"/>
      <c r="IH17" s="476"/>
      <c r="II17" s="476"/>
      <c r="IJ17" s="476"/>
      <c r="IK17" s="476"/>
      <c r="IL17" s="476"/>
      <c r="IM17" s="476"/>
      <c r="IN17" s="476"/>
      <c r="IO17" s="476"/>
      <c r="IP17" s="476"/>
      <c r="IQ17" s="476"/>
      <c r="IR17" s="476"/>
      <c r="IS17" s="476"/>
      <c r="IT17" s="476"/>
      <c r="IU17" s="476"/>
      <c r="IV17" s="476"/>
      <c r="IW17" s="476"/>
      <c r="IX17" s="476"/>
    </row>
    <row r="18" spans="1:258" s="455" customFormat="1" ht="22.5" customHeight="1">
      <c r="A18" s="442" t="s">
        <v>155</v>
      </c>
      <c r="B18" s="475">
        <v>14</v>
      </c>
      <c r="C18" s="464"/>
      <c r="D18" s="100">
        <v>0</v>
      </c>
      <c r="E18" s="128"/>
      <c r="F18" s="159">
        <v>0</v>
      </c>
      <c r="G18" s="484"/>
      <c r="H18" s="159">
        <v>0</v>
      </c>
      <c r="I18" s="484"/>
      <c r="J18" s="159">
        <v>0</v>
      </c>
      <c r="K18" s="484"/>
      <c r="L18" s="159">
        <v>0</v>
      </c>
      <c r="M18" s="144"/>
      <c r="N18" s="159">
        <v>0</v>
      </c>
      <c r="O18" s="462"/>
      <c r="P18" s="159">
        <v>-29997</v>
      </c>
      <c r="Q18" s="484"/>
      <c r="R18" s="144"/>
      <c r="S18" s="144"/>
      <c r="T18" s="159">
        <v>0</v>
      </c>
      <c r="U18" s="167"/>
      <c r="V18" s="159">
        <v>0</v>
      </c>
      <c r="W18" s="462"/>
      <c r="X18" s="198">
        <v>-29997</v>
      </c>
      <c r="Y18" s="476"/>
      <c r="Z18" s="476"/>
      <c r="AA18" s="476"/>
      <c r="AB18" s="476"/>
      <c r="AC18" s="476"/>
      <c r="AD18" s="476"/>
      <c r="AE18" s="476"/>
      <c r="AF18" s="476"/>
      <c r="AG18" s="476"/>
      <c r="AH18" s="476"/>
      <c r="AI18" s="476"/>
      <c r="AJ18" s="476"/>
      <c r="AK18" s="476"/>
      <c r="AL18" s="476"/>
      <c r="AM18" s="476"/>
      <c r="AN18" s="476"/>
      <c r="AO18" s="476"/>
      <c r="AP18" s="476"/>
      <c r="AQ18" s="476"/>
      <c r="AR18" s="476"/>
      <c r="AS18" s="476"/>
      <c r="AT18" s="476"/>
      <c r="AU18" s="476"/>
      <c r="AV18" s="476"/>
      <c r="AW18" s="476"/>
      <c r="AX18" s="476"/>
      <c r="AY18" s="476"/>
      <c r="AZ18" s="476"/>
      <c r="BA18" s="476"/>
      <c r="BB18" s="476"/>
      <c r="BC18" s="476"/>
      <c r="BD18" s="476"/>
      <c r="BE18" s="476"/>
      <c r="BF18" s="476"/>
      <c r="BG18" s="476"/>
      <c r="BH18" s="476"/>
      <c r="BI18" s="476"/>
      <c r="BJ18" s="476"/>
      <c r="BK18" s="476"/>
      <c r="BL18" s="476"/>
      <c r="BM18" s="476"/>
      <c r="BN18" s="476"/>
      <c r="BO18" s="476"/>
      <c r="BP18" s="476"/>
      <c r="BQ18" s="476"/>
      <c r="BR18" s="476"/>
      <c r="BS18" s="476"/>
      <c r="BT18" s="476"/>
      <c r="BU18" s="476"/>
      <c r="BV18" s="476"/>
      <c r="BW18" s="476"/>
      <c r="BX18" s="476"/>
      <c r="BY18" s="476"/>
      <c r="BZ18" s="476"/>
      <c r="CA18" s="476"/>
      <c r="CB18" s="476"/>
      <c r="CC18" s="476"/>
      <c r="CD18" s="476"/>
      <c r="CE18" s="476"/>
      <c r="CF18" s="476"/>
      <c r="CG18" s="476"/>
      <c r="CH18" s="476"/>
      <c r="CI18" s="476"/>
      <c r="CJ18" s="476"/>
      <c r="CK18" s="476"/>
      <c r="CL18" s="476"/>
      <c r="CM18" s="476"/>
      <c r="CN18" s="476"/>
      <c r="CO18" s="476"/>
      <c r="CP18" s="476"/>
      <c r="CQ18" s="476"/>
      <c r="CR18" s="476"/>
      <c r="CS18" s="476"/>
      <c r="CT18" s="476"/>
      <c r="CU18" s="476"/>
      <c r="CV18" s="476"/>
      <c r="CW18" s="476"/>
      <c r="CX18" s="476"/>
      <c r="CY18" s="476"/>
      <c r="CZ18" s="476"/>
      <c r="DA18" s="476"/>
      <c r="DB18" s="476"/>
      <c r="DC18" s="476"/>
      <c r="DD18" s="476"/>
      <c r="DE18" s="476"/>
      <c r="DF18" s="476"/>
      <c r="DG18" s="476"/>
      <c r="DH18" s="476"/>
      <c r="DI18" s="476"/>
      <c r="DJ18" s="476"/>
      <c r="DK18" s="476"/>
      <c r="DL18" s="476"/>
      <c r="DM18" s="476"/>
      <c r="DN18" s="476"/>
      <c r="DO18" s="476"/>
      <c r="DP18" s="476"/>
      <c r="DQ18" s="476"/>
      <c r="DR18" s="476"/>
      <c r="DS18" s="476"/>
      <c r="DT18" s="476"/>
      <c r="DU18" s="476"/>
      <c r="DV18" s="476"/>
      <c r="DW18" s="476"/>
      <c r="DX18" s="476"/>
      <c r="DY18" s="476"/>
      <c r="DZ18" s="476"/>
      <c r="EA18" s="476"/>
      <c r="EB18" s="476"/>
      <c r="EC18" s="476"/>
      <c r="ED18" s="476"/>
      <c r="EE18" s="476"/>
      <c r="EF18" s="476"/>
      <c r="EG18" s="476"/>
      <c r="EH18" s="476"/>
      <c r="EI18" s="476"/>
      <c r="EJ18" s="476"/>
      <c r="EK18" s="476"/>
      <c r="EL18" s="476"/>
      <c r="EM18" s="476"/>
      <c r="EN18" s="476"/>
      <c r="EO18" s="476"/>
      <c r="EP18" s="476"/>
      <c r="EQ18" s="476"/>
      <c r="ER18" s="476"/>
      <c r="ES18" s="476"/>
      <c r="ET18" s="476"/>
      <c r="EU18" s="476"/>
      <c r="EV18" s="476"/>
      <c r="EW18" s="476"/>
      <c r="EX18" s="476"/>
      <c r="EY18" s="476"/>
      <c r="EZ18" s="476"/>
      <c r="FA18" s="476"/>
      <c r="FB18" s="476"/>
      <c r="FC18" s="476"/>
      <c r="FD18" s="476"/>
      <c r="FE18" s="476"/>
      <c r="FF18" s="476"/>
      <c r="FG18" s="476"/>
      <c r="FH18" s="476"/>
      <c r="FI18" s="476"/>
      <c r="FJ18" s="476"/>
      <c r="FK18" s="476"/>
      <c r="FL18" s="476"/>
      <c r="FM18" s="476"/>
      <c r="FN18" s="476"/>
      <c r="FO18" s="476"/>
      <c r="FP18" s="476"/>
      <c r="FQ18" s="476"/>
      <c r="FR18" s="476"/>
      <c r="FS18" s="476"/>
      <c r="FT18" s="476"/>
      <c r="FU18" s="476"/>
      <c r="FV18" s="476"/>
      <c r="FW18" s="476"/>
      <c r="FX18" s="476"/>
      <c r="FY18" s="476"/>
      <c r="FZ18" s="476"/>
      <c r="GA18" s="476"/>
      <c r="GB18" s="476"/>
      <c r="GC18" s="476"/>
      <c r="GD18" s="476"/>
      <c r="GE18" s="476"/>
      <c r="GF18" s="476"/>
      <c r="GG18" s="476"/>
      <c r="GH18" s="476"/>
      <c r="GI18" s="476"/>
      <c r="GJ18" s="476"/>
      <c r="GK18" s="476"/>
      <c r="GL18" s="476"/>
      <c r="GM18" s="476"/>
      <c r="GN18" s="476"/>
      <c r="GO18" s="476"/>
      <c r="GP18" s="476"/>
      <c r="GQ18" s="476"/>
      <c r="GR18" s="476"/>
      <c r="GS18" s="476"/>
      <c r="GT18" s="476"/>
      <c r="GU18" s="476"/>
      <c r="GV18" s="476"/>
      <c r="GW18" s="476"/>
      <c r="GX18" s="476"/>
      <c r="GY18" s="476"/>
      <c r="GZ18" s="476"/>
      <c r="HA18" s="476"/>
      <c r="HB18" s="476"/>
      <c r="HC18" s="476"/>
      <c r="HD18" s="476"/>
      <c r="HE18" s="476"/>
      <c r="HF18" s="476"/>
      <c r="HG18" s="476"/>
      <c r="HH18" s="476"/>
      <c r="HI18" s="476"/>
      <c r="HJ18" s="476"/>
      <c r="HK18" s="476"/>
      <c r="HL18" s="476"/>
      <c r="HM18" s="476"/>
      <c r="HN18" s="476"/>
      <c r="HO18" s="476"/>
      <c r="HP18" s="476"/>
      <c r="HQ18" s="476"/>
      <c r="HR18" s="476"/>
      <c r="HS18" s="476"/>
      <c r="HT18" s="476"/>
      <c r="HU18" s="476"/>
      <c r="HV18" s="476"/>
      <c r="HW18" s="476"/>
      <c r="HX18" s="476"/>
      <c r="HY18" s="476"/>
      <c r="HZ18" s="476"/>
      <c r="IA18" s="476"/>
      <c r="IB18" s="476"/>
      <c r="IC18" s="476"/>
      <c r="ID18" s="476"/>
      <c r="IE18" s="476"/>
      <c r="IF18" s="476"/>
      <c r="IG18" s="476"/>
      <c r="IH18" s="476"/>
      <c r="II18" s="476"/>
      <c r="IJ18" s="476"/>
      <c r="IK18" s="476"/>
      <c r="IL18" s="476"/>
      <c r="IM18" s="476"/>
      <c r="IN18" s="476"/>
      <c r="IO18" s="476"/>
      <c r="IP18" s="476"/>
      <c r="IQ18" s="476"/>
      <c r="IR18" s="476"/>
      <c r="IS18" s="476"/>
      <c r="IT18" s="476"/>
      <c r="IU18" s="476"/>
      <c r="IV18" s="476"/>
      <c r="IW18" s="476"/>
      <c r="IX18" s="476"/>
    </row>
    <row r="19" spans="1:258" s="455" customFormat="1" ht="22.5" customHeight="1">
      <c r="A19" s="411" t="s">
        <v>437</v>
      </c>
      <c r="B19" s="464"/>
      <c r="C19" s="464"/>
      <c r="D19" s="251">
        <v>0</v>
      </c>
      <c r="E19" s="252"/>
      <c r="F19" s="251">
        <v>0</v>
      </c>
      <c r="G19" s="486"/>
      <c r="H19" s="251">
        <v>0</v>
      </c>
      <c r="I19" s="486"/>
      <c r="J19" s="251">
        <v>0</v>
      </c>
      <c r="K19" s="486"/>
      <c r="L19" s="251">
        <v>0</v>
      </c>
      <c r="M19" s="252"/>
      <c r="N19" s="251">
        <v>0</v>
      </c>
      <c r="O19" s="487"/>
      <c r="P19" s="251">
        <v>-29997</v>
      </c>
      <c r="Q19" s="486"/>
      <c r="R19" s="252"/>
      <c r="S19" s="252"/>
      <c r="T19" s="251">
        <v>0</v>
      </c>
      <c r="U19" s="323"/>
      <c r="V19" s="251">
        <v>0</v>
      </c>
      <c r="W19" s="487"/>
      <c r="X19" s="251">
        <v>-29997</v>
      </c>
      <c r="Y19" s="476"/>
      <c r="Z19" s="476"/>
      <c r="AA19" s="476"/>
      <c r="AB19" s="476"/>
      <c r="AC19" s="476"/>
      <c r="AD19" s="476"/>
      <c r="AE19" s="476"/>
      <c r="AF19" s="476"/>
      <c r="AG19" s="476"/>
      <c r="AH19" s="476"/>
      <c r="AI19" s="476"/>
      <c r="AJ19" s="476"/>
      <c r="AK19" s="476"/>
      <c r="AL19" s="476"/>
      <c r="AM19" s="476"/>
      <c r="AN19" s="476"/>
      <c r="AO19" s="476"/>
      <c r="AP19" s="476"/>
      <c r="AQ19" s="476"/>
      <c r="AR19" s="476"/>
      <c r="AS19" s="476"/>
      <c r="AT19" s="476"/>
      <c r="AU19" s="476"/>
      <c r="AV19" s="476"/>
      <c r="AW19" s="476"/>
      <c r="AX19" s="476"/>
      <c r="AY19" s="476"/>
      <c r="AZ19" s="476"/>
      <c r="BA19" s="476"/>
      <c r="BB19" s="476"/>
      <c r="BC19" s="476"/>
      <c r="BD19" s="476"/>
      <c r="BE19" s="476"/>
      <c r="BF19" s="476"/>
      <c r="BG19" s="476"/>
      <c r="BH19" s="476"/>
      <c r="BI19" s="476"/>
      <c r="BJ19" s="476"/>
      <c r="BK19" s="476"/>
      <c r="BL19" s="476"/>
      <c r="BM19" s="476"/>
      <c r="BN19" s="476"/>
      <c r="BO19" s="476"/>
      <c r="BP19" s="476"/>
      <c r="BQ19" s="476"/>
      <c r="BR19" s="476"/>
      <c r="BS19" s="476"/>
      <c r="BT19" s="476"/>
      <c r="BU19" s="476"/>
      <c r="BV19" s="476"/>
      <c r="BW19" s="476"/>
      <c r="BX19" s="476"/>
      <c r="BY19" s="476"/>
      <c r="BZ19" s="476"/>
      <c r="CA19" s="476"/>
      <c r="CB19" s="476"/>
      <c r="CC19" s="476"/>
      <c r="CD19" s="476"/>
      <c r="CE19" s="476"/>
      <c r="CF19" s="476"/>
      <c r="CG19" s="476"/>
      <c r="CH19" s="476"/>
      <c r="CI19" s="476"/>
      <c r="CJ19" s="476"/>
      <c r="CK19" s="476"/>
      <c r="CL19" s="476"/>
      <c r="CM19" s="476"/>
      <c r="CN19" s="476"/>
      <c r="CO19" s="476"/>
      <c r="CP19" s="476"/>
      <c r="CQ19" s="476"/>
      <c r="CR19" s="476"/>
      <c r="CS19" s="476"/>
      <c r="CT19" s="476"/>
      <c r="CU19" s="476"/>
      <c r="CV19" s="476"/>
      <c r="CW19" s="476"/>
      <c r="CX19" s="476"/>
      <c r="CY19" s="476"/>
      <c r="CZ19" s="476"/>
      <c r="DA19" s="476"/>
      <c r="DB19" s="476"/>
      <c r="DC19" s="476"/>
      <c r="DD19" s="476"/>
      <c r="DE19" s="476"/>
      <c r="DF19" s="476"/>
      <c r="DG19" s="476"/>
      <c r="DH19" s="476"/>
      <c r="DI19" s="476"/>
      <c r="DJ19" s="476"/>
      <c r="DK19" s="476"/>
      <c r="DL19" s="476"/>
      <c r="DM19" s="476"/>
      <c r="DN19" s="476"/>
      <c r="DO19" s="476"/>
      <c r="DP19" s="476"/>
      <c r="DQ19" s="476"/>
      <c r="DR19" s="476"/>
      <c r="DS19" s="476"/>
      <c r="DT19" s="476"/>
      <c r="DU19" s="476"/>
      <c r="DV19" s="476"/>
      <c r="DW19" s="476"/>
      <c r="DX19" s="476"/>
      <c r="DY19" s="476"/>
      <c r="DZ19" s="476"/>
      <c r="EA19" s="476"/>
      <c r="EB19" s="476"/>
      <c r="EC19" s="476"/>
      <c r="ED19" s="476"/>
      <c r="EE19" s="476"/>
      <c r="EF19" s="476"/>
      <c r="EG19" s="476"/>
      <c r="EH19" s="476"/>
      <c r="EI19" s="476"/>
      <c r="EJ19" s="476"/>
      <c r="EK19" s="476"/>
      <c r="EL19" s="476"/>
      <c r="EM19" s="476"/>
      <c r="EN19" s="476"/>
      <c r="EO19" s="476"/>
      <c r="EP19" s="476"/>
      <c r="EQ19" s="476"/>
      <c r="ER19" s="476"/>
      <c r="ES19" s="476"/>
      <c r="ET19" s="476"/>
      <c r="EU19" s="476"/>
      <c r="EV19" s="476"/>
      <c r="EW19" s="476"/>
      <c r="EX19" s="476"/>
      <c r="EY19" s="476"/>
      <c r="EZ19" s="476"/>
      <c r="FA19" s="476"/>
      <c r="FB19" s="476"/>
      <c r="FC19" s="476"/>
      <c r="FD19" s="476"/>
      <c r="FE19" s="476"/>
      <c r="FF19" s="476"/>
      <c r="FG19" s="476"/>
      <c r="FH19" s="476"/>
      <c r="FI19" s="476"/>
      <c r="FJ19" s="476"/>
      <c r="FK19" s="476"/>
      <c r="FL19" s="476"/>
      <c r="FM19" s="476"/>
      <c r="FN19" s="476"/>
      <c r="FO19" s="476"/>
      <c r="FP19" s="476"/>
      <c r="FQ19" s="476"/>
      <c r="FR19" s="476"/>
      <c r="FS19" s="476"/>
      <c r="FT19" s="476"/>
      <c r="FU19" s="476"/>
      <c r="FV19" s="476"/>
      <c r="FW19" s="476"/>
      <c r="FX19" s="476"/>
      <c r="FY19" s="476"/>
      <c r="FZ19" s="476"/>
      <c r="GA19" s="476"/>
      <c r="GB19" s="476"/>
      <c r="GC19" s="476"/>
      <c r="GD19" s="476"/>
      <c r="GE19" s="476"/>
      <c r="GF19" s="476"/>
      <c r="GG19" s="476"/>
      <c r="GH19" s="476"/>
      <c r="GI19" s="476"/>
      <c r="GJ19" s="476"/>
      <c r="GK19" s="476"/>
      <c r="GL19" s="476"/>
      <c r="GM19" s="476"/>
      <c r="GN19" s="476"/>
      <c r="GO19" s="476"/>
      <c r="GP19" s="476"/>
      <c r="GQ19" s="476"/>
      <c r="GR19" s="476"/>
      <c r="GS19" s="476"/>
      <c r="GT19" s="476"/>
      <c r="GU19" s="476"/>
      <c r="GV19" s="476"/>
      <c r="GW19" s="476"/>
      <c r="GX19" s="476"/>
      <c r="GY19" s="476"/>
      <c r="GZ19" s="476"/>
      <c r="HA19" s="476"/>
      <c r="HB19" s="476"/>
      <c r="HC19" s="476"/>
      <c r="HD19" s="476"/>
      <c r="HE19" s="476"/>
      <c r="HF19" s="476"/>
      <c r="HG19" s="476"/>
      <c r="HH19" s="476"/>
      <c r="HI19" s="476"/>
      <c r="HJ19" s="476"/>
      <c r="HK19" s="476"/>
      <c r="HL19" s="476"/>
      <c r="HM19" s="476"/>
      <c r="HN19" s="476"/>
      <c r="HO19" s="476"/>
      <c r="HP19" s="476"/>
      <c r="HQ19" s="476"/>
      <c r="HR19" s="476"/>
      <c r="HS19" s="476"/>
      <c r="HT19" s="476"/>
      <c r="HU19" s="476"/>
      <c r="HV19" s="476"/>
      <c r="HW19" s="476"/>
      <c r="HX19" s="476"/>
      <c r="HY19" s="476"/>
      <c r="HZ19" s="476"/>
      <c r="IA19" s="476"/>
      <c r="IB19" s="476"/>
      <c r="IC19" s="476"/>
      <c r="ID19" s="476"/>
      <c r="IE19" s="476"/>
      <c r="IF19" s="476"/>
      <c r="IG19" s="476"/>
      <c r="IH19" s="476"/>
      <c r="II19" s="476"/>
      <c r="IJ19" s="476"/>
      <c r="IK19" s="476"/>
      <c r="IL19" s="476"/>
      <c r="IM19" s="476"/>
      <c r="IN19" s="476"/>
      <c r="IO19" s="476"/>
      <c r="IP19" s="476"/>
      <c r="IQ19" s="476"/>
      <c r="IR19" s="476"/>
      <c r="IS19" s="476"/>
      <c r="IT19" s="476"/>
      <c r="IU19" s="476"/>
      <c r="IV19" s="476"/>
      <c r="IW19" s="476"/>
      <c r="IX19" s="476"/>
    </row>
    <row r="20" spans="1:258" s="455" customFormat="1" ht="12.6" customHeight="1">
      <c r="A20" s="411"/>
      <c r="B20" s="464"/>
      <c r="C20" s="464"/>
      <c r="D20" s="464"/>
      <c r="E20" s="464"/>
      <c r="F20" s="464"/>
      <c r="G20" s="464"/>
      <c r="H20" s="464"/>
      <c r="I20" s="464"/>
      <c r="J20" s="464"/>
      <c r="K20" s="464"/>
      <c r="L20" s="464"/>
      <c r="M20" s="464"/>
      <c r="N20" s="464"/>
      <c r="O20" s="464"/>
      <c r="P20" s="464"/>
      <c r="Q20" s="464"/>
      <c r="R20" s="464"/>
      <c r="S20" s="464"/>
      <c r="T20" s="360"/>
      <c r="U20" s="360"/>
      <c r="V20" s="360"/>
      <c r="W20" s="464"/>
      <c r="X20" s="464"/>
      <c r="Y20" s="476"/>
      <c r="Z20" s="476"/>
      <c r="AA20" s="476"/>
      <c r="AB20" s="476"/>
      <c r="AC20" s="476"/>
      <c r="AD20" s="476"/>
      <c r="AE20" s="476"/>
      <c r="AF20" s="476"/>
      <c r="AG20" s="476"/>
      <c r="AH20" s="476"/>
      <c r="AI20" s="476"/>
      <c r="AJ20" s="476"/>
      <c r="AK20" s="476"/>
      <c r="AL20" s="476"/>
      <c r="AM20" s="476"/>
      <c r="AN20" s="476"/>
      <c r="AO20" s="476"/>
      <c r="AP20" s="476"/>
      <c r="AQ20" s="476"/>
      <c r="AR20" s="476"/>
      <c r="AS20" s="476"/>
      <c r="AT20" s="476"/>
      <c r="AU20" s="476"/>
      <c r="AV20" s="476"/>
      <c r="AW20" s="476"/>
      <c r="AX20" s="476"/>
      <c r="AY20" s="476"/>
      <c r="AZ20" s="476"/>
      <c r="BA20" s="476"/>
      <c r="BB20" s="476"/>
      <c r="BC20" s="476"/>
      <c r="BD20" s="476"/>
      <c r="BE20" s="476"/>
      <c r="BF20" s="476"/>
      <c r="BG20" s="476"/>
      <c r="BH20" s="476"/>
      <c r="BI20" s="476"/>
      <c r="BJ20" s="476"/>
      <c r="BK20" s="476"/>
      <c r="BL20" s="476"/>
      <c r="BM20" s="476"/>
      <c r="BN20" s="476"/>
      <c r="BO20" s="476"/>
      <c r="BP20" s="476"/>
      <c r="BQ20" s="476"/>
      <c r="BR20" s="476"/>
      <c r="BS20" s="476"/>
      <c r="BT20" s="476"/>
      <c r="BU20" s="476"/>
      <c r="BV20" s="476"/>
      <c r="BW20" s="476"/>
      <c r="BX20" s="476"/>
      <c r="BY20" s="476"/>
      <c r="BZ20" s="476"/>
      <c r="CA20" s="476"/>
      <c r="CB20" s="476"/>
      <c r="CC20" s="476"/>
      <c r="CD20" s="476"/>
      <c r="CE20" s="476"/>
      <c r="CF20" s="476"/>
      <c r="CG20" s="476"/>
      <c r="CH20" s="476"/>
      <c r="CI20" s="476"/>
      <c r="CJ20" s="476"/>
      <c r="CK20" s="476"/>
      <c r="CL20" s="476"/>
      <c r="CM20" s="476"/>
      <c r="CN20" s="476"/>
      <c r="CO20" s="476"/>
      <c r="CP20" s="476"/>
      <c r="CQ20" s="476"/>
      <c r="CR20" s="476"/>
      <c r="CS20" s="476"/>
      <c r="CT20" s="476"/>
      <c r="CU20" s="476"/>
      <c r="CV20" s="476"/>
      <c r="CW20" s="476"/>
      <c r="CX20" s="476"/>
      <c r="CY20" s="476"/>
      <c r="CZ20" s="476"/>
      <c r="DA20" s="476"/>
      <c r="DB20" s="476"/>
      <c r="DC20" s="476"/>
      <c r="DD20" s="476"/>
      <c r="DE20" s="476"/>
      <c r="DF20" s="476"/>
      <c r="DG20" s="476"/>
      <c r="DH20" s="476"/>
      <c r="DI20" s="476"/>
      <c r="DJ20" s="476"/>
      <c r="DK20" s="476"/>
      <c r="DL20" s="476"/>
      <c r="DM20" s="476"/>
      <c r="DN20" s="476"/>
      <c r="DO20" s="476"/>
      <c r="DP20" s="476"/>
      <c r="DQ20" s="476"/>
      <c r="DR20" s="476"/>
      <c r="DS20" s="476"/>
      <c r="DT20" s="476"/>
      <c r="DU20" s="476"/>
      <c r="DV20" s="476"/>
      <c r="DW20" s="476"/>
      <c r="DX20" s="476"/>
      <c r="DY20" s="476"/>
      <c r="DZ20" s="476"/>
      <c r="EA20" s="476"/>
      <c r="EB20" s="476"/>
      <c r="EC20" s="476"/>
      <c r="ED20" s="476"/>
      <c r="EE20" s="476"/>
      <c r="EF20" s="476"/>
      <c r="EG20" s="476"/>
      <c r="EH20" s="476"/>
      <c r="EI20" s="476"/>
      <c r="EJ20" s="476"/>
      <c r="EK20" s="476"/>
      <c r="EL20" s="476"/>
      <c r="EM20" s="476"/>
      <c r="EN20" s="476"/>
      <c r="EO20" s="476"/>
      <c r="EP20" s="476"/>
      <c r="EQ20" s="476"/>
      <c r="ER20" s="476"/>
      <c r="ES20" s="476"/>
      <c r="ET20" s="476"/>
      <c r="EU20" s="476"/>
      <c r="EV20" s="476"/>
      <c r="EW20" s="476"/>
      <c r="EX20" s="476"/>
      <c r="EY20" s="476"/>
      <c r="EZ20" s="476"/>
      <c r="FA20" s="476"/>
      <c r="FB20" s="476"/>
      <c r="FC20" s="476"/>
      <c r="FD20" s="476"/>
      <c r="FE20" s="476"/>
      <c r="FF20" s="476"/>
      <c r="FG20" s="476"/>
      <c r="FH20" s="476"/>
      <c r="FI20" s="476"/>
      <c r="FJ20" s="476"/>
      <c r="FK20" s="476"/>
      <c r="FL20" s="476"/>
      <c r="FM20" s="476"/>
      <c r="FN20" s="476"/>
      <c r="FO20" s="476"/>
      <c r="FP20" s="476"/>
      <c r="FQ20" s="476"/>
      <c r="FR20" s="476"/>
      <c r="FS20" s="476"/>
      <c r="FT20" s="476"/>
      <c r="FU20" s="476"/>
      <c r="FV20" s="476"/>
      <c r="FW20" s="476"/>
      <c r="FX20" s="476"/>
      <c r="FY20" s="476"/>
      <c r="FZ20" s="476"/>
      <c r="GA20" s="476"/>
      <c r="GB20" s="476"/>
      <c r="GC20" s="476"/>
      <c r="GD20" s="476"/>
      <c r="GE20" s="476"/>
      <c r="GF20" s="476"/>
      <c r="GG20" s="476"/>
      <c r="GH20" s="476"/>
      <c r="GI20" s="476"/>
      <c r="GJ20" s="476"/>
      <c r="GK20" s="476"/>
      <c r="GL20" s="476"/>
      <c r="GM20" s="476"/>
      <c r="GN20" s="476"/>
      <c r="GO20" s="476"/>
      <c r="GP20" s="476"/>
      <c r="GQ20" s="476"/>
      <c r="GR20" s="476"/>
      <c r="GS20" s="476"/>
      <c r="GT20" s="476"/>
      <c r="GU20" s="476"/>
      <c r="GV20" s="476"/>
      <c r="GW20" s="476"/>
      <c r="GX20" s="476"/>
      <c r="GY20" s="476"/>
      <c r="GZ20" s="476"/>
      <c r="HA20" s="476"/>
      <c r="HB20" s="476"/>
      <c r="HC20" s="476"/>
      <c r="HD20" s="476"/>
      <c r="HE20" s="476"/>
      <c r="HF20" s="476"/>
      <c r="HG20" s="476"/>
      <c r="HH20" s="476"/>
      <c r="HI20" s="476"/>
      <c r="HJ20" s="476"/>
      <c r="HK20" s="476"/>
      <c r="HL20" s="476"/>
      <c r="HM20" s="476"/>
      <c r="HN20" s="476"/>
      <c r="HO20" s="476"/>
      <c r="HP20" s="476"/>
      <c r="HQ20" s="476"/>
      <c r="HR20" s="476"/>
      <c r="HS20" s="476"/>
      <c r="HT20" s="476"/>
      <c r="HU20" s="476"/>
      <c r="HV20" s="476"/>
      <c r="HW20" s="476"/>
      <c r="HX20" s="476"/>
      <c r="HY20" s="476"/>
      <c r="HZ20" s="476"/>
      <c r="IA20" s="476"/>
      <c r="IB20" s="476"/>
      <c r="IC20" s="476"/>
      <c r="ID20" s="476"/>
      <c r="IE20" s="476"/>
      <c r="IF20" s="476"/>
      <c r="IG20" s="476"/>
      <c r="IH20" s="476"/>
      <c r="II20" s="476"/>
      <c r="IJ20" s="476"/>
      <c r="IK20" s="476"/>
      <c r="IL20" s="476"/>
      <c r="IM20" s="476"/>
      <c r="IN20" s="476"/>
      <c r="IO20" s="476"/>
      <c r="IP20" s="476"/>
      <c r="IQ20" s="476"/>
      <c r="IR20" s="476"/>
      <c r="IS20" s="476"/>
      <c r="IT20" s="476"/>
      <c r="IU20" s="476"/>
      <c r="IV20" s="476"/>
      <c r="IW20" s="476"/>
      <c r="IX20" s="476"/>
    </row>
    <row r="21" spans="1:258" ht="22.5" customHeight="1">
      <c r="A21" s="463" t="s">
        <v>146</v>
      </c>
      <c r="B21" s="488"/>
      <c r="C21" s="488"/>
      <c r="D21" s="488"/>
      <c r="E21" s="488"/>
      <c r="F21" s="488"/>
      <c r="G21" s="488"/>
      <c r="H21" s="488"/>
      <c r="I21" s="488"/>
      <c r="J21" s="488"/>
      <c r="K21" s="489"/>
      <c r="L21" s="488"/>
      <c r="M21" s="488"/>
      <c r="N21" s="488"/>
      <c r="O21" s="489"/>
      <c r="P21" s="464"/>
      <c r="Q21" s="488"/>
      <c r="R21" s="488"/>
      <c r="S21" s="488"/>
      <c r="T21" s="360"/>
      <c r="U21" s="584"/>
      <c r="V21" s="360"/>
      <c r="W21" s="489"/>
      <c r="X21" s="69"/>
      <c r="Y21" s="463"/>
      <c r="Z21" s="463"/>
      <c r="AA21" s="463"/>
      <c r="AB21" s="463"/>
      <c r="AC21" s="463"/>
      <c r="AD21" s="463"/>
      <c r="AE21" s="463"/>
      <c r="AF21" s="463"/>
      <c r="AG21" s="463"/>
      <c r="AH21" s="463"/>
      <c r="AI21" s="463"/>
      <c r="AJ21" s="463"/>
      <c r="AK21" s="463"/>
      <c r="AL21" s="463"/>
      <c r="AM21" s="463"/>
      <c r="AN21" s="463"/>
      <c r="AO21" s="463"/>
      <c r="AP21" s="463"/>
      <c r="AQ21" s="463"/>
      <c r="AR21" s="463"/>
      <c r="AS21" s="463"/>
      <c r="AT21" s="463"/>
      <c r="AU21" s="463"/>
      <c r="AV21" s="463"/>
      <c r="AW21" s="463"/>
      <c r="AX21" s="463"/>
      <c r="AY21" s="463"/>
      <c r="AZ21" s="463"/>
      <c r="BA21" s="463"/>
      <c r="BB21" s="463"/>
      <c r="BC21" s="463"/>
      <c r="BD21" s="463"/>
      <c r="BE21" s="463"/>
      <c r="BF21" s="463"/>
      <c r="BG21" s="463"/>
      <c r="BH21" s="463"/>
      <c r="BI21" s="463"/>
      <c r="BJ21" s="463"/>
      <c r="BK21" s="463"/>
      <c r="BL21" s="463"/>
      <c r="BM21" s="463"/>
      <c r="BN21" s="463"/>
      <c r="BO21" s="463"/>
      <c r="BP21" s="463"/>
      <c r="BQ21" s="463"/>
      <c r="BR21" s="463"/>
      <c r="BS21" s="463"/>
      <c r="BT21" s="463"/>
      <c r="BU21" s="463"/>
      <c r="BV21" s="463"/>
      <c r="BW21" s="463"/>
      <c r="BX21" s="463"/>
      <c r="BY21" s="463"/>
      <c r="BZ21" s="463"/>
      <c r="CA21" s="463"/>
      <c r="CB21" s="463"/>
      <c r="CC21" s="463"/>
      <c r="CD21" s="463"/>
      <c r="CE21" s="463"/>
      <c r="CF21" s="463"/>
      <c r="CG21" s="463"/>
      <c r="CH21" s="463"/>
      <c r="CI21" s="463"/>
      <c r="CJ21" s="463"/>
      <c r="CK21" s="463"/>
      <c r="CL21" s="463"/>
      <c r="CM21" s="463"/>
      <c r="CN21" s="463"/>
      <c r="CO21" s="463"/>
      <c r="CP21" s="463"/>
      <c r="CQ21" s="463"/>
      <c r="CR21" s="463"/>
      <c r="CS21" s="463"/>
      <c r="CT21" s="463"/>
      <c r="CU21" s="463"/>
      <c r="CV21" s="463"/>
      <c r="CW21" s="463"/>
      <c r="CX21" s="463"/>
      <c r="CY21" s="463"/>
      <c r="CZ21" s="463"/>
      <c r="DA21" s="463"/>
      <c r="DB21" s="463"/>
      <c r="DC21" s="463"/>
      <c r="DD21" s="463"/>
      <c r="DE21" s="463"/>
      <c r="DF21" s="463"/>
      <c r="DG21" s="463"/>
      <c r="DH21" s="463"/>
      <c r="DI21" s="463"/>
      <c r="DJ21" s="463"/>
      <c r="DK21" s="463"/>
      <c r="DL21" s="463"/>
      <c r="DM21" s="463"/>
      <c r="DN21" s="463"/>
      <c r="DO21" s="463"/>
      <c r="DP21" s="463"/>
      <c r="DQ21" s="463"/>
      <c r="DR21" s="463"/>
      <c r="DS21" s="463"/>
      <c r="DT21" s="463"/>
      <c r="DU21" s="463"/>
      <c r="DV21" s="463"/>
      <c r="DW21" s="463"/>
      <c r="DX21" s="463"/>
      <c r="DY21" s="463"/>
      <c r="DZ21" s="463"/>
      <c r="EA21" s="463"/>
      <c r="EB21" s="463"/>
      <c r="EC21" s="463"/>
      <c r="ED21" s="463"/>
      <c r="EE21" s="463"/>
      <c r="EF21" s="463"/>
      <c r="EG21" s="463"/>
      <c r="EH21" s="463"/>
      <c r="EI21" s="463"/>
      <c r="EJ21" s="463"/>
      <c r="EK21" s="463"/>
      <c r="EL21" s="463"/>
      <c r="EM21" s="463"/>
      <c r="EN21" s="463"/>
      <c r="EO21" s="463"/>
      <c r="EP21" s="463"/>
      <c r="EQ21" s="463"/>
      <c r="ER21" s="463"/>
      <c r="ES21" s="463"/>
      <c r="ET21" s="463"/>
      <c r="EU21" s="463"/>
      <c r="EV21" s="463"/>
      <c r="EW21" s="463"/>
      <c r="EX21" s="463"/>
      <c r="EY21" s="463"/>
      <c r="EZ21" s="463"/>
      <c r="FA21" s="463"/>
      <c r="FB21" s="463"/>
      <c r="FC21" s="463"/>
      <c r="FD21" s="463"/>
      <c r="FE21" s="463"/>
      <c r="FF21" s="463"/>
      <c r="FG21" s="463"/>
      <c r="FH21" s="463"/>
      <c r="FI21" s="463"/>
      <c r="FJ21" s="463"/>
      <c r="FK21" s="463"/>
      <c r="FL21" s="463"/>
      <c r="FM21" s="463"/>
      <c r="FN21" s="463"/>
      <c r="FO21" s="463"/>
      <c r="FP21" s="463"/>
      <c r="FQ21" s="463"/>
      <c r="FR21" s="463"/>
      <c r="FS21" s="463"/>
      <c r="FT21" s="463"/>
      <c r="FU21" s="463"/>
      <c r="FV21" s="463"/>
      <c r="FW21" s="463"/>
      <c r="FX21" s="463"/>
      <c r="FY21" s="463"/>
      <c r="FZ21" s="463"/>
      <c r="GA21" s="463"/>
      <c r="GB21" s="463"/>
      <c r="GC21" s="463"/>
      <c r="GD21" s="463"/>
      <c r="GE21" s="463"/>
      <c r="GF21" s="463"/>
      <c r="GG21" s="463"/>
      <c r="GH21" s="463"/>
      <c r="GI21" s="463"/>
      <c r="GJ21" s="463"/>
      <c r="GK21" s="463"/>
      <c r="GL21" s="463"/>
      <c r="GM21" s="463"/>
      <c r="GN21" s="463"/>
      <c r="GO21" s="463"/>
      <c r="GP21" s="463"/>
      <c r="GQ21" s="463"/>
      <c r="GR21" s="463"/>
      <c r="GS21" s="463"/>
      <c r="GT21" s="463"/>
      <c r="GU21" s="463"/>
      <c r="GV21" s="463"/>
      <c r="GW21" s="463"/>
      <c r="GX21" s="463"/>
      <c r="GY21" s="463"/>
      <c r="GZ21" s="463"/>
      <c r="HA21" s="463"/>
      <c r="HB21" s="463"/>
      <c r="HC21" s="463"/>
      <c r="HD21" s="463"/>
      <c r="HE21" s="463"/>
      <c r="HF21" s="463"/>
      <c r="HG21" s="463"/>
      <c r="HH21" s="463"/>
      <c r="HI21" s="463"/>
      <c r="HJ21" s="463"/>
      <c r="HK21" s="463"/>
      <c r="HL21" s="463"/>
      <c r="HM21" s="463"/>
      <c r="HN21" s="463"/>
      <c r="HO21" s="463"/>
      <c r="HP21" s="463"/>
      <c r="HQ21" s="463"/>
      <c r="HR21" s="463"/>
      <c r="HS21" s="463"/>
      <c r="HT21" s="463"/>
      <c r="HU21" s="463"/>
      <c r="HV21" s="463"/>
      <c r="HW21" s="463"/>
      <c r="HX21" s="463"/>
      <c r="HY21" s="463"/>
      <c r="HZ21" s="463"/>
      <c r="IA21" s="463"/>
      <c r="IB21" s="463"/>
      <c r="IC21" s="463"/>
      <c r="ID21" s="463"/>
      <c r="IE21" s="463"/>
      <c r="IF21" s="463"/>
      <c r="IG21" s="463"/>
      <c r="IH21" s="463"/>
      <c r="II21" s="463"/>
      <c r="IJ21" s="463"/>
      <c r="IK21" s="463"/>
      <c r="IL21" s="463"/>
      <c r="IM21" s="463"/>
      <c r="IN21" s="463"/>
      <c r="IO21" s="463"/>
      <c r="IP21" s="463"/>
      <c r="IQ21" s="463"/>
      <c r="IR21" s="463"/>
      <c r="IS21" s="463"/>
      <c r="IT21" s="463"/>
      <c r="IU21" s="463"/>
      <c r="IV21" s="463"/>
      <c r="IW21" s="463"/>
      <c r="IX21" s="463"/>
    </row>
    <row r="22" spans="1:258" ht="22.5" customHeight="1">
      <c r="A22" s="433" t="s">
        <v>147</v>
      </c>
      <c r="B22" s="128"/>
      <c r="C22" s="438"/>
      <c r="D22" s="128">
        <v>0</v>
      </c>
      <c r="E22" s="128"/>
      <c r="F22" s="128">
        <v>0</v>
      </c>
      <c r="G22" s="438"/>
      <c r="H22" s="128">
        <v>0</v>
      </c>
      <c r="I22" s="438"/>
      <c r="J22" s="128">
        <v>0</v>
      </c>
      <c r="K22" s="438"/>
      <c r="L22" s="128">
        <v>0</v>
      </c>
      <c r="M22" s="128"/>
      <c r="N22" s="128">
        <v>0</v>
      </c>
      <c r="O22" s="451"/>
      <c r="P22" s="144">
        <v>23846</v>
      </c>
      <c r="Q22" s="438"/>
      <c r="R22" s="128">
        <v>0</v>
      </c>
      <c r="S22" s="128"/>
      <c r="T22" s="144">
        <v>0</v>
      </c>
      <c r="U22" s="167"/>
      <c r="V22" s="144">
        <v>0</v>
      </c>
      <c r="W22" s="451"/>
      <c r="X22" s="101">
        <v>23846</v>
      </c>
      <c r="Y22" s="451"/>
    </row>
    <row r="23" spans="1:258" s="463" customFormat="1" ht="22.5" customHeight="1">
      <c r="A23" s="433" t="s">
        <v>386</v>
      </c>
      <c r="B23" s="202"/>
      <c r="C23" s="438"/>
      <c r="D23" s="250">
        <v>0</v>
      </c>
      <c r="E23" s="202"/>
      <c r="F23" s="202">
        <v>0</v>
      </c>
      <c r="G23" s="438"/>
      <c r="H23" s="250">
        <v>0</v>
      </c>
      <c r="I23" s="438"/>
      <c r="J23" s="250">
        <v>0</v>
      </c>
      <c r="K23" s="438"/>
      <c r="L23" s="250">
        <v>0</v>
      </c>
      <c r="M23" s="202"/>
      <c r="N23" s="202">
        <v>0</v>
      </c>
      <c r="O23" s="451"/>
      <c r="P23" s="518">
        <v>0</v>
      </c>
      <c r="Q23" s="438"/>
      <c r="R23" s="250">
        <v>0</v>
      </c>
      <c r="S23" s="144"/>
      <c r="T23" s="518">
        <v>-6758</v>
      </c>
      <c r="U23" s="99"/>
      <c r="V23" s="518">
        <v>-6758</v>
      </c>
      <c r="W23" s="451"/>
      <c r="X23" s="198">
        <v>-6758</v>
      </c>
      <c r="Y23" s="451"/>
      <c r="Z23" s="433"/>
      <c r="AA23" s="433"/>
      <c r="AB23" s="433"/>
      <c r="AC23" s="433"/>
      <c r="AD23" s="433"/>
      <c r="AE23" s="433"/>
      <c r="AF23" s="433"/>
      <c r="AG23" s="433"/>
      <c r="AH23" s="433"/>
      <c r="AI23" s="433"/>
      <c r="AJ23" s="433"/>
      <c r="AK23" s="433"/>
      <c r="AL23" s="433"/>
      <c r="AM23" s="433"/>
      <c r="AN23" s="433"/>
      <c r="AO23" s="433"/>
      <c r="AP23" s="433"/>
      <c r="AQ23" s="433"/>
      <c r="AR23" s="433"/>
      <c r="AS23" s="433"/>
      <c r="AT23" s="433"/>
      <c r="AU23" s="433"/>
      <c r="AV23" s="433"/>
      <c r="AW23" s="433"/>
      <c r="AX23" s="433"/>
      <c r="AY23" s="433"/>
      <c r="AZ23" s="433"/>
      <c r="BA23" s="433"/>
      <c r="BB23" s="433"/>
      <c r="BC23" s="433"/>
      <c r="BD23" s="433"/>
      <c r="BE23" s="433"/>
      <c r="BF23" s="433"/>
      <c r="BG23" s="433"/>
      <c r="BH23" s="433"/>
      <c r="BI23" s="433"/>
      <c r="BJ23" s="433"/>
      <c r="BK23" s="433"/>
      <c r="BL23" s="433"/>
      <c r="BM23" s="433"/>
      <c r="BN23" s="433"/>
      <c r="BO23" s="433"/>
      <c r="BP23" s="433"/>
      <c r="BQ23" s="433"/>
      <c r="BR23" s="433"/>
      <c r="BS23" s="433"/>
      <c r="BT23" s="433"/>
      <c r="BU23" s="433"/>
      <c r="BV23" s="433"/>
      <c r="BW23" s="433"/>
      <c r="BX23" s="433"/>
      <c r="BY23" s="433"/>
      <c r="BZ23" s="433"/>
      <c r="CA23" s="433"/>
      <c r="CB23" s="433"/>
      <c r="CC23" s="433"/>
      <c r="CD23" s="433"/>
      <c r="CE23" s="433"/>
      <c r="CF23" s="433"/>
      <c r="CG23" s="433"/>
      <c r="CH23" s="433"/>
      <c r="CI23" s="433"/>
      <c r="CJ23" s="433"/>
      <c r="CK23" s="433"/>
      <c r="CL23" s="433"/>
      <c r="CM23" s="433"/>
      <c r="CN23" s="433"/>
      <c r="CO23" s="433"/>
      <c r="CP23" s="433"/>
      <c r="CQ23" s="433"/>
      <c r="CR23" s="433"/>
      <c r="CS23" s="433"/>
      <c r="CT23" s="433"/>
      <c r="CU23" s="433"/>
      <c r="CV23" s="433"/>
      <c r="CW23" s="433"/>
      <c r="CX23" s="433"/>
      <c r="CY23" s="433"/>
      <c r="CZ23" s="433"/>
      <c r="DA23" s="433"/>
      <c r="DB23" s="433"/>
      <c r="DC23" s="433"/>
      <c r="DD23" s="433"/>
      <c r="DE23" s="433"/>
      <c r="DF23" s="433"/>
      <c r="DG23" s="433"/>
      <c r="DH23" s="433"/>
      <c r="DI23" s="433"/>
      <c r="DJ23" s="433"/>
      <c r="DK23" s="433"/>
      <c r="DL23" s="433"/>
      <c r="DM23" s="433"/>
      <c r="DN23" s="433"/>
      <c r="DO23" s="433"/>
      <c r="DP23" s="433"/>
      <c r="DQ23" s="433"/>
      <c r="DR23" s="433"/>
      <c r="DS23" s="433"/>
      <c r="DT23" s="433"/>
      <c r="DU23" s="433"/>
      <c r="DV23" s="433"/>
      <c r="DW23" s="433"/>
      <c r="DX23" s="433"/>
      <c r="DY23" s="433"/>
      <c r="DZ23" s="433"/>
      <c r="EA23" s="433"/>
      <c r="EB23" s="433"/>
      <c r="EC23" s="433"/>
      <c r="ED23" s="433"/>
      <c r="EE23" s="433"/>
      <c r="EF23" s="433"/>
      <c r="EG23" s="433"/>
      <c r="EH23" s="433"/>
      <c r="EI23" s="433"/>
      <c r="EJ23" s="433"/>
      <c r="EK23" s="433"/>
      <c r="EL23" s="433"/>
      <c r="EM23" s="433"/>
      <c r="EN23" s="433"/>
      <c r="EO23" s="433"/>
      <c r="EP23" s="433"/>
      <c r="EQ23" s="433"/>
      <c r="ER23" s="433"/>
      <c r="ES23" s="433"/>
      <c r="ET23" s="433"/>
      <c r="EU23" s="433"/>
      <c r="EV23" s="433"/>
      <c r="EW23" s="433"/>
      <c r="EX23" s="433"/>
      <c r="EY23" s="433"/>
      <c r="EZ23" s="433"/>
      <c r="FA23" s="433"/>
      <c r="FB23" s="433"/>
      <c r="FC23" s="433"/>
      <c r="FD23" s="433"/>
      <c r="FE23" s="433"/>
      <c r="FF23" s="433"/>
      <c r="FG23" s="433"/>
      <c r="FH23" s="433"/>
      <c r="FI23" s="433"/>
      <c r="FJ23" s="433"/>
      <c r="FK23" s="433"/>
      <c r="FL23" s="433"/>
      <c r="FM23" s="433"/>
      <c r="FN23" s="433"/>
      <c r="FO23" s="433"/>
      <c r="FP23" s="433"/>
      <c r="FQ23" s="433"/>
      <c r="FR23" s="433"/>
      <c r="FS23" s="433"/>
      <c r="FT23" s="433"/>
      <c r="FU23" s="433"/>
      <c r="FV23" s="433"/>
      <c r="FW23" s="433"/>
      <c r="FX23" s="433"/>
      <c r="FY23" s="433"/>
      <c r="FZ23" s="433"/>
      <c r="GA23" s="433"/>
      <c r="GB23" s="433"/>
      <c r="GC23" s="433"/>
      <c r="GD23" s="433"/>
      <c r="GE23" s="433"/>
      <c r="GF23" s="433"/>
      <c r="GG23" s="433"/>
      <c r="GH23" s="433"/>
      <c r="GI23" s="433"/>
      <c r="GJ23" s="433"/>
      <c r="GK23" s="433"/>
      <c r="GL23" s="433"/>
      <c r="GM23" s="433"/>
      <c r="GN23" s="433"/>
      <c r="GO23" s="433"/>
      <c r="GP23" s="433"/>
      <c r="GQ23" s="433"/>
      <c r="GR23" s="433"/>
      <c r="GS23" s="433"/>
      <c r="GT23" s="433"/>
      <c r="GU23" s="433"/>
      <c r="GV23" s="433"/>
      <c r="GW23" s="433"/>
      <c r="GX23" s="433"/>
      <c r="GY23" s="433"/>
      <c r="GZ23" s="433"/>
      <c r="HA23" s="433"/>
      <c r="HB23" s="433"/>
      <c r="HC23" s="433"/>
      <c r="HD23" s="433"/>
      <c r="HE23" s="433"/>
      <c r="HF23" s="433"/>
      <c r="HG23" s="433"/>
      <c r="HH23" s="433"/>
      <c r="HI23" s="433"/>
      <c r="HJ23" s="433"/>
      <c r="HK23" s="433"/>
      <c r="HL23" s="433"/>
      <c r="HM23" s="433"/>
      <c r="HN23" s="433"/>
      <c r="HO23" s="433"/>
      <c r="HP23" s="433"/>
      <c r="HQ23" s="433"/>
      <c r="HR23" s="433"/>
      <c r="HS23" s="433"/>
      <c r="HT23" s="433"/>
      <c r="HU23" s="433"/>
      <c r="HV23" s="433"/>
      <c r="HW23" s="433"/>
      <c r="HX23" s="433"/>
      <c r="HY23" s="433"/>
      <c r="HZ23" s="433"/>
      <c r="IA23" s="433"/>
      <c r="IB23" s="433"/>
      <c r="IC23" s="433"/>
      <c r="ID23" s="433"/>
      <c r="IE23" s="433"/>
      <c r="IF23" s="433"/>
      <c r="IG23" s="433"/>
      <c r="IH23" s="433"/>
      <c r="II23" s="433"/>
      <c r="IJ23" s="433"/>
      <c r="IK23" s="433"/>
      <c r="IL23" s="433"/>
      <c r="IM23" s="433"/>
      <c r="IN23" s="433"/>
      <c r="IO23" s="433"/>
      <c r="IP23" s="433"/>
      <c r="IQ23" s="433"/>
      <c r="IR23" s="433"/>
      <c r="IS23" s="433"/>
      <c r="IT23" s="433"/>
      <c r="IU23" s="433"/>
      <c r="IV23" s="433"/>
      <c r="IW23" s="433"/>
      <c r="IX23" s="433"/>
    </row>
    <row r="24" spans="1:258" ht="22.5" customHeight="1">
      <c r="A24" s="463" t="s">
        <v>148</v>
      </c>
      <c r="B24" s="211"/>
      <c r="C24" s="130"/>
      <c r="D24" s="138">
        <v>0</v>
      </c>
      <c r="E24" s="211"/>
      <c r="F24" s="138">
        <v>0</v>
      </c>
      <c r="G24" s="130"/>
      <c r="H24" s="138">
        <v>0</v>
      </c>
      <c r="I24" s="130"/>
      <c r="J24" s="138">
        <v>0</v>
      </c>
      <c r="K24" s="130"/>
      <c r="L24" s="138">
        <v>0</v>
      </c>
      <c r="M24" s="211"/>
      <c r="N24" s="138">
        <v>0</v>
      </c>
      <c r="O24" s="143"/>
      <c r="P24" s="148">
        <v>23846</v>
      </c>
      <c r="Q24" s="130"/>
      <c r="R24" s="149">
        <v>0</v>
      </c>
      <c r="S24" s="155"/>
      <c r="T24" s="148">
        <v>-6758</v>
      </c>
      <c r="U24" s="252"/>
      <c r="V24" s="148">
        <v>-6758</v>
      </c>
      <c r="W24" s="143"/>
      <c r="X24" s="148">
        <v>17088</v>
      </c>
      <c r="Y24" s="489"/>
      <c r="Z24" s="463"/>
      <c r="AA24" s="463"/>
      <c r="AB24" s="463"/>
      <c r="AC24" s="463"/>
      <c r="AD24" s="463"/>
      <c r="AE24" s="463"/>
      <c r="AF24" s="463"/>
      <c r="AG24" s="463"/>
      <c r="AH24" s="463"/>
      <c r="AI24" s="463"/>
      <c r="AJ24" s="463"/>
      <c r="AK24" s="463"/>
      <c r="AL24" s="463"/>
      <c r="AM24" s="463"/>
      <c r="AN24" s="463"/>
      <c r="AO24" s="463"/>
      <c r="AP24" s="463"/>
      <c r="AQ24" s="463"/>
      <c r="AR24" s="463"/>
      <c r="AS24" s="463"/>
      <c r="AT24" s="463"/>
      <c r="AU24" s="463"/>
      <c r="AV24" s="463"/>
      <c r="AW24" s="463"/>
      <c r="AX24" s="463"/>
      <c r="AY24" s="463"/>
      <c r="AZ24" s="463"/>
      <c r="BA24" s="463"/>
      <c r="BB24" s="463"/>
      <c r="BC24" s="463"/>
      <c r="BD24" s="463"/>
      <c r="BE24" s="463"/>
      <c r="BF24" s="463"/>
      <c r="BG24" s="463"/>
      <c r="BH24" s="463"/>
      <c r="BI24" s="463"/>
      <c r="BJ24" s="463"/>
      <c r="BK24" s="463"/>
      <c r="BL24" s="463"/>
      <c r="BM24" s="463"/>
      <c r="BN24" s="463"/>
      <c r="BO24" s="463"/>
      <c r="BP24" s="463"/>
      <c r="BQ24" s="463"/>
      <c r="BR24" s="463"/>
      <c r="BS24" s="463"/>
      <c r="BT24" s="463"/>
      <c r="BU24" s="463"/>
      <c r="BV24" s="463"/>
      <c r="BW24" s="463"/>
      <c r="BX24" s="463"/>
      <c r="BY24" s="463"/>
      <c r="BZ24" s="463"/>
      <c r="CA24" s="463"/>
      <c r="CB24" s="463"/>
      <c r="CC24" s="463"/>
      <c r="CD24" s="463"/>
      <c r="CE24" s="463"/>
      <c r="CF24" s="463"/>
      <c r="CG24" s="463"/>
      <c r="CH24" s="463"/>
      <c r="CI24" s="463"/>
      <c r="CJ24" s="463"/>
      <c r="CK24" s="463"/>
      <c r="CL24" s="463"/>
      <c r="CM24" s="463"/>
      <c r="CN24" s="463"/>
      <c r="CO24" s="463"/>
      <c r="CP24" s="463"/>
      <c r="CQ24" s="463"/>
      <c r="CR24" s="463"/>
      <c r="CS24" s="463"/>
      <c r="CT24" s="463"/>
      <c r="CU24" s="463"/>
      <c r="CV24" s="463"/>
      <c r="CW24" s="463"/>
      <c r="CX24" s="463"/>
      <c r="CY24" s="463"/>
      <c r="CZ24" s="463"/>
      <c r="DA24" s="463"/>
      <c r="DB24" s="463"/>
      <c r="DC24" s="463"/>
      <c r="DD24" s="463"/>
      <c r="DE24" s="463"/>
      <c r="DF24" s="463"/>
      <c r="DG24" s="463"/>
      <c r="DH24" s="463"/>
      <c r="DI24" s="463"/>
      <c r="DJ24" s="463"/>
      <c r="DK24" s="463"/>
      <c r="DL24" s="463"/>
      <c r="DM24" s="463"/>
      <c r="DN24" s="463"/>
      <c r="DO24" s="463"/>
      <c r="DP24" s="463"/>
      <c r="DQ24" s="463"/>
      <c r="DR24" s="463"/>
      <c r="DS24" s="463"/>
      <c r="DT24" s="463"/>
      <c r="DU24" s="463"/>
      <c r="DV24" s="463"/>
      <c r="DW24" s="463"/>
      <c r="DX24" s="463"/>
      <c r="DY24" s="463"/>
      <c r="DZ24" s="463"/>
      <c r="EA24" s="463"/>
      <c r="EB24" s="463"/>
      <c r="EC24" s="463"/>
      <c r="ED24" s="463"/>
      <c r="EE24" s="463"/>
      <c r="EF24" s="463"/>
      <c r="EG24" s="463"/>
      <c r="EH24" s="463"/>
      <c r="EI24" s="463"/>
      <c r="EJ24" s="463"/>
      <c r="EK24" s="463"/>
      <c r="EL24" s="463"/>
      <c r="EM24" s="463"/>
      <c r="EN24" s="463"/>
      <c r="EO24" s="463"/>
      <c r="EP24" s="463"/>
      <c r="EQ24" s="463"/>
      <c r="ER24" s="463"/>
      <c r="ES24" s="463"/>
      <c r="ET24" s="463"/>
      <c r="EU24" s="463"/>
      <c r="EV24" s="463"/>
      <c r="EW24" s="463"/>
      <c r="EX24" s="463"/>
      <c r="EY24" s="463"/>
      <c r="EZ24" s="463"/>
      <c r="FA24" s="463"/>
      <c r="FB24" s="463"/>
      <c r="FC24" s="463"/>
      <c r="FD24" s="463"/>
      <c r="FE24" s="463"/>
      <c r="FF24" s="463"/>
      <c r="FG24" s="463"/>
      <c r="FH24" s="463"/>
      <c r="FI24" s="463"/>
      <c r="FJ24" s="463"/>
      <c r="FK24" s="463"/>
      <c r="FL24" s="463"/>
      <c r="FM24" s="463"/>
      <c r="FN24" s="463"/>
      <c r="FO24" s="463"/>
      <c r="FP24" s="463"/>
      <c r="FQ24" s="463"/>
      <c r="FR24" s="463"/>
      <c r="FS24" s="463"/>
      <c r="FT24" s="463"/>
      <c r="FU24" s="463"/>
      <c r="FV24" s="463"/>
      <c r="FW24" s="463"/>
      <c r="FX24" s="463"/>
      <c r="FY24" s="463"/>
      <c r="FZ24" s="463"/>
      <c r="GA24" s="463"/>
      <c r="GB24" s="463"/>
      <c r="GC24" s="463"/>
      <c r="GD24" s="463"/>
      <c r="GE24" s="463"/>
      <c r="GF24" s="463"/>
      <c r="GG24" s="463"/>
      <c r="GH24" s="463"/>
      <c r="GI24" s="463"/>
      <c r="GJ24" s="463"/>
      <c r="GK24" s="463"/>
      <c r="GL24" s="463"/>
      <c r="GM24" s="463"/>
      <c r="GN24" s="463"/>
      <c r="GO24" s="463"/>
      <c r="GP24" s="463"/>
      <c r="GQ24" s="463"/>
      <c r="GR24" s="463"/>
      <c r="GS24" s="463"/>
      <c r="GT24" s="463"/>
      <c r="GU24" s="463"/>
      <c r="GV24" s="463"/>
      <c r="GW24" s="463"/>
      <c r="GX24" s="463"/>
      <c r="GY24" s="463"/>
      <c r="GZ24" s="463"/>
      <c r="HA24" s="463"/>
      <c r="HB24" s="463"/>
      <c r="HC24" s="463"/>
      <c r="HD24" s="463"/>
      <c r="HE24" s="463"/>
      <c r="HF24" s="463"/>
      <c r="HG24" s="463"/>
      <c r="HH24" s="463"/>
      <c r="HI24" s="463"/>
      <c r="HJ24" s="463"/>
      <c r="HK24" s="463"/>
      <c r="HL24" s="463"/>
      <c r="HM24" s="463"/>
      <c r="HN24" s="463"/>
      <c r="HO24" s="463"/>
      <c r="HP24" s="463"/>
      <c r="HQ24" s="463"/>
      <c r="HR24" s="463"/>
      <c r="HS24" s="463"/>
      <c r="HT24" s="463"/>
      <c r="HU24" s="463"/>
      <c r="HV24" s="463"/>
      <c r="HW24" s="463"/>
      <c r="HX24" s="463"/>
      <c r="HY24" s="463"/>
      <c r="HZ24" s="463"/>
      <c r="IA24" s="463"/>
      <c r="IB24" s="463"/>
      <c r="IC24" s="463"/>
      <c r="ID24" s="463"/>
      <c r="IE24" s="463"/>
      <c r="IF24" s="463"/>
      <c r="IG24" s="463"/>
      <c r="IH24" s="463"/>
      <c r="II24" s="463"/>
      <c r="IJ24" s="463"/>
      <c r="IK24" s="463"/>
      <c r="IL24" s="463"/>
      <c r="IM24" s="463"/>
      <c r="IN24" s="463"/>
      <c r="IO24" s="463"/>
      <c r="IP24" s="463"/>
      <c r="IQ24" s="463"/>
      <c r="IR24" s="463"/>
      <c r="IS24" s="463"/>
      <c r="IT24" s="463"/>
      <c r="IU24" s="463"/>
      <c r="IV24" s="463"/>
      <c r="IW24" s="463"/>
      <c r="IX24" s="463"/>
    </row>
    <row r="25" spans="1:258" s="455" customFormat="1" ht="12.6" customHeight="1">
      <c r="A25" s="411"/>
      <c r="B25" s="464"/>
      <c r="C25" s="464"/>
      <c r="D25" s="464"/>
      <c r="E25" s="464"/>
      <c r="F25" s="464"/>
      <c r="G25" s="464"/>
      <c r="H25" s="464"/>
      <c r="I25" s="464"/>
      <c r="J25" s="464"/>
      <c r="K25" s="464"/>
      <c r="L25" s="464"/>
      <c r="M25" s="464"/>
      <c r="N25" s="464"/>
      <c r="O25" s="464"/>
      <c r="P25" s="464"/>
      <c r="Q25" s="464"/>
      <c r="R25" s="464"/>
      <c r="S25" s="464"/>
      <c r="T25" s="360"/>
      <c r="U25" s="360"/>
      <c r="V25" s="360"/>
      <c r="W25" s="464"/>
      <c r="X25" s="464"/>
      <c r="Y25" s="476"/>
      <c r="Z25" s="476"/>
      <c r="AA25" s="476"/>
      <c r="AB25" s="476"/>
      <c r="AC25" s="476"/>
      <c r="AD25" s="476"/>
      <c r="AE25" s="476"/>
      <c r="AF25" s="476"/>
      <c r="AG25" s="476"/>
      <c r="AH25" s="476"/>
      <c r="AI25" s="476"/>
      <c r="AJ25" s="476"/>
      <c r="AK25" s="476"/>
      <c r="AL25" s="476"/>
      <c r="AM25" s="476"/>
      <c r="AN25" s="476"/>
      <c r="AO25" s="476"/>
      <c r="AP25" s="476"/>
      <c r="AQ25" s="476"/>
      <c r="AR25" s="476"/>
      <c r="AS25" s="476"/>
      <c r="AT25" s="476"/>
      <c r="AU25" s="476"/>
      <c r="AV25" s="476"/>
      <c r="AW25" s="476"/>
      <c r="AX25" s="476"/>
      <c r="AY25" s="476"/>
      <c r="AZ25" s="476"/>
      <c r="BA25" s="476"/>
      <c r="BB25" s="476"/>
      <c r="BC25" s="476"/>
      <c r="BD25" s="476"/>
      <c r="BE25" s="476"/>
      <c r="BF25" s="476"/>
      <c r="BG25" s="476"/>
      <c r="BH25" s="476"/>
      <c r="BI25" s="476"/>
      <c r="BJ25" s="476"/>
      <c r="BK25" s="476"/>
      <c r="BL25" s="476"/>
      <c r="BM25" s="476"/>
      <c r="BN25" s="476"/>
      <c r="BO25" s="476"/>
      <c r="BP25" s="476"/>
      <c r="BQ25" s="476"/>
      <c r="BR25" s="476"/>
      <c r="BS25" s="476"/>
      <c r="BT25" s="476"/>
      <c r="BU25" s="476"/>
      <c r="BV25" s="476"/>
      <c r="BW25" s="476"/>
      <c r="BX25" s="476"/>
      <c r="BY25" s="476"/>
      <c r="BZ25" s="476"/>
      <c r="CA25" s="476"/>
      <c r="CB25" s="476"/>
      <c r="CC25" s="476"/>
      <c r="CD25" s="476"/>
      <c r="CE25" s="476"/>
      <c r="CF25" s="476"/>
      <c r="CG25" s="476"/>
      <c r="CH25" s="476"/>
      <c r="CI25" s="476"/>
      <c r="CJ25" s="476"/>
      <c r="CK25" s="476"/>
      <c r="CL25" s="476"/>
      <c r="CM25" s="476"/>
      <c r="CN25" s="476"/>
      <c r="CO25" s="476"/>
      <c r="CP25" s="476"/>
      <c r="CQ25" s="476"/>
      <c r="CR25" s="476"/>
      <c r="CS25" s="476"/>
      <c r="CT25" s="476"/>
      <c r="CU25" s="476"/>
      <c r="CV25" s="476"/>
      <c r="CW25" s="476"/>
      <c r="CX25" s="476"/>
      <c r="CY25" s="476"/>
      <c r="CZ25" s="476"/>
      <c r="DA25" s="476"/>
      <c r="DB25" s="476"/>
      <c r="DC25" s="476"/>
      <c r="DD25" s="476"/>
      <c r="DE25" s="476"/>
      <c r="DF25" s="476"/>
      <c r="DG25" s="476"/>
      <c r="DH25" s="476"/>
      <c r="DI25" s="476"/>
      <c r="DJ25" s="476"/>
      <c r="DK25" s="476"/>
      <c r="DL25" s="476"/>
      <c r="DM25" s="476"/>
      <c r="DN25" s="476"/>
      <c r="DO25" s="476"/>
      <c r="DP25" s="476"/>
      <c r="DQ25" s="476"/>
      <c r="DR25" s="476"/>
      <c r="DS25" s="476"/>
      <c r="DT25" s="476"/>
      <c r="DU25" s="476"/>
      <c r="DV25" s="476"/>
      <c r="DW25" s="476"/>
      <c r="DX25" s="476"/>
      <c r="DY25" s="476"/>
      <c r="DZ25" s="476"/>
      <c r="EA25" s="476"/>
      <c r="EB25" s="476"/>
      <c r="EC25" s="476"/>
      <c r="ED25" s="476"/>
      <c r="EE25" s="476"/>
      <c r="EF25" s="476"/>
      <c r="EG25" s="476"/>
      <c r="EH25" s="476"/>
      <c r="EI25" s="476"/>
      <c r="EJ25" s="476"/>
      <c r="EK25" s="476"/>
      <c r="EL25" s="476"/>
      <c r="EM25" s="476"/>
      <c r="EN25" s="476"/>
      <c r="EO25" s="476"/>
      <c r="EP25" s="476"/>
      <c r="EQ25" s="476"/>
      <c r="ER25" s="476"/>
      <c r="ES25" s="476"/>
      <c r="ET25" s="476"/>
      <c r="EU25" s="476"/>
      <c r="EV25" s="476"/>
      <c r="EW25" s="476"/>
      <c r="EX25" s="476"/>
      <c r="EY25" s="476"/>
      <c r="EZ25" s="476"/>
      <c r="FA25" s="476"/>
      <c r="FB25" s="476"/>
      <c r="FC25" s="476"/>
      <c r="FD25" s="476"/>
      <c r="FE25" s="476"/>
      <c r="FF25" s="476"/>
      <c r="FG25" s="476"/>
      <c r="FH25" s="476"/>
      <c r="FI25" s="476"/>
      <c r="FJ25" s="476"/>
      <c r="FK25" s="476"/>
      <c r="FL25" s="476"/>
      <c r="FM25" s="476"/>
      <c r="FN25" s="476"/>
      <c r="FO25" s="476"/>
      <c r="FP25" s="476"/>
      <c r="FQ25" s="476"/>
      <c r="FR25" s="476"/>
      <c r="FS25" s="476"/>
      <c r="FT25" s="476"/>
      <c r="FU25" s="476"/>
      <c r="FV25" s="476"/>
      <c r="FW25" s="476"/>
      <c r="FX25" s="476"/>
      <c r="FY25" s="476"/>
      <c r="FZ25" s="476"/>
      <c r="GA25" s="476"/>
      <c r="GB25" s="476"/>
      <c r="GC25" s="476"/>
      <c r="GD25" s="476"/>
      <c r="GE25" s="476"/>
      <c r="GF25" s="476"/>
      <c r="GG25" s="476"/>
      <c r="GH25" s="476"/>
      <c r="GI25" s="476"/>
      <c r="GJ25" s="476"/>
      <c r="GK25" s="476"/>
      <c r="GL25" s="476"/>
      <c r="GM25" s="476"/>
      <c r="GN25" s="476"/>
      <c r="GO25" s="476"/>
      <c r="GP25" s="476"/>
      <c r="GQ25" s="476"/>
      <c r="GR25" s="476"/>
      <c r="GS25" s="476"/>
      <c r="GT25" s="476"/>
      <c r="GU25" s="476"/>
      <c r="GV25" s="476"/>
      <c r="GW25" s="476"/>
      <c r="GX25" s="476"/>
      <c r="GY25" s="476"/>
      <c r="GZ25" s="476"/>
      <c r="HA25" s="476"/>
      <c r="HB25" s="476"/>
      <c r="HC25" s="476"/>
      <c r="HD25" s="476"/>
      <c r="HE25" s="476"/>
      <c r="HF25" s="476"/>
      <c r="HG25" s="476"/>
      <c r="HH25" s="476"/>
      <c r="HI25" s="476"/>
      <c r="HJ25" s="476"/>
      <c r="HK25" s="476"/>
      <c r="HL25" s="476"/>
      <c r="HM25" s="476"/>
      <c r="HN25" s="476"/>
      <c r="HO25" s="476"/>
      <c r="HP25" s="476"/>
      <c r="HQ25" s="476"/>
      <c r="HR25" s="476"/>
      <c r="HS25" s="476"/>
      <c r="HT25" s="476"/>
      <c r="HU25" s="476"/>
      <c r="HV25" s="476"/>
      <c r="HW25" s="476"/>
      <c r="HX25" s="476"/>
      <c r="HY25" s="476"/>
      <c r="HZ25" s="476"/>
      <c r="IA25" s="476"/>
      <c r="IB25" s="476"/>
      <c r="IC25" s="476"/>
      <c r="ID25" s="476"/>
      <c r="IE25" s="476"/>
      <c r="IF25" s="476"/>
      <c r="IG25" s="476"/>
      <c r="IH25" s="476"/>
      <c r="II25" s="476"/>
      <c r="IJ25" s="476"/>
      <c r="IK25" s="476"/>
      <c r="IL25" s="476"/>
      <c r="IM25" s="476"/>
      <c r="IN25" s="476"/>
      <c r="IO25" s="476"/>
      <c r="IP25" s="476"/>
      <c r="IQ25" s="476"/>
      <c r="IR25" s="476"/>
      <c r="IS25" s="476"/>
      <c r="IT25" s="476"/>
      <c r="IU25" s="476"/>
      <c r="IV25" s="476"/>
      <c r="IW25" s="476"/>
      <c r="IX25" s="476"/>
    </row>
    <row r="26" spans="1:258" s="455" customFormat="1" ht="22.5" customHeight="1">
      <c r="A26" s="590" t="s">
        <v>228</v>
      </c>
      <c r="B26" s="128"/>
      <c r="C26" s="464"/>
      <c r="D26" s="591">
        <v>0</v>
      </c>
      <c r="E26" s="592"/>
      <c r="F26" s="591">
        <v>0</v>
      </c>
      <c r="G26" s="593"/>
      <c r="H26" s="591">
        <v>0</v>
      </c>
      <c r="I26" s="593"/>
      <c r="J26" s="591">
        <v>0</v>
      </c>
      <c r="K26" s="593"/>
      <c r="L26" s="591">
        <v>0</v>
      </c>
      <c r="M26" s="592"/>
      <c r="N26" s="591">
        <v>0</v>
      </c>
      <c r="O26" s="593"/>
      <c r="P26" s="594">
        <v>856</v>
      </c>
      <c r="Q26" s="593"/>
      <c r="R26" s="591">
        <v>0</v>
      </c>
      <c r="S26" s="592"/>
      <c r="T26" s="329">
        <v>-856</v>
      </c>
      <c r="U26" s="492"/>
      <c r="V26" s="518">
        <v>-856</v>
      </c>
      <c r="W26" s="593"/>
      <c r="X26" s="198">
        <v>0</v>
      </c>
      <c r="Y26" s="476"/>
      <c r="Z26" s="476"/>
      <c r="AA26" s="476"/>
      <c r="AB26" s="476"/>
      <c r="AC26" s="476"/>
      <c r="AD26" s="476"/>
      <c r="AE26" s="476"/>
      <c r="AF26" s="476"/>
      <c r="AG26" s="476"/>
      <c r="AH26" s="476"/>
      <c r="AI26" s="476"/>
      <c r="AJ26" s="476"/>
      <c r="AK26" s="476"/>
      <c r="AL26" s="476"/>
      <c r="AM26" s="476"/>
      <c r="AN26" s="476"/>
      <c r="AO26" s="476"/>
      <c r="AP26" s="476"/>
      <c r="AQ26" s="476"/>
      <c r="AR26" s="476"/>
      <c r="AS26" s="476"/>
      <c r="AT26" s="476"/>
      <c r="AU26" s="476"/>
      <c r="AV26" s="476"/>
      <c r="AW26" s="476"/>
      <c r="AX26" s="476"/>
      <c r="AY26" s="476"/>
      <c r="AZ26" s="476"/>
      <c r="BA26" s="476"/>
      <c r="BB26" s="476"/>
      <c r="BC26" s="476"/>
      <c r="BD26" s="476"/>
      <c r="BE26" s="476"/>
      <c r="BF26" s="476"/>
      <c r="BG26" s="476"/>
      <c r="BH26" s="476"/>
      <c r="BI26" s="476"/>
      <c r="BJ26" s="476"/>
      <c r="BK26" s="476"/>
      <c r="BL26" s="476"/>
      <c r="BM26" s="476"/>
      <c r="BN26" s="476"/>
      <c r="BO26" s="476"/>
      <c r="BP26" s="476"/>
      <c r="BQ26" s="476"/>
      <c r="BR26" s="476"/>
      <c r="BS26" s="476"/>
      <c r="BT26" s="476"/>
      <c r="BU26" s="476"/>
      <c r="BV26" s="476"/>
      <c r="BW26" s="476"/>
      <c r="BX26" s="476"/>
      <c r="BY26" s="476"/>
      <c r="BZ26" s="476"/>
      <c r="CA26" s="476"/>
      <c r="CB26" s="476"/>
      <c r="CC26" s="476"/>
      <c r="CD26" s="476"/>
      <c r="CE26" s="476"/>
      <c r="CF26" s="476"/>
      <c r="CG26" s="476"/>
      <c r="CH26" s="476"/>
      <c r="CI26" s="476"/>
      <c r="CJ26" s="476"/>
      <c r="CK26" s="476"/>
      <c r="CL26" s="476"/>
      <c r="CM26" s="476"/>
      <c r="CN26" s="476"/>
      <c r="CO26" s="476"/>
      <c r="CP26" s="476"/>
      <c r="CQ26" s="476"/>
      <c r="CR26" s="476"/>
      <c r="CS26" s="476"/>
      <c r="CT26" s="476"/>
      <c r="CU26" s="476"/>
      <c r="CV26" s="476"/>
      <c r="CW26" s="476"/>
      <c r="CX26" s="476"/>
      <c r="CY26" s="476"/>
      <c r="CZ26" s="476"/>
      <c r="DA26" s="476"/>
      <c r="DB26" s="476"/>
      <c r="DC26" s="476"/>
      <c r="DD26" s="476"/>
      <c r="DE26" s="476"/>
      <c r="DF26" s="476"/>
      <c r="DG26" s="476"/>
      <c r="DH26" s="476"/>
      <c r="DI26" s="476"/>
      <c r="DJ26" s="476"/>
      <c r="DK26" s="476"/>
      <c r="DL26" s="476"/>
      <c r="DM26" s="476"/>
      <c r="DN26" s="476"/>
      <c r="DO26" s="476"/>
      <c r="DP26" s="476"/>
      <c r="DQ26" s="476"/>
      <c r="DR26" s="476"/>
      <c r="DS26" s="476"/>
      <c r="DT26" s="476"/>
      <c r="DU26" s="476"/>
      <c r="DV26" s="476"/>
      <c r="DW26" s="476"/>
      <c r="DX26" s="476"/>
      <c r="DY26" s="476"/>
      <c r="DZ26" s="476"/>
      <c r="EA26" s="476"/>
      <c r="EB26" s="476"/>
      <c r="EC26" s="476"/>
      <c r="ED26" s="476"/>
      <c r="EE26" s="476"/>
      <c r="EF26" s="476"/>
      <c r="EG26" s="476"/>
      <c r="EH26" s="476"/>
      <c r="EI26" s="476"/>
      <c r="EJ26" s="476"/>
      <c r="EK26" s="476"/>
      <c r="EL26" s="476"/>
      <c r="EM26" s="476"/>
      <c r="EN26" s="476"/>
      <c r="EO26" s="476"/>
      <c r="EP26" s="476"/>
      <c r="EQ26" s="476"/>
      <c r="ER26" s="476"/>
      <c r="ES26" s="476"/>
      <c r="ET26" s="476"/>
      <c r="EU26" s="476"/>
      <c r="EV26" s="476"/>
      <c r="EW26" s="476"/>
      <c r="EX26" s="476"/>
      <c r="EY26" s="476"/>
      <c r="EZ26" s="476"/>
      <c r="FA26" s="476"/>
      <c r="FB26" s="476"/>
      <c r="FC26" s="476"/>
      <c r="FD26" s="476"/>
      <c r="FE26" s="476"/>
      <c r="FF26" s="476"/>
      <c r="FG26" s="476"/>
      <c r="FH26" s="476"/>
      <c r="FI26" s="476"/>
      <c r="FJ26" s="476"/>
      <c r="FK26" s="476"/>
      <c r="FL26" s="476"/>
      <c r="FM26" s="476"/>
      <c r="FN26" s="476"/>
      <c r="FO26" s="476"/>
      <c r="FP26" s="476"/>
      <c r="FQ26" s="476"/>
      <c r="FR26" s="476"/>
      <c r="FS26" s="476"/>
      <c r="FT26" s="476"/>
      <c r="FU26" s="476"/>
      <c r="FV26" s="476"/>
      <c r="FW26" s="476"/>
      <c r="FX26" s="476"/>
      <c r="FY26" s="476"/>
      <c r="FZ26" s="476"/>
      <c r="GA26" s="476"/>
      <c r="GB26" s="476"/>
      <c r="GC26" s="476"/>
      <c r="GD26" s="476"/>
      <c r="GE26" s="476"/>
      <c r="GF26" s="476"/>
      <c r="GG26" s="476"/>
      <c r="GH26" s="476"/>
      <c r="GI26" s="476"/>
      <c r="GJ26" s="476"/>
      <c r="GK26" s="476"/>
      <c r="GL26" s="476"/>
      <c r="GM26" s="476"/>
      <c r="GN26" s="476"/>
      <c r="GO26" s="476"/>
      <c r="GP26" s="476"/>
      <c r="GQ26" s="476"/>
      <c r="GR26" s="476"/>
      <c r="GS26" s="476"/>
      <c r="GT26" s="476"/>
      <c r="GU26" s="476"/>
      <c r="GV26" s="476"/>
      <c r="GW26" s="476"/>
      <c r="GX26" s="476"/>
      <c r="GY26" s="476"/>
      <c r="GZ26" s="476"/>
      <c r="HA26" s="476"/>
      <c r="HB26" s="476"/>
      <c r="HC26" s="476"/>
      <c r="HD26" s="476"/>
      <c r="HE26" s="476"/>
      <c r="HF26" s="476"/>
      <c r="HG26" s="476"/>
      <c r="HH26" s="476"/>
      <c r="HI26" s="476"/>
      <c r="HJ26" s="476"/>
      <c r="HK26" s="476"/>
      <c r="HL26" s="476"/>
      <c r="HM26" s="476"/>
      <c r="HN26" s="476"/>
      <c r="HO26" s="476"/>
      <c r="HP26" s="476"/>
      <c r="HQ26" s="476"/>
      <c r="HR26" s="476"/>
      <c r="HS26" s="476"/>
      <c r="HT26" s="476"/>
      <c r="HU26" s="476"/>
      <c r="HV26" s="476"/>
      <c r="HW26" s="476"/>
      <c r="HX26" s="476"/>
      <c r="HY26" s="476"/>
      <c r="HZ26" s="476"/>
      <c r="IA26" s="476"/>
      <c r="IB26" s="476"/>
      <c r="IC26" s="476"/>
      <c r="ID26" s="476"/>
      <c r="IE26" s="476"/>
      <c r="IF26" s="476"/>
      <c r="IG26" s="476"/>
      <c r="IH26" s="476"/>
      <c r="II26" s="476"/>
      <c r="IJ26" s="476"/>
      <c r="IK26" s="476"/>
      <c r="IL26" s="476"/>
      <c r="IM26" s="476"/>
      <c r="IN26" s="476"/>
      <c r="IO26" s="476"/>
      <c r="IP26" s="476"/>
      <c r="IQ26" s="476"/>
      <c r="IR26" s="476"/>
      <c r="IS26" s="476"/>
      <c r="IT26" s="476"/>
      <c r="IU26" s="476"/>
      <c r="IV26" s="476"/>
      <c r="IW26" s="476"/>
      <c r="IX26" s="476"/>
    </row>
    <row r="27" spans="1:258" s="455" customFormat="1" ht="12" customHeight="1">
      <c r="A27" s="411"/>
      <c r="B27" s="464"/>
      <c r="C27" s="464"/>
      <c r="D27" s="464"/>
      <c r="E27" s="464"/>
      <c r="F27" s="464"/>
      <c r="G27" s="464"/>
      <c r="H27" s="464"/>
      <c r="I27" s="464"/>
      <c r="J27" s="464"/>
      <c r="K27" s="464"/>
      <c r="L27" s="464"/>
      <c r="M27" s="464"/>
      <c r="N27" s="464"/>
      <c r="O27" s="464"/>
      <c r="P27" s="464"/>
      <c r="Q27" s="464"/>
      <c r="R27" s="464"/>
      <c r="S27" s="464"/>
      <c r="T27" s="360"/>
      <c r="U27" s="360"/>
      <c r="V27" s="360"/>
      <c r="W27" s="464"/>
      <c r="X27" s="464"/>
      <c r="Y27" s="476"/>
      <c r="Z27" s="476"/>
      <c r="AA27" s="476"/>
      <c r="AB27" s="476"/>
      <c r="AC27" s="476"/>
      <c r="AD27" s="476"/>
      <c r="AE27" s="476"/>
      <c r="AF27" s="476"/>
      <c r="AG27" s="476"/>
      <c r="AH27" s="476"/>
      <c r="AI27" s="476"/>
      <c r="AJ27" s="476"/>
      <c r="AK27" s="476"/>
      <c r="AL27" s="476"/>
      <c r="AM27" s="476"/>
      <c r="AN27" s="476"/>
      <c r="AO27" s="476"/>
      <c r="AP27" s="476"/>
      <c r="AQ27" s="476"/>
      <c r="AR27" s="476"/>
      <c r="AS27" s="476"/>
      <c r="AT27" s="476"/>
      <c r="AU27" s="476"/>
      <c r="AV27" s="476"/>
      <c r="AW27" s="476"/>
      <c r="AX27" s="476"/>
      <c r="AY27" s="476"/>
      <c r="AZ27" s="476"/>
      <c r="BA27" s="476"/>
      <c r="BB27" s="476"/>
      <c r="BC27" s="476"/>
      <c r="BD27" s="476"/>
      <c r="BE27" s="476"/>
      <c r="BF27" s="476"/>
      <c r="BG27" s="476"/>
      <c r="BH27" s="476"/>
      <c r="BI27" s="476"/>
      <c r="BJ27" s="476"/>
      <c r="BK27" s="476"/>
      <c r="BL27" s="476"/>
      <c r="BM27" s="476"/>
      <c r="BN27" s="476"/>
      <c r="BO27" s="476"/>
      <c r="BP27" s="476"/>
      <c r="BQ27" s="476"/>
      <c r="BR27" s="476"/>
      <c r="BS27" s="476"/>
      <c r="BT27" s="476"/>
      <c r="BU27" s="476"/>
      <c r="BV27" s="476"/>
      <c r="BW27" s="476"/>
      <c r="BX27" s="476"/>
      <c r="BY27" s="476"/>
      <c r="BZ27" s="476"/>
      <c r="CA27" s="476"/>
      <c r="CB27" s="476"/>
      <c r="CC27" s="476"/>
      <c r="CD27" s="476"/>
      <c r="CE27" s="476"/>
      <c r="CF27" s="476"/>
      <c r="CG27" s="476"/>
      <c r="CH27" s="476"/>
      <c r="CI27" s="476"/>
      <c r="CJ27" s="476"/>
      <c r="CK27" s="476"/>
      <c r="CL27" s="476"/>
      <c r="CM27" s="476"/>
      <c r="CN27" s="476"/>
      <c r="CO27" s="476"/>
      <c r="CP27" s="476"/>
      <c r="CQ27" s="476"/>
      <c r="CR27" s="476"/>
      <c r="CS27" s="476"/>
      <c r="CT27" s="476"/>
      <c r="CU27" s="476"/>
      <c r="CV27" s="476"/>
      <c r="CW27" s="476"/>
      <c r="CX27" s="476"/>
      <c r="CY27" s="476"/>
      <c r="CZ27" s="476"/>
      <c r="DA27" s="476"/>
      <c r="DB27" s="476"/>
      <c r="DC27" s="476"/>
      <c r="DD27" s="476"/>
      <c r="DE27" s="476"/>
      <c r="DF27" s="476"/>
      <c r="DG27" s="476"/>
      <c r="DH27" s="476"/>
      <c r="DI27" s="476"/>
      <c r="DJ27" s="476"/>
      <c r="DK27" s="476"/>
      <c r="DL27" s="476"/>
      <c r="DM27" s="476"/>
      <c r="DN27" s="476"/>
      <c r="DO27" s="476"/>
      <c r="DP27" s="476"/>
      <c r="DQ27" s="476"/>
      <c r="DR27" s="476"/>
      <c r="DS27" s="476"/>
      <c r="DT27" s="476"/>
      <c r="DU27" s="476"/>
      <c r="DV27" s="476"/>
      <c r="DW27" s="476"/>
      <c r="DX27" s="476"/>
      <c r="DY27" s="476"/>
      <c r="DZ27" s="476"/>
      <c r="EA27" s="476"/>
      <c r="EB27" s="476"/>
      <c r="EC27" s="476"/>
      <c r="ED27" s="476"/>
      <c r="EE27" s="476"/>
      <c r="EF27" s="476"/>
      <c r="EG27" s="476"/>
      <c r="EH27" s="476"/>
      <c r="EI27" s="476"/>
      <c r="EJ27" s="476"/>
      <c r="EK27" s="476"/>
      <c r="EL27" s="476"/>
      <c r="EM27" s="476"/>
      <c r="EN27" s="476"/>
      <c r="EO27" s="476"/>
      <c r="EP27" s="476"/>
      <c r="EQ27" s="476"/>
      <c r="ER27" s="476"/>
      <c r="ES27" s="476"/>
      <c r="ET27" s="476"/>
      <c r="EU27" s="476"/>
      <c r="EV27" s="476"/>
      <c r="EW27" s="476"/>
      <c r="EX27" s="476"/>
      <c r="EY27" s="476"/>
      <c r="EZ27" s="476"/>
      <c r="FA27" s="476"/>
      <c r="FB27" s="476"/>
      <c r="FC27" s="476"/>
      <c r="FD27" s="476"/>
      <c r="FE27" s="476"/>
      <c r="FF27" s="476"/>
      <c r="FG27" s="476"/>
      <c r="FH27" s="476"/>
      <c r="FI27" s="476"/>
      <c r="FJ27" s="476"/>
      <c r="FK27" s="476"/>
      <c r="FL27" s="476"/>
      <c r="FM27" s="476"/>
      <c r="FN27" s="476"/>
      <c r="FO27" s="476"/>
      <c r="FP27" s="476"/>
      <c r="FQ27" s="476"/>
      <c r="FR27" s="476"/>
      <c r="FS27" s="476"/>
      <c r="FT27" s="476"/>
      <c r="FU27" s="476"/>
      <c r="FV27" s="476"/>
      <c r="FW27" s="476"/>
      <c r="FX27" s="476"/>
      <c r="FY27" s="476"/>
      <c r="FZ27" s="476"/>
      <c r="GA27" s="476"/>
      <c r="GB27" s="476"/>
      <c r="GC27" s="476"/>
      <c r="GD27" s="476"/>
      <c r="GE27" s="476"/>
      <c r="GF27" s="476"/>
      <c r="GG27" s="476"/>
      <c r="GH27" s="476"/>
      <c r="GI27" s="476"/>
      <c r="GJ27" s="476"/>
      <c r="GK27" s="476"/>
      <c r="GL27" s="476"/>
      <c r="GM27" s="476"/>
      <c r="GN27" s="476"/>
      <c r="GO27" s="476"/>
      <c r="GP27" s="476"/>
      <c r="GQ27" s="476"/>
      <c r="GR27" s="476"/>
      <c r="GS27" s="476"/>
      <c r="GT27" s="476"/>
      <c r="GU27" s="476"/>
      <c r="GV27" s="476"/>
      <c r="GW27" s="476"/>
      <c r="GX27" s="476"/>
      <c r="GY27" s="476"/>
      <c r="GZ27" s="476"/>
      <c r="HA27" s="476"/>
      <c r="HB27" s="476"/>
      <c r="HC27" s="476"/>
      <c r="HD27" s="476"/>
      <c r="HE27" s="476"/>
      <c r="HF27" s="476"/>
      <c r="HG27" s="476"/>
      <c r="HH27" s="476"/>
      <c r="HI27" s="476"/>
      <c r="HJ27" s="476"/>
      <c r="HK27" s="476"/>
      <c r="HL27" s="476"/>
      <c r="HM27" s="476"/>
      <c r="HN27" s="476"/>
      <c r="HO27" s="476"/>
      <c r="HP27" s="476"/>
      <c r="HQ27" s="476"/>
      <c r="HR27" s="476"/>
      <c r="HS27" s="476"/>
      <c r="HT27" s="476"/>
      <c r="HU27" s="476"/>
      <c r="HV27" s="476"/>
      <c r="HW27" s="476"/>
      <c r="HX27" s="476"/>
      <c r="HY27" s="476"/>
      <c r="HZ27" s="476"/>
      <c r="IA27" s="476"/>
      <c r="IB27" s="476"/>
      <c r="IC27" s="476"/>
      <c r="ID27" s="476"/>
      <c r="IE27" s="476"/>
      <c r="IF27" s="476"/>
      <c r="IG27" s="476"/>
      <c r="IH27" s="476"/>
      <c r="II27" s="476"/>
      <c r="IJ27" s="476"/>
      <c r="IK27" s="476"/>
      <c r="IL27" s="476"/>
      <c r="IM27" s="476"/>
      <c r="IN27" s="476"/>
      <c r="IO27" s="476"/>
      <c r="IP27" s="476"/>
      <c r="IQ27" s="476"/>
      <c r="IR27" s="476"/>
      <c r="IS27" s="476"/>
      <c r="IT27" s="476"/>
      <c r="IU27" s="476"/>
      <c r="IV27" s="476"/>
      <c r="IW27" s="476"/>
      <c r="IX27" s="476"/>
    </row>
    <row r="28" spans="1:258" ht="22.5" customHeight="1" thickBot="1">
      <c r="A28" s="98" t="s">
        <v>413</v>
      </c>
      <c r="B28" s="92"/>
      <c r="C28" s="147"/>
      <c r="D28" s="93">
        <v>618068</v>
      </c>
      <c r="E28" s="92"/>
      <c r="F28" s="93">
        <v>-32032</v>
      </c>
      <c r="G28" s="147"/>
      <c r="H28" s="93">
        <v>724228</v>
      </c>
      <c r="I28" s="147"/>
      <c r="J28" s="93">
        <v>3064</v>
      </c>
      <c r="K28" s="147"/>
      <c r="L28" s="93">
        <v>5400</v>
      </c>
      <c r="M28" s="92"/>
      <c r="N28" s="93">
        <v>32032</v>
      </c>
      <c r="O28" s="69"/>
      <c r="P28" s="93">
        <v>41352</v>
      </c>
      <c r="Q28" s="69"/>
      <c r="R28" s="93">
        <v>0</v>
      </c>
      <c r="S28" s="92"/>
      <c r="T28" s="93">
        <v>489</v>
      </c>
      <c r="U28" s="92"/>
      <c r="V28" s="93">
        <v>489</v>
      </c>
      <c r="W28" s="69"/>
      <c r="X28" s="93">
        <v>1392601</v>
      </c>
      <c r="Y28" s="166"/>
      <c r="Z28" s="490"/>
      <c r="AA28" s="490"/>
      <c r="AB28" s="490"/>
      <c r="AC28" s="490"/>
      <c r="AD28" s="490"/>
      <c r="AE28" s="490"/>
      <c r="AF28" s="490"/>
      <c r="AG28" s="490"/>
      <c r="AH28" s="490"/>
      <c r="AI28" s="490"/>
      <c r="AJ28" s="490"/>
      <c r="AK28" s="490"/>
      <c r="AL28" s="490"/>
      <c r="AM28" s="490"/>
      <c r="AN28" s="490"/>
      <c r="AO28" s="490"/>
      <c r="AP28" s="490"/>
      <c r="AQ28" s="490"/>
      <c r="AR28" s="490"/>
      <c r="AS28" s="490"/>
      <c r="AT28" s="490"/>
      <c r="AU28" s="490"/>
      <c r="AV28" s="490"/>
      <c r="AW28" s="490"/>
      <c r="AX28" s="490"/>
      <c r="AY28" s="490"/>
      <c r="AZ28" s="490"/>
      <c r="BA28" s="490"/>
      <c r="BB28" s="490"/>
      <c r="BC28" s="490"/>
      <c r="BD28" s="490"/>
      <c r="BE28" s="490"/>
      <c r="BF28" s="490"/>
      <c r="BG28" s="490"/>
      <c r="BH28" s="490"/>
      <c r="BI28" s="490"/>
      <c r="BJ28" s="490"/>
      <c r="BK28" s="490"/>
      <c r="BL28" s="490"/>
      <c r="BM28" s="490"/>
      <c r="BN28" s="490"/>
      <c r="BO28" s="490"/>
      <c r="BP28" s="490"/>
      <c r="BQ28" s="490"/>
      <c r="BR28" s="490"/>
      <c r="BS28" s="490"/>
      <c r="BT28" s="490"/>
      <c r="BU28" s="490"/>
      <c r="BV28" s="490"/>
      <c r="BW28" s="490"/>
      <c r="BX28" s="490"/>
      <c r="BY28" s="490"/>
      <c r="BZ28" s="490"/>
      <c r="CA28" s="490"/>
      <c r="CB28" s="490"/>
      <c r="CC28" s="490"/>
      <c r="CD28" s="490"/>
      <c r="CE28" s="490"/>
      <c r="CF28" s="490"/>
      <c r="CG28" s="490"/>
      <c r="CH28" s="490"/>
      <c r="CI28" s="490"/>
      <c r="CJ28" s="490"/>
      <c r="CK28" s="490"/>
      <c r="CL28" s="490"/>
      <c r="CM28" s="490"/>
      <c r="CN28" s="490"/>
      <c r="CO28" s="490"/>
      <c r="CP28" s="490"/>
      <c r="CQ28" s="490"/>
      <c r="CR28" s="490"/>
      <c r="CS28" s="490"/>
      <c r="CT28" s="490"/>
      <c r="CU28" s="490"/>
      <c r="CV28" s="490"/>
      <c r="CW28" s="490"/>
      <c r="CX28" s="490"/>
      <c r="CY28" s="490"/>
      <c r="CZ28" s="490"/>
      <c r="DA28" s="490"/>
      <c r="DB28" s="490"/>
      <c r="DC28" s="490"/>
      <c r="DD28" s="490"/>
      <c r="DE28" s="490"/>
      <c r="DF28" s="490"/>
      <c r="DG28" s="490"/>
      <c r="DH28" s="490"/>
      <c r="DI28" s="490"/>
      <c r="DJ28" s="490"/>
      <c r="DK28" s="490"/>
      <c r="DL28" s="490"/>
      <c r="DM28" s="490"/>
      <c r="DN28" s="490"/>
      <c r="DO28" s="490"/>
      <c r="DP28" s="490"/>
      <c r="DQ28" s="490"/>
      <c r="DR28" s="490"/>
      <c r="DS28" s="490"/>
      <c r="DT28" s="490"/>
      <c r="DU28" s="490"/>
      <c r="DV28" s="490"/>
      <c r="DW28" s="490"/>
      <c r="DX28" s="490"/>
      <c r="DY28" s="490"/>
      <c r="DZ28" s="490"/>
      <c r="EA28" s="490"/>
      <c r="EB28" s="490"/>
      <c r="EC28" s="490"/>
      <c r="ED28" s="490"/>
      <c r="EE28" s="490"/>
      <c r="EF28" s="490"/>
      <c r="EG28" s="490"/>
      <c r="EH28" s="490"/>
      <c r="EI28" s="490"/>
      <c r="EJ28" s="490"/>
      <c r="EK28" s="490"/>
      <c r="EL28" s="490"/>
      <c r="EM28" s="490"/>
      <c r="EN28" s="490"/>
      <c r="EO28" s="490"/>
      <c r="EP28" s="490"/>
      <c r="EQ28" s="490"/>
      <c r="ER28" s="490"/>
      <c r="ES28" s="490"/>
      <c r="ET28" s="490"/>
      <c r="EU28" s="490"/>
      <c r="EV28" s="490"/>
      <c r="EW28" s="490"/>
      <c r="EX28" s="490"/>
      <c r="EY28" s="490"/>
      <c r="EZ28" s="490"/>
      <c r="FA28" s="490"/>
      <c r="FB28" s="490"/>
      <c r="FC28" s="490"/>
      <c r="FD28" s="490"/>
      <c r="FE28" s="490"/>
      <c r="FF28" s="490"/>
      <c r="FG28" s="490"/>
      <c r="FH28" s="490"/>
      <c r="FI28" s="490"/>
      <c r="FJ28" s="490"/>
      <c r="FK28" s="490"/>
      <c r="FL28" s="490"/>
      <c r="FM28" s="490"/>
      <c r="FN28" s="490"/>
      <c r="FO28" s="490"/>
      <c r="FP28" s="490"/>
      <c r="FQ28" s="490"/>
      <c r="FR28" s="490"/>
      <c r="FS28" s="490"/>
      <c r="FT28" s="490"/>
      <c r="FU28" s="490"/>
      <c r="FV28" s="490"/>
      <c r="FW28" s="490"/>
      <c r="FX28" s="490"/>
      <c r="FY28" s="490"/>
      <c r="FZ28" s="490"/>
      <c r="GA28" s="490"/>
      <c r="GB28" s="490"/>
      <c r="GC28" s="490"/>
      <c r="GD28" s="490"/>
      <c r="GE28" s="490"/>
      <c r="GF28" s="490"/>
      <c r="GG28" s="490"/>
      <c r="GH28" s="490"/>
      <c r="GI28" s="490"/>
      <c r="GJ28" s="490"/>
      <c r="GK28" s="490"/>
      <c r="GL28" s="490"/>
      <c r="GM28" s="490"/>
      <c r="GN28" s="490"/>
      <c r="GO28" s="490"/>
      <c r="GP28" s="490"/>
      <c r="GQ28" s="490"/>
      <c r="GR28" s="490"/>
      <c r="GS28" s="490"/>
      <c r="GT28" s="490"/>
      <c r="GU28" s="490"/>
      <c r="GV28" s="490"/>
      <c r="GW28" s="490"/>
      <c r="GX28" s="490"/>
      <c r="GY28" s="490"/>
      <c r="GZ28" s="490"/>
      <c r="HA28" s="490"/>
      <c r="HB28" s="490"/>
      <c r="HC28" s="490"/>
      <c r="HD28" s="490"/>
      <c r="HE28" s="490"/>
      <c r="HF28" s="490"/>
      <c r="HG28" s="490"/>
      <c r="HH28" s="490"/>
      <c r="HI28" s="490"/>
      <c r="HJ28" s="490"/>
      <c r="HK28" s="490"/>
      <c r="HL28" s="490"/>
      <c r="HM28" s="490"/>
      <c r="HN28" s="490"/>
      <c r="HO28" s="490"/>
      <c r="HP28" s="490"/>
      <c r="HQ28" s="490"/>
      <c r="HR28" s="490"/>
      <c r="HS28" s="490"/>
      <c r="HT28" s="490"/>
      <c r="HU28" s="490"/>
      <c r="HV28" s="490"/>
      <c r="HW28" s="490"/>
      <c r="HX28" s="490"/>
      <c r="HY28" s="490"/>
      <c r="HZ28" s="490"/>
      <c r="IA28" s="490"/>
      <c r="IB28" s="490"/>
      <c r="IC28" s="490"/>
      <c r="ID28" s="490"/>
      <c r="IE28" s="490"/>
      <c r="IF28" s="490"/>
      <c r="IG28" s="490"/>
      <c r="IH28" s="490"/>
      <c r="II28" s="490"/>
      <c r="IJ28" s="490"/>
      <c r="IK28" s="490"/>
      <c r="IL28" s="490"/>
      <c r="IM28" s="490"/>
      <c r="IN28" s="490"/>
      <c r="IO28" s="490"/>
      <c r="IP28" s="490"/>
      <c r="IQ28" s="490"/>
      <c r="IR28" s="490"/>
      <c r="IS28" s="490"/>
      <c r="IT28" s="490"/>
      <c r="IU28" s="490"/>
      <c r="IV28" s="490"/>
      <c r="IW28" s="490"/>
      <c r="IX28" s="490"/>
    </row>
    <row r="29" spans="1:258" ht="22.5" customHeight="1" thickTop="1">
      <c r="B29" s="462"/>
      <c r="D29" s="462"/>
      <c r="E29" s="462"/>
      <c r="F29" s="462"/>
      <c r="H29" s="462"/>
      <c r="J29" s="462"/>
      <c r="L29" s="462"/>
      <c r="M29" s="462"/>
      <c r="N29" s="462"/>
      <c r="P29" s="139"/>
      <c r="Q29" s="129"/>
      <c r="R29" s="139"/>
      <c r="S29" s="139"/>
      <c r="T29" s="139"/>
      <c r="U29" s="129"/>
      <c r="V29" s="139"/>
      <c r="W29" s="129"/>
      <c r="X29" s="139"/>
    </row>
    <row r="30" spans="1:258" ht="22.5" customHeight="1">
      <c r="D30" s="462"/>
      <c r="F30" s="462"/>
      <c r="H30" s="462"/>
      <c r="J30" s="462"/>
      <c r="L30" s="462"/>
      <c r="N30" s="462"/>
      <c r="P30" s="462"/>
      <c r="Q30" s="129"/>
      <c r="R30" s="139"/>
      <c r="S30" s="139"/>
      <c r="T30" s="139"/>
      <c r="U30" s="129"/>
      <c r="V30" s="139"/>
      <c r="W30" s="129"/>
      <c r="X30" s="462"/>
      <c r="Y30" s="436"/>
    </row>
    <row r="31" spans="1:258" ht="22.5" customHeight="1">
      <c r="X31" s="451"/>
    </row>
    <row r="32" spans="1:258" ht="22.5" customHeight="1">
      <c r="Y32" s="436"/>
    </row>
    <row r="48" spans="1:258" s="467" customFormat="1" ht="22.5" customHeight="1">
      <c r="A48" s="433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3"/>
      <c r="X48" s="433"/>
      <c r="Y48" s="433"/>
      <c r="Z48" s="433"/>
      <c r="AA48" s="433"/>
      <c r="AB48" s="433"/>
      <c r="AC48" s="433"/>
      <c r="AD48" s="433"/>
      <c r="AE48" s="433"/>
      <c r="AF48" s="433"/>
      <c r="AG48" s="433"/>
      <c r="AH48" s="433"/>
      <c r="AI48" s="433"/>
      <c r="AJ48" s="433"/>
      <c r="AK48" s="433"/>
      <c r="AL48" s="433"/>
      <c r="AM48" s="433"/>
      <c r="AN48" s="433"/>
      <c r="AO48" s="433"/>
      <c r="AP48" s="433"/>
      <c r="AQ48" s="433"/>
      <c r="AR48" s="433"/>
      <c r="AS48" s="433"/>
      <c r="AT48" s="433"/>
      <c r="AU48" s="433"/>
      <c r="AV48" s="433"/>
      <c r="AW48" s="433"/>
      <c r="AX48" s="433"/>
      <c r="AY48" s="433"/>
      <c r="AZ48" s="433"/>
      <c r="BA48" s="433"/>
      <c r="BB48" s="433"/>
      <c r="BC48" s="433"/>
      <c r="BD48" s="433"/>
      <c r="BE48" s="433"/>
      <c r="BF48" s="433"/>
      <c r="BG48" s="433"/>
      <c r="BH48" s="433"/>
      <c r="BI48" s="433"/>
      <c r="BJ48" s="433"/>
      <c r="BK48" s="433"/>
      <c r="BL48" s="433"/>
      <c r="BM48" s="433"/>
      <c r="BN48" s="433"/>
      <c r="BO48" s="433"/>
      <c r="BP48" s="433"/>
      <c r="BQ48" s="433"/>
      <c r="BR48" s="433"/>
      <c r="BS48" s="433"/>
      <c r="BT48" s="433"/>
      <c r="BU48" s="433"/>
      <c r="BV48" s="433"/>
      <c r="BW48" s="433"/>
      <c r="BX48" s="433"/>
      <c r="BY48" s="433"/>
      <c r="BZ48" s="433"/>
      <c r="CA48" s="433"/>
      <c r="CB48" s="433"/>
      <c r="CC48" s="433"/>
      <c r="CD48" s="433"/>
      <c r="CE48" s="433"/>
      <c r="CF48" s="433"/>
      <c r="CG48" s="433"/>
      <c r="CH48" s="433"/>
      <c r="CI48" s="433"/>
      <c r="CJ48" s="433"/>
      <c r="CK48" s="433"/>
      <c r="CL48" s="433"/>
      <c r="CM48" s="433"/>
      <c r="CN48" s="433"/>
      <c r="CO48" s="433"/>
      <c r="CP48" s="433"/>
      <c r="CQ48" s="433"/>
      <c r="CR48" s="433"/>
      <c r="CS48" s="433"/>
      <c r="CT48" s="433"/>
      <c r="CU48" s="433"/>
      <c r="CV48" s="433"/>
      <c r="CW48" s="433"/>
      <c r="CX48" s="433"/>
      <c r="CY48" s="433"/>
      <c r="CZ48" s="433"/>
      <c r="DA48" s="433"/>
      <c r="DB48" s="433"/>
      <c r="DC48" s="433"/>
      <c r="DD48" s="433"/>
      <c r="DE48" s="433"/>
      <c r="DF48" s="433"/>
      <c r="DG48" s="433"/>
      <c r="DH48" s="433"/>
      <c r="DI48" s="433"/>
      <c r="DJ48" s="433"/>
      <c r="DK48" s="433"/>
      <c r="DL48" s="433"/>
      <c r="DM48" s="433"/>
      <c r="DN48" s="433"/>
      <c r="DO48" s="433"/>
      <c r="DP48" s="433"/>
      <c r="DQ48" s="433"/>
      <c r="DR48" s="433"/>
      <c r="DS48" s="433"/>
      <c r="DT48" s="433"/>
      <c r="DU48" s="433"/>
      <c r="DV48" s="433"/>
      <c r="DW48" s="433"/>
      <c r="DX48" s="433"/>
      <c r="DY48" s="433"/>
      <c r="DZ48" s="433"/>
      <c r="EA48" s="433"/>
      <c r="EB48" s="433"/>
      <c r="EC48" s="433"/>
      <c r="ED48" s="433"/>
      <c r="EE48" s="433"/>
      <c r="EF48" s="433"/>
      <c r="EG48" s="433"/>
      <c r="EH48" s="433"/>
      <c r="EI48" s="433"/>
      <c r="EJ48" s="433"/>
      <c r="EK48" s="433"/>
      <c r="EL48" s="433"/>
      <c r="EM48" s="433"/>
      <c r="EN48" s="433"/>
      <c r="EO48" s="433"/>
      <c r="EP48" s="433"/>
      <c r="EQ48" s="433"/>
      <c r="ER48" s="433"/>
      <c r="ES48" s="433"/>
      <c r="ET48" s="433"/>
      <c r="EU48" s="433"/>
      <c r="EV48" s="433"/>
      <c r="EW48" s="433"/>
      <c r="EX48" s="433"/>
      <c r="EY48" s="433"/>
      <c r="EZ48" s="433"/>
      <c r="FA48" s="433"/>
      <c r="FB48" s="433"/>
      <c r="FC48" s="433"/>
      <c r="FD48" s="433"/>
      <c r="FE48" s="433"/>
      <c r="FF48" s="433"/>
      <c r="FG48" s="433"/>
      <c r="FH48" s="433"/>
      <c r="FI48" s="433"/>
      <c r="FJ48" s="433"/>
      <c r="FK48" s="433"/>
      <c r="FL48" s="433"/>
      <c r="FM48" s="433"/>
      <c r="FN48" s="433"/>
      <c r="FO48" s="433"/>
      <c r="FP48" s="433"/>
      <c r="FQ48" s="433"/>
      <c r="FR48" s="433"/>
      <c r="FS48" s="433"/>
      <c r="FT48" s="433"/>
      <c r="FU48" s="433"/>
      <c r="FV48" s="433"/>
      <c r="FW48" s="433"/>
      <c r="FX48" s="433"/>
      <c r="FY48" s="433"/>
      <c r="FZ48" s="433"/>
      <c r="GA48" s="433"/>
      <c r="GB48" s="433"/>
      <c r="GC48" s="433"/>
      <c r="GD48" s="433"/>
      <c r="GE48" s="433"/>
      <c r="GF48" s="433"/>
      <c r="GG48" s="433"/>
      <c r="GH48" s="433"/>
      <c r="GI48" s="433"/>
      <c r="GJ48" s="433"/>
      <c r="GK48" s="433"/>
      <c r="GL48" s="433"/>
      <c r="GM48" s="433"/>
      <c r="GN48" s="433"/>
      <c r="GO48" s="433"/>
      <c r="GP48" s="433"/>
      <c r="GQ48" s="433"/>
      <c r="GR48" s="433"/>
      <c r="GS48" s="433"/>
      <c r="GT48" s="433"/>
      <c r="GU48" s="433"/>
      <c r="GV48" s="433"/>
      <c r="GW48" s="433"/>
      <c r="GX48" s="433"/>
      <c r="GY48" s="433"/>
      <c r="GZ48" s="433"/>
      <c r="HA48" s="433"/>
      <c r="HB48" s="433"/>
      <c r="HC48" s="433"/>
      <c r="HD48" s="433"/>
      <c r="HE48" s="433"/>
      <c r="HF48" s="433"/>
      <c r="HG48" s="433"/>
      <c r="HH48" s="433"/>
      <c r="HI48" s="433"/>
      <c r="HJ48" s="433"/>
      <c r="HK48" s="433"/>
      <c r="HL48" s="433"/>
      <c r="HM48" s="433"/>
      <c r="HN48" s="433"/>
      <c r="HO48" s="433"/>
      <c r="HP48" s="433"/>
      <c r="HQ48" s="433"/>
      <c r="HR48" s="433"/>
      <c r="HS48" s="433"/>
      <c r="HT48" s="433"/>
      <c r="HU48" s="433"/>
      <c r="HV48" s="433"/>
      <c r="HW48" s="433"/>
      <c r="HX48" s="433"/>
      <c r="HY48" s="433"/>
      <c r="HZ48" s="433"/>
      <c r="IA48" s="433"/>
      <c r="IB48" s="433"/>
      <c r="IC48" s="433"/>
      <c r="ID48" s="433"/>
      <c r="IE48" s="433"/>
      <c r="IF48" s="433"/>
      <c r="IG48" s="433"/>
      <c r="IH48" s="433"/>
      <c r="II48" s="433"/>
      <c r="IJ48" s="433"/>
      <c r="IK48" s="433"/>
      <c r="IL48" s="433"/>
      <c r="IM48" s="433"/>
      <c r="IN48" s="433"/>
      <c r="IO48" s="433"/>
      <c r="IP48" s="433"/>
      <c r="IQ48" s="433"/>
      <c r="IR48" s="433"/>
      <c r="IS48" s="433"/>
      <c r="IT48" s="433"/>
      <c r="IU48" s="433"/>
      <c r="IV48" s="433"/>
      <c r="IW48" s="433"/>
      <c r="IX48" s="433"/>
    </row>
    <row r="49" spans="17:17" ht="22.5" customHeight="1">
      <c r="Q49" s="433">
        <f>D49-J49</f>
        <v>0</v>
      </c>
    </row>
    <row r="89" spans="4:4" ht="22.5" customHeight="1">
      <c r="D89" s="433">
        <v>750000</v>
      </c>
    </row>
  </sheetData>
  <mergeCells count="4">
    <mergeCell ref="D4:X4"/>
    <mergeCell ref="L5:P5"/>
    <mergeCell ref="D12:X12"/>
    <mergeCell ref="T5:V5"/>
  </mergeCells>
  <pageMargins left="0.8" right="0.8" top="0.48" bottom="0.5" header="0.5" footer="0.5"/>
  <pageSetup paperSize="9" scale="63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93"/>
  <sheetViews>
    <sheetView showGridLines="0" view="pageBreakPreview" zoomScale="90" zoomScaleNormal="55" zoomScaleSheetLayoutView="90" workbookViewId="0">
      <selection activeCell="C77" sqref="C77"/>
    </sheetView>
  </sheetViews>
  <sheetFormatPr defaultColWidth="9.140625" defaultRowHeight="23.25" customHeight="1"/>
  <cols>
    <col min="1" max="1" width="62.28515625" style="447" customWidth="1"/>
    <col min="2" max="2" width="9.85546875" style="447" customWidth="1"/>
    <col min="3" max="3" width="14.85546875" style="444" customWidth="1"/>
    <col min="4" max="4" width="1.42578125" style="444" customWidth="1"/>
    <col min="5" max="5" width="14.85546875" style="444" customWidth="1"/>
    <col min="6" max="6" width="1.140625" style="444" customWidth="1"/>
    <col min="7" max="7" width="14.85546875" style="444" customWidth="1"/>
    <col min="8" max="8" width="1.140625" style="444" customWidth="1"/>
    <col min="9" max="9" width="14.85546875" style="444" customWidth="1"/>
    <col min="10" max="10" width="21.140625" style="444" hidden="1" customWidth="1"/>
    <col min="11" max="11" width="22.140625" style="444" hidden="1" customWidth="1"/>
    <col min="12" max="12" width="18.5703125" style="444" hidden="1" customWidth="1"/>
    <col min="13" max="13" width="22.140625" style="444" hidden="1" customWidth="1"/>
    <col min="14" max="15" width="0" style="433" hidden="1" customWidth="1"/>
    <col min="16" max="16" width="0.7109375" style="433" customWidth="1"/>
    <col min="17" max="17" width="12.140625" style="433" customWidth="1"/>
    <col min="18" max="18" width="14.7109375" style="129" customWidth="1"/>
    <col min="19" max="19" width="10.85546875" style="433" bestFit="1" customWidth="1"/>
    <col min="20" max="20" width="18.140625" style="444" customWidth="1"/>
    <col min="21" max="21" width="17.140625" style="444" bestFit="1" customWidth="1"/>
    <col min="22" max="22" width="16.28515625" style="444" bestFit="1" customWidth="1"/>
    <col min="23" max="27" width="9.140625" style="444"/>
    <col min="28" max="28" width="13" style="444" customWidth="1"/>
    <col min="29" max="16384" width="9.140625" style="444"/>
  </cols>
  <sheetData>
    <row r="1" spans="1:22" ht="22.5" customHeight="1">
      <c r="A1" s="452" t="s">
        <v>0</v>
      </c>
      <c r="B1" s="453"/>
      <c r="C1" s="454"/>
      <c r="E1" s="454"/>
      <c r="F1" s="454"/>
      <c r="G1" s="454"/>
      <c r="I1" s="454"/>
      <c r="J1" s="448"/>
    </row>
    <row r="2" spans="1:22" ht="22.5" customHeight="1">
      <c r="A2" s="452" t="s">
        <v>229</v>
      </c>
      <c r="B2" s="453"/>
      <c r="C2" s="454"/>
      <c r="E2" s="454"/>
      <c r="F2" s="454"/>
      <c r="G2" s="454"/>
      <c r="I2" s="454"/>
    </row>
    <row r="3" spans="1:22" ht="22.5" customHeight="1">
      <c r="A3" s="443"/>
      <c r="B3" s="442"/>
      <c r="C3" s="595" t="s">
        <v>2</v>
      </c>
      <c r="D3" s="595"/>
      <c r="E3" s="595"/>
      <c r="F3" s="440"/>
      <c r="G3" s="595" t="s">
        <v>3</v>
      </c>
      <c r="H3" s="595"/>
      <c r="I3" s="595"/>
    </row>
    <row r="4" spans="1:22" ht="22.5" customHeight="1">
      <c r="A4" s="443"/>
      <c r="B4" s="442"/>
      <c r="C4" s="599" t="s">
        <v>224</v>
      </c>
      <c r="D4" s="599"/>
      <c r="E4" s="599"/>
      <c r="F4" s="440"/>
      <c r="G4" s="599" t="s">
        <v>224</v>
      </c>
      <c r="H4" s="599"/>
      <c r="I4" s="599"/>
    </row>
    <row r="5" spans="1:22" ht="22.5" customHeight="1">
      <c r="A5" s="443"/>
      <c r="B5" s="442"/>
      <c r="C5" s="599" t="s">
        <v>205</v>
      </c>
      <c r="D5" s="599"/>
      <c r="E5" s="599"/>
      <c r="F5" s="440"/>
      <c r="G5" s="599" t="s">
        <v>205</v>
      </c>
      <c r="H5" s="599"/>
      <c r="I5" s="599"/>
    </row>
    <row r="6" spans="1:22" ht="22.5" customHeight="1">
      <c r="A6" s="443"/>
      <c r="B6" s="449"/>
      <c r="C6" s="455">
        <v>2567</v>
      </c>
      <c r="D6" s="455"/>
      <c r="E6" s="455">
        <v>2566</v>
      </c>
      <c r="F6" s="434"/>
      <c r="G6" s="455">
        <v>2567</v>
      </c>
      <c r="H6" s="455"/>
      <c r="I6" s="455">
        <v>2566</v>
      </c>
      <c r="U6" s="6"/>
    </row>
    <row r="7" spans="1:22" ht="22.5" customHeight="1">
      <c r="A7" s="443"/>
      <c r="B7" s="433"/>
      <c r="C7" s="596" t="s">
        <v>9</v>
      </c>
      <c r="D7" s="596"/>
      <c r="E7" s="596"/>
      <c r="F7" s="596"/>
      <c r="G7" s="596"/>
      <c r="H7" s="596"/>
      <c r="I7" s="596"/>
      <c r="U7" s="6"/>
    </row>
    <row r="8" spans="1:22" ht="22.5" customHeight="1">
      <c r="A8" s="456" t="s">
        <v>230</v>
      </c>
      <c r="B8" s="443"/>
      <c r="C8" s="457"/>
      <c r="D8" s="457"/>
      <c r="E8" s="457"/>
      <c r="F8" s="457"/>
      <c r="G8" s="458"/>
      <c r="H8" s="457"/>
      <c r="I8" s="457"/>
      <c r="U8" s="6"/>
    </row>
    <row r="9" spans="1:22" ht="22.5" customHeight="1">
      <c r="A9" s="407" t="s">
        <v>423</v>
      </c>
      <c r="B9" s="443"/>
      <c r="C9" s="418">
        <v>48252</v>
      </c>
      <c r="D9" s="418"/>
      <c r="E9" s="418">
        <v>22346</v>
      </c>
      <c r="F9" s="472"/>
      <c r="G9" s="372">
        <v>23846</v>
      </c>
      <c r="H9" s="472"/>
      <c r="I9" s="372">
        <v>10324</v>
      </c>
      <c r="S9" s="436"/>
      <c r="T9" s="436"/>
      <c r="U9" s="436"/>
      <c r="V9" s="445"/>
    </row>
    <row r="10" spans="1:22" ht="22.5" customHeight="1">
      <c r="A10" s="459" t="s">
        <v>438</v>
      </c>
      <c r="B10" s="443"/>
      <c r="C10" s="169"/>
      <c r="D10" s="168"/>
      <c r="E10" s="169"/>
      <c r="F10" s="433"/>
      <c r="G10" s="433"/>
      <c r="H10" s="433"/>
      <c r="I10" s="433"/>
      <c r="U10" s="436"/>
    </row>
    <row r="11" spans="1:22" ht="22.5" customHeight="1">
      <c r="A11" s="442" t="s">
        <v>414</v>
      </c>
      <c r="B11" s="443"/>
      <c r="C11" s="169">
        <v>2094</v>
      </c>
      <c r="D11" s="168"/>
      <c r="E11" s="169">
        <v>4401</v>
      </c>
      <c r="F11" s="168"/>
      <c r="G11" s="169">
        <v>1814</v>
      </c>
      <c r="H11" s="168"/>
      <c r="I11" s="169">
        <v>-704</v>
      </c>
      <c r="S11" s="446"/>
      <c r="T11" s="436"/>
      <c r="U11" s="436"/>
      <c r="V11" s="460"/>
    </row>
    <row r="12" spans="1:22" ht="22.5" customHeight="1">
      <c r="A12" s="442" t="s">
        <v>232</v>
      </c>
      <c r="B12" s="443"/>
      <c r="C12" s="169">
        <v>40026</v>
      </c>
      <c r="D12" s="168"/>
      <c r="E12" s="169">
        <v>7877</v>
      </c>
      <c r="F12" s="168"/>
      <c r="G12" s="169">
        <v>731</v>
      </c>
      <c r="H12" s="168"/>
      <c r="I12" s="169">
        <v>634</v>
      </c>
      <c r="J12" s="448"/>
      <c r="N12" s="446"/>
      <c r="Q12" s="129"/>
    </row>
    <row r="13" spans="1:22" ht="22.5" customHeight="1">
      <c r="A13" s="442" t="s">
        <v>391</v>
      </c>
      <c r="B13" s="443"/>
      <c r="C13" s="169">
        <v>4735</v>
      </c>
      <c r="D13" s="168"/>
      <c r="E13" s="169">
        <v>3518</v>
      </c>
      <c r="F13" s="168"/>
      <c r="G13" s="169">
        <v>2567</v>
      </c>
      <c r="H13" s="168"/>
      <c r="I13" s="169">
        <v>3518</v>
      </c>
      <c r="J13" s="448"/>
      <c r="N13" s="446"/>
      <c r="S13" s="129"/>
    </row>
    <row r="14" spans="1:22" ht="22.5" customHeight="1">
      <c r="A14" s="442" t="s">
        <v>233</v>
      </c>
      <c r="B14" s="443"/>
      <c r="C14" s="169">
        <v>1887</v>
      </c>
      <c r="D14" s="168"/>
      <c r="E14" s="169">
        <v>731</v>
      </c>
      <c r="F14" s="168"/>
      <c r="G14" s="169">
        <v>78</v>
      </c>
      <c r="H14" s="168"/>
      <c r="I14" s="169">
        <v>123</v>
      </c>
    </row>
    <row r="15" spans="1:22" ht="22.5" customHeight="1">
      <c r="A15" s="473" t="s">
        <v>392</v>
      </c>
      <c r="B15" s="443"/>
      <c r="C15" s="169">
        <v>-2142</v>
      </c>
      <c r="D15" s="168"/>
      <c r="E15" s="169">
        <v>-378</v>
      </c>
      <c r="F15" s="168"/>
      <c r="G15" s="169">
        <v>-1</v>
      </c>
      <c r="H15" s="168"/>
      <c r="I15" s="169">
        <v>-273</v>
      </c>
    </row>
    <row r="16" spans="1:22" ht="22.5" customHeight="1">
      <c r="A16" s="473" t="s">
        <v>389</v>
      </c>
      <c r="B16" s="443"/>
      <c r="C16" s="169">
        <v>1869</v>
      </c>
      <c r="D16" s="168"/>
      <c r="E16" s="169">
        <v>0</v>
      </c>
      <c r="F16" s="168"/>
      <c r="G16" s="169">
        <v>0</v>
      </c>
      <c r="H16" s="168"/>
      <c r="I16" s="169">
        <v>0</v>
      </c>
    </row>
    <row r="17" spans="1:21" ht="22.5" customHeight="1">
      <c r="A17" s="473" t="s">
        <v>234</v>
      </c>
      <c r="B17" s="443"/>
      <c r="C17" s="169">
        <v>0</v>
      </c>
      <c r="D17" s="168"/>
      <c r="E17" s="169">
        <v>0</v>
      </c>
      <c r="F17" s="168"/>
      <c r="G17" s="169">
        <v>0</v>
      </c>
      <c r="H17" s="168"/>
      <c r="I17" s="169">
        <v>245</v>
      </c>
    </row>
    <row r="18" spans="1:21" ht="22.5" customHeight="1">
      <c r="A18" s="442" t="s">
        <v>424</v>
      </c>
      <c r="B18" s="443"/>
      <c r="C18" s="169">
        <v>397</v>
      </c>
      <c r="D18" s="168"/>
      <c r="E18" s="169">
        <v>0</v>
      </c>
      <c r="F18" s="168"/>
      <c r="G18" s="169">
        <v>0</v>
      </c>
      <c r="H18" s="168"/>
      <c r="I18" s="169">
        <v>0</v>
      </c>
    </row>
    <row r="19" spans="1:21" ht="22.5" customHeight="1">
      <c r="A19" s="442" t="s">
        <v>383</v>
      </c>
      <c r="B19" s="443"/>
      <c r="C19" s="169">
        <v>55</v>
      </c>
      <c r="D19" s="168"/>
      <c r="E19" s="169">
        <v>0</v>
      </c>
      <c r="F19" s="168"/>
      <c r="G19" s="169">
        <v>42</v>
      </c>
      <c r="H19" s="168"/>
      <c r="I19" s="169">
        <v>0</v>
      </c>
    </row>
    <row r="20" spans="1:21" ht="22.35" customHeight="1">
      <c r="A20" s="442" t="s">
        <v>96</v>
      </c>
      <c r="B20" s="441"/>
      <c r="C20" s="169">
        <v>-4842</v>
      </c>
      <c r="D20" s="168"/>
      <c r="E20" s="169">
        <v>0</v>
      </c>
      <c r="F20" s="168"/>
      <c r="G20" s="169">
        <v>0</v>
      </c>
      <c r="H20" s="168"/>
      <c r="I20" s="169">
        <v>0</v>
      </c>
    </row>
    <row r="21" spans="1:21" ht="22.5" customHeight="1">
      <c r="A21" s="442" t="s">
        <v>390</v>
      </c>
      <c r="B21" s="443"/>
      <c r="C21" s="169">
        <v>2013</v>
      </c>
      <c r="D21" s="168"/>
      <c r="E21" s="169">
        <v>-1048</v>
      </c>
      <c r="F21" s="168"/>
      <c r="G21" s="169">
        <v>0</v>
      </c>
      <c r="H21" s="168"/>
      <c r="I21" s="169">
        <v>0</v>
      </c>
      <c r="J21" s="448"/>
    </row>
    <row r="22" spans="1:21" ht="22.5" customHeight="1">
      <c r="A22" s="442" t="s">
        <v>393</v>
      </c>
      <c r="B22" s="443"/>
      <c r="C22" s="169">
        <v>-3705</v>
      </c>
      <c r="D22" s="168"/>
      <c r="E22" s="169">
        <v>-514</v>
      </c>
      <c r="F22" s="168"/>
      <c r="G22" s="169">
        <v>0</v>
      </c>
      <c r="H22" s="168"/>
      <c r="I22" s="169">
        <v>-3651</v>
      </c>
      <c r="J22" s="448"/>
    </row>
    <row r="23" spans="1:21" ht="22.5" customHeight="1">
      <c r="A23" s="442" t="s">
        <v>394</v>
      </c>
      <c r="B23" s="443"/>
      <c r="C23" s="169">
        <v>6650</v>
      </c>
      <c r="D23" s="168"/>
      <c r="E23" s="169">
        <v>1291</v>
      </c>
      <c r="F23" s="168"/>
      <c r="G23" s="169">
        <v>0</v>
      </c>
      <c r="H23" s="168"/>
      <c r="I23" s="169">
        <v>-101</v>
      </c>
      <c r="J23" s="566"/>
      <c r="K23" s="567"/>
      <c r="L23" s="567"/>
      <c r="M23" s="567"/>
      <c r="N23" s="568"/>
      <c r="O23" s="568"/>
      <c r="P23" s="568"/>
    </row>
    <row r="24" spans="1:21" ht="22.5" customHeight="1">
      <c r="A24" s="433" t="s">
        <v>235</v>
      </c>
      <c r="B24" s="443"/>
      <c r="C24" s="172">
        <v>-34568</v>
      </c>
      <c r="D24" s="168"/>
      <c r="E24" s="169">
        <v>-23893</v>
      </c>
      <c r="F24" s="168"/>
      <c r="G24" s="172">
        <v>-41334</v>
      </c>
      <c r="H24" s="168"/>
      <c r="I24" s="142">
        <v>-24506</v>
      </c>
    </row>
    <row r="25" spans="1:21" ht="22.5" customHeight="1">
      <c r="A25" s="442" t="s">
        <v>426</v>
      </c>
      <c r="B25" s="443"/>
      <c r="C25" s="172">
        <v>26304</v>
      </c>
      <c r="D25" s="168"/>
      <c r="E25" s="172">
        <v>7413</v>
      </c>
      <c r="F25" s="168"/>
      <c r="G25" s="172">
        <v>27996</v>
      </c>
      <c r="H25" s="168"/>
      <c r="I25" s="172">
        <v>8717</v>
      </c>
      <c r="S25" s="446"/>
    </row>
    <row r="26" spans="1:21" ht="22.5" customHeight="1">
      <c r="A26" s="433" t="s">
        <v>94</v>
      </c>
      <c r="B26" s="443"/>
      <c r="C26" s="170">
        <v>9662</v>
      </c>
      <c r="D26" s="168"/>
      <c r="E26" s="170">
        <v>1298</v>
      </c>
      <c r="F26" s="168"/>
      <c r="G26" s="170">
        <v>979</v>
      </c>
      <c r="H26" s="168"/>
      <c r="I26" s="170">
        <v>953</v>
      </c>
      <c r="S26" s="446"/>
    </row>
    <row r="27" spans="1:21" ht="21" customHeight="1">
      <c r="A27" s="433"/>
      <c r="B27" s="443"/>
      <c r="C27" s="171">
        <f>SUM(C9:C26)</f>
        <v>98687</v>
      </c>
      <c r="D27" s="168"/>
      <c r="E27" s="171">
        <f>SUM(E9:E26)</f>
        <v>23042</v>
      </c>
      <c r="F27" s="168"/>
      <c r="G27" s="171">
        <f>SUM(G9:G26)</f>
        <v>16718</v>
      </c>
      <c r="H27" s="168"/>
      <c r="I27" s="171">
        <f>SUM(I9:I26)</f>
        <v>-4721</v>
      </c>
      <c r="J27" s="445"/>
      <c r="Q27" s="446"/>
      <c r="T27" s="129"/>
      <c r="U27" s="446"/>
    </row>
    <row r="28" spans="1:21" ht="9.6" customHeight="1">
      <c r="A28" s="407"/>
      <c r="C28" s="172"/>
      <c r="D28" s="168"/>
      <c r="E28" s="172"/>
      <c r="F28" s="168"/>
      <c r="G28" s="172"/>
      <c r="H28" s="168"/>
      <c r="I28" s="172"/>
      <c r="J28" s="448"/>
    </row>
    <row r="29" spans="1:21" ht="22.5" customHeight="1">
      <c r="A29" s="449" t="s">
        <v>236</v>
      </c>
      <c r="C29" s="172"/>
      <c r="D29" s="168"/>
      <c r="E29" s="172"/>
      <c r="F29" s="168"/>
      <c r="G29" s="172"/>
      <c r="H29" s="168"/>
      <c r="I29" s="172"/>
      <c r="K29" s="450">
        <v>43190</v>
      </c>
      <c r="L29" s="450">
        <v>43100</v>
      </c>
      <c r="N29" s="451" t="e">
        <f>#REF!-#REF!</f>
        <v>#REF!</v>
      </c>
      <c r="Q29" s="436"/>
      <c r="T29" s="448"/>
    </row>
    <row r="30" spans="1:21" s="558" customFormat="1" ht="22.5" customHeight="1">
      <c r="A30" s="442" t="s">
        <v>27</v>
      </c>
      <c r="B30" s="447"/>
      <c r="C30" s="169">
        <v>145523</v>
      </c>
      <c r="D30" s="168"/>
      <c r="E30" s="169">
        <v>-351332</v>
      </c>
      <c r="F30" s="173"/>
      <c r="G30" s="169">
        <v>108204</v>
      </c>
      <c r="H30" s="173"/>
      <c r="I30" s="169">
        <v>-368108</v>
      </c>
      <c r="J30" s="558" t="s">
        <v>237</v>
      </c>
      <c r="K30" s="563">
        <v>247068</v>
      </c>
      <c r="N30" s="559"/>
      <c r="O30" s="559"/>
      <c r="P30" s="559"/>
      <c r="Q30" s="564"/>
      <c r="R30" s="565"/>
      <c r="S30" s="559"/>
      <c r="T30" s="563"/>
    </row>
    <row r="31" spans="1:21" ht="22.5" customHeight="1">
      <c r="A31" s="442" t="s">
        <v>15</v>
      </c>
      <c r="C31" s="169">
        <v>-151019</v>
      </c>
      <c r="D31" s="168"/>
      <c r="E31" s="169">
        <v>-52827</v>
      </c>
      <c r="F31" s="173"/>
      <c r="G31" s="169">
        <v>-506</v>
      </c>
      <c r="H31" s="173"/>
      <c r="I31" s="169">
        <v>45962</v>
      </c>
      <c r="K31" s="448"/>
      <c r="Q31" s="446"/>
      <c r="T31" s="448"/>
    </row>
    <row r="32" spans="1:21" ht="22.5" customHeight="1">
      <c r="A32" s="442" t="s">
        <v>16</v>
      </c>
      <c r="B32" s="443"/>
      <c r="C32" s="169">
        <v>335</v>
      </c>
      <c r="D32" s="168"/>
      <c r="E32" s="169">
        <v>0</v>
      </c>
      <c r="F32" s="173"/>
      <c r="G32" s="169">
        <v>0</v>
      </c>
      <c r="H32" s="173"/>
      <c r="I32" s="169">
        <v>0</v>
      </c>
      <c r="J32" s="448" t="s">
        <v>238</v>
      </c>
      <c r="K32" s="461">
        <v>13996</v>
      </c>
      <c r="T32" s="448"/>
    </row>
    <row r="33" spans="1:21" ht="22.5" customHeight="1">
      <c r="A33" s="443" t="s">
        <v>17</v>
      </c>
      <c r="B33" s="443"/>
      <c r="C33" s="169">
        <v>50746</v>
      </c>
      <c r="D33" s="168"/>
      <c r="E33" s="169">
        <v>73568</v>
      </c>
      <c r="F33" s="173"/>
      <c r="G33" s="169">
        <v>0</v>
      </c>
      <c r="H33" s="173"/>
      <c r="I33" s="169">
        <v>24126</v>
      </c>
      <c r="J33" s="448" t="s">
        <v>239</v>
      </c>
      <c r="K33" s="461">
        <v>57373</v>
      </c>
      <c r="N33" s="451"/>
      <c r="Q33" s="451"/>
      <c r="T33" s="448"/>
    </row>
    <row r="34" spans="1:21" ht="22.5" customHeight="1">
      <c r="A34" s="442" t="s">
        <v>18</v>
      </c>
      <c r="B34" s="443"/>
      <c r="C34" s="169">
        <v>1702</v>
      </c>
      <c r="D34" s="168"/>
      <c r="E34" s="169">
        <v>-13624</v>
      </c>
      <c r="F34" s="173"/>
      <c r="G34" s="169">
        <v>0</v>
      </c>
      <c r="H34" s="173"/>
      <c r="I34" s="169">
        <v>0</v>
      </c>
      <c r="J34" s="448"/>
      <c r="K34" s="461"/>
      <c r="N34" s="451"/>
      <c r="Q34" s="451"/>
      <c r="T34" s="448"/>
    </row>
    <row r="35" spans="1:21" ht="22.5" customHeight="1">
      <c r="A35" s="442" t="s">
        <v>21</v>
      </c>
      <c r="B35" s="443"/>
      <c r="C35" s="169">
        <v>-4724</v>
      </c>
      <c r="D35" s="168"/>
      <c r="E35" s="169">
        <v>-6262</v>
      </c>
      <c r="F35" s="173"/>
      <c r="G35" s="169">
        <v>69</v>
      </c>
      <c r="H35" s="173"/>
      <c r="I35" s="169">
        <v>9572</v>
      </c>
      <c r="J35" s="448"/>
      <c r="K35" s="461"/>
      <c r="N35" s="451"/>
      <c r="Q35" s="451"/>
      <c r="T35" s="448"/>
    </row>
    <row r="36" spans="1:21" ht="22.5" customHeight="1">
      <c r="A36" s="442" t="s">
        <v>19</v>
      </c>
      <c r="B36" s="443"/>
      <c r="C36" s="372">
        <v>-1948</v>
      </c>
      <c r="D36" s="168"/>
      <c r="E36" s="169">
        <v>1700</v>
      </c>
      <c r="F36" s="173"/>
      <c r="G36" s="169">
        <v>0</v>
      </c>
      <c r="H36" s="173"/>
      <c r="I36" s="169">
        <v>0</v>
      </c>
      <c r="J36" s="448"/>
      <c r="K36" s="461"/>
      <c r="N36" s="451"/>
      <c r="Q36" s="451"/>
      <c r="T36" s="448"/>
    </row>
    <row r="37" spans="1:21" ht="22.5" customHeight="1">
      <c r="A37" s="443" t="s">
        <v>35</v>
      </c>
      <c r="B37" s="443"/>
      <c r="C37" s="169">
        <v>907</v>
      </c>
      <c r="D37" s="168"/>
      <c r="E37" s="169">
        <v>-1244</v>
      </c>
      <c r="F37" s="173"/>
      <c r="G37" s="169">
        <v>0</v>
      </c>
      <c r="H37" s="173"/>
      <c r="I37" s="169">
        <v>334</v>
      </c>
      <c r="J37" s="448"/>
      <c r="N37" s="451" t="e">
        <f>#REF!-#REF!</f>
        <v>#REF!</v>
      </c>
      <c r="P37" s="142">
        <v>82424</v>
      </c>
      <c r="T37" s="448"/>
    </row>
    <row r="38" spans="1:21" ht="22.5" customHeight="1">
      <c r="A38" s="442" t="s">
        <v>42</v>
      </c>
      <c r="B38" s="443"/>
      <c r="C38" s="169">
        <v>-13567</v>
      </c>
      <c r="D38" s="168"/>
      <c r="E38" s="169">
        <v>-3364</v>
      </c>
      <c r="F38" s="173"/>
      <c r="G38" s="169">
        <v>10113</v>
      </c>
      <c r="H38" s="173"/>
      <c r="I38" s="169">
        <v>-34361</v>
      </c>
      <c r="J38" s="448"/>
      <c r="N38" s="462" t="e">
        <f>P37-N37</f>
        <v>#REF!</v>
      </c>
    </row>
    <row r="39" spans="1:21" ht="22.5" customHeight="1">
      <c r="A39" s="442" t="s">
        <v>51</v>
      </c>
      <c r="B39" s="443"/>
      <c r="C39" s="169">
        <v>5403</v>
      </c>
      <c r="D39" s="168"/>
      <c r="E39" s="172">
        <v>7196</v>
      </c>
      <c r="F39" s="168"/>
      <c r="G39" s="169">
        <v>0</v>
      </c>
      <c r="H39" s="168"/>
      <c r="I39" s="172">
        <v>-2781</v>
      </c>
      <c r="J39" s="448"/>
      <c r="N39" s="451" t="e">
        <f>#REF!-#REF!</f>
        <v>#REF!</v>
      </c>
      <c r="T39" s="448"/>
    </row>
    <row r="40" spans="1:21" ht="22.15" customHeight="1">
      <c r="A40" s="442" t="s">
        <v>58</v>
      </c>
      <c r="B40" s="443"/>
      <c r="C40" s="170">
        <v>1152</v>
      </c>
      <c r="D40" s="168"/>
      <c r="E40" s="170">
        <v>4394</v>
      </c>
      <c r="F40" s="168"/>
      <c r="G40" s="170">
        <v>0</v>
      </c>
      <c r="H40" s="168"/>
      <c r="I40" s="170">
        <v>-1352</v>
      </c>
      <c r="T40" s="448"/>
    </row>
    <row r="41" spans="1:21" ht="22.5" customHeight="1">
      <c r="A41" s="411" t="s">
        <v>240</v>
      </c>
      <c r="B41" s="411"/>
      <c r="C41" s="177">
        <f>SUM(C27:C40)</f>
        <v>133197</v>
      </c>
      <c r="D41" s="175"/>
      <c r="E41" s="177">
        <f>SUM(E27:E40)</f>
        <v>-318753</v>
      </c>
      <c r="F41" s="175"/>
      <c r="G41" s="177">
        <f>SUM(G27:G40)</f>
        <v>134598</v>
      </c>
      <c r="H41" s="175"/>
      <c r="I41" s="177">
        <f>SUM(I27:I40)</f>
        <v>-331329</v>
      </c>
      <c r="S41" s="436"/>
    </row>
    <row r="42" spans="1:21" ht="22.5" customHeight="1">
      <c r="A42" s="433" t="s">
        <v>398</v>
      </c>
      <c r="B42" s="443"/>
      <c r="C42" s="172">
        <v>4678</v>
      </c>
      <c r="D42" s="168"/>
      <c r="E42" s="172">
        <v>0</v>
      </c>
      <c r="F42" s="168"/>
      <c r="G42" s="169">
        <v>2295</v>
      </c>
      <c r="H42" s="168"/>
      <c r="I42" s="169">
        <v>0</v>
      </c>
    </row>
    <row r="43" spans="1:21" ht="22.5" customHeight="1">
      <c r="A43" s="442" t="s">
        <v>421</v>
      </c>
      <c r="B43" s="443"/>
      <c r="C43" s="172">
        <v>-8858</v>
      </c>
      <c r="D43" s="168"/>
      <c r="E43" s="172">
        <v>0</v>
      </c>
      <c r="F43" s="168"/>
      <c r="G43" s="169">
        <v>-251</v>
      </c>
      <c r="H43" s="168"/>
      <c r="I43" s="172">
        <v>0</v>
      </c>
    </row>
    <row r="44" spans="1:21" ht="22.5" customHeight="1">
      <c r="A44" s="463" t="s">
        <v>241</v>
      </c>
      <c r="B44" s="443"/>
      <c r="C44" s="174">
        <f>SUM(C41:C43)</f>
        <v>129017</v>
      </c>
      <c r="D44" s="175"/>
      <c r="E44" s="174">
        <f>SUM(E41:E43)</f>
        <v>-318753</v>
      </c>
      <c r="F44" s="175"/>
      <c r="G44" s="174">
        <f>SUM(F41:G43)</f>
        <v>136642</v>
      </c>
      <c r="H44" s="175"/>
      <c r="I44" s="174">
        <f>SUM(H41:I43)</f>
        <v>-331329</v>
      </c>
      <c r="J44" s="448"/>
      <c r="T44" s="129"/>
      <c r="U44" s="436"/>
    </row>
    <row r="45" spans="1:21" ht="22.5" customHeight="1">
      <c r="A45" s="452" t="s">
        <v>0</v>
      </c>
      <c r="B45" s="443"/>
      <c r="C45" s="464"/>
      <c r="D45" s="464"/>
      <c r="E45" s="464"/>
      <c r="F45" s="464"/>
      <c r="G45" s="464"/>
      <c r="H45" s="464"/>
      <c r="I45" s="464"/>
      <c r="J45" s="448"/>
    </row>
    <row r="46" spans="1:21" ht="22.5" customHeight="1">
      <c r="A46" s="452" t="s">
        <v>229</v>
      </c>
      <c r="B46" s="443"/>
      <c r="C46" s="464"/>
      <c r="D46" s="464"/>
      <c r="E46" s="464"/>
      <c r="F46" s="464"/>
      <c r="G46" s="464"/>
      <c r="H46" s="464"/>
      <c r="I46" s="464"/>
    </row>
    <row r="47" spans="1:21" ht="22.5" customHeight="1">
      <c r="A47" s="443"/>
      <c r="B47" s="443"/>
      <c r="C47" s="595" t="s">
        <v>2</v>
      </c>
      <c r="D47" s="595"/>
      <c r="E47" s="595"/>
      <c r="F47" s="440"/>
      <c r="G47" s="595" t="s">
        <v>3</v>
      </c>
      <c r="H47" s="595"/>
      <c r="I47" s="595"/>
    </row>
    <row r="48" spans="1:21" ht="22.5" customHeight="1">
      <c r="A48" s="443"/>
      <c r="B48" s="443"/>
      <c r="C48" s="599" t="s">
        <v>224</v>
      </c>
      <c r="D48" s="599"/>
      <c r="E48" s="599"/>
      <c r="F48" s="440"/>
      <c r="G48" s="599" t="s">
        <v>224</v>
      </c>
      <c r="H48" s="599"/>
      <c r="I48" s="599"/>
    </row>
    <row r="49" spans="1:20" ht="22.5" customHeight="1">
      <c r="A49" s="443"/>
      <c r="B49" s="449" t="s">
        <v>7</v>
      </c>
      <c r="C49" s="599" t="s">
        <v>205</v>
      </c>
      <c r="D49" s="599"/>
      <c r="E49" s="599"/>
      <c r="F49" s="440"/>
      <c r="G49" s="599" t="s">
        <v>205</v>
      </c>
      <c r="H49" s="599"/>
      <c r="I49" s="599"/>
    </row>
    <row r="50" spans="1:20" ht="20.85" customHeight="1">
      <c r="A50" s="443"/>
      <c r="B50" s="444"/>
      <c r="C50" s="455">
        <v>2567</v>
      </c>
      <c r="D50" s="455"/>
      <c r="E50" s="455">
        <v>2566</v>
      </c>
      <c r="F50" s="434"/>
      <c r="G50" s="455">
        <v>2567</v>
      </c>
      <c r="H50" s="455"/>
      <c r="I50" s="455">
        <v>2566</v>
      </c>
    </row>
    <row r="51" spans="1:20" ht="22.5" customHeight="1">
      <c r="A51" s="443"/>
      <c r="B51" s="443"/>
      <c r="C51" s="596" t="s">
        <v>9</v>
      </c>
      <c r="D51" s="596"/>
      <c r="E51" s="596"/>
      <c r="F51" s="596"/>
      <c r="G51" s="596"/>
      <c r="H51" s="596"/>
      <c r="I51" s="596"/>
    </row>
    <row r="52" spans="1:20" ht="22.5" customHeight="1">
      <c r="A52" s="465" t="s">
        <v>242</v>
      </c>
      <c r="B52" s="444"/>
      <c r="C52" s="435"/>
      <c r="D52" s="435"/>
      <c r="E52" s="435"/>
      <c r="F52" s="435"/>
      <c r="G52" s="435"/>
      <c r="H52" s="435"/>
      <c r="I52" s="435"/>
    </row>
    <row r="53" spans="1:20" ht="22.5" customHeight="1">
      <c r="A53" s="442" t="s">
        <v>243</v>
      </c>
      <c r="B53" s="444"/>
      <c r="C53" s="319">
        <v>0</v>
      </c>
      <c r="D53" s="318"/>
      <c r="E53" s="176">
        <v>0</v>
      </c>
      <c r="F53" s="318"/>
      <c r="G53" s="169">
        <v>0</v>
      </c>
      <c r="H53" s="318"/>
      <c r="I53" s="176">
        <v>-1000</v>
      </c>
      <c r="Q53" s="466"/>
      <c r="R53" s="358"/>
      <c r="T53" s="460"/>
    </row>
    <row r="54" spans="1:20" s="558" customFormat="1" ht="22.5" customHeight="1">
      <c r="A54" s="442" t="s">
        <v>244</v>
      </c>
      <c r="B54" s="444"/>
      <c r="C54" s="319">
        <v>0</v>
      </c>
      <c r="D54" s="318"/>
      <c r="E54" s="176">
        <v>0</v>
      </c>
      <c r="F54" s="318"/>
      <c r="G54" s="169">
        <v>-40400</v>
      </c>
      <c r="H54" s="318"/>
      <c r="I54" s="176">
        <v>-83000</v>
      </c>
      <c r="N54" s="559"/>
      <c r="O54" s="559"/>
      <c r="P54" s="559"/>
      <c r="Q54" s="560"/>
      <c r="R54" s="561"/>
      <c r="S54" s="559"/>
      <c r="T54" s="562"/>
    </row>
    <row r="55" spans="1:20" ht="22.5" customHeight="1">
      <c r="A55" s="442" t="s">
        <v>245</v>
      </c>
      <c r="B55" s="444"/>
      <c r="C55" s="176">
        <v>-5776</v>
      </c>
      <c r="D55" s="175"/>
      <c r="E55" s="176">
        <v>-2333</v>
      </c>
      <c r="F55" s="175"/>
      <c r="G55" s="169">
        <v>-94</v>
      </c>
      <c r="H55" s="175"/>
      <c r="I55" s="176">
        <v>-220</v>
      </c>
    </row>
    <row r="56" spans="1:20" ht="22.5" customHeight="1">
      <c r="A56" s="442" t="s">
        <v>246</v>
      </c>
      <c r="B56" s="444"/>
      <c r="C56" s="176">
        <v>34092</v>
      </c>
      <c r="D56" s="318"/>
      <c r="E56" s="176">
        <v>733</v>
      </c>
      <c r="F56" s="318"/>
      <c r="G56" s="169">
        <v>0</v>
      </c>
      <c r="H56" s="318"/>
      <c r="I56" s="176">
        <v>280</v>
      </c>
    </row>
    <row r="57" spans="1:20" ht="22.5" customHeight="1">
      <c r="A57" s="442" t="s">
        <v>247</v>
      </c>
      <c r="B57" s="444"/>
      <c r="C57" s="176">
        <v>-7221</v>
      </c>
      <c r="D57" s="318"/>
      <c r="E57" s="176">
        <v>-29368</v>
      </c>
      <c r="F57" s="318"/>
      <c r="G57" s="169">
        <v>0</v>
      </c>
      <c r="H57" s="318"/>
      <c r="I57" s="176">
        <v>0</v>
      </c>
    </row>
    <row r="58" spans="1:20" ht="22.5" customHeight="1">
      <c r="A58" s="442" t="s">
        <v>248</v>
      </c>
      <c r="B58" s="444"/>
      <c r="C58" s="176">
        <v>-56</v>
      </c>
      <c r="D58" s="318"/>
      <c r="E58" s="176">
        <v>-2</v>
      </c>
      <c r="F58" s="318"/>
      <c r="G58" s="169">
        <v>-56</v>
      </c>
      <c r="H58" s="318"/>
      <c r="I58" s="176">
        <v>0</v>
      </c>
    </row>
    <row r="59" spans="1:20" ht="22.5" customHeight="1">
      <c r="A59" s="442" t="s">
        <v>249</v>
      </c>
      <c r="B59" s="444"/>
      <c r="C59" s="176">
        <v>-8883</v>
      </c>
      <c r="D59" s="318"/>
      <c r="E59" s="176">
        <v>-71406</v>
      </c>
      <c r="F59" s="318"/>
      <c r="G59" s="169">
        <v>0</v>
      </c>
      <c r="H59" s="318"/>
      <c r="I59" s="176">
        <v>0</v>
      </c>
    </row>
    <row r="60" spans="1:20" ht="22.5" customHeight="1">
      <c r="A60" s="442" t="s">
        <v>439</v>
      </c>
      <c r="B60" s="548">
        <v>2</v>
      </c>
      <c r="C60" s="169">
        <v>38852</v>
      </c>
      <c r="D60" s="318"/>
      <c r="E60" s="176">
        <v>0</v>
      </c>
      <c r="F60" s="318"/>
      <c r="G60" s="169">
        <v>0</v>
      </c>
      <c r="H60" s="318"/>
      <c r="I60" s="176">
        <v>0</v>
      </c>
    </row>
    <row r="61" spans="1:20" ht="22.5" customHeight="1">
      <c r="A61" s="442" t="s">
        <v>250</v>
      </c>
      <c r="B61" s="543">
        <v>2</v>
      </c>
      <c r="C61" s="169">
        <v>-12655</v>
      </c>
      <c r="D61" s="318"/>
      <c r="E61" s="176">
        <v>0</v>
      </c>
      <c r="F61" s="318"/>
      <c r="G61" s="169">
        <v>-12655</v>
      </c>
      <c r="H61" s="318"/>
      <c r="I61" s="176">
        <v>0</v>
      </c>
    </row>
    <row r="62" spans="1:20" ht="22.5" customHeight="1">
      <c r="A62" s="442" t="s">
        <v>251</v>
      </c>
      <c r="B62" s="444"/>
      <c r="C62" s="176">
        <v>-8290</v>
      </c>
      <c r="D62" s="318"/>
      <c r="E62" s="176">
        <v>430440</v>
      </c>
      <c r="F62" s="318"/>
      <c r="G62" s="169">
        <v>-15000</v>
      </c>
      <c r="H62" s="318"/>
      <c r="I62" s="176">
        <v>430440</v>
      </c>
    </row>
    <row r="63" spans="1:20" ht="22.5" customHeight="1">
      <c r="A63" s="442" t="s">
        <v>399</v>
      </c>
      <c r="B63" s="444"/>
      <c r="C63" s="176">
        <v>19216</v>
      </c>
      <c r="D63" s="318"/>
      <c r="E63" s="176">
        <v>0</v>
      </c>
      <c r="F63" s="318"/>
      <c r="G63" s="169">
        <v>19216</v>
      </c>
      <c r="H63" s="318"/>
      <c r="I63" s="176">
        <v>0</v>
      </c>
    </row>
    <row r="64" spans="1:20" ht="22.5" customHeight="1">
      <c r="A64" s="442" t="s">
        <v>422</v>
      </c>
      <c r="B64" s="444"/>
      <c r="C64" s="176">
        <v>-54649</v>
      </c>
      <c r="D64" s="318"/>
      <c r="E64" s="176">
        <v>0</v>
      </c>
      <c r="F64" s="318"/>
      <c r="G64" s="169">
        <v>-54649</v>
      </c>
      <c r="H64" s="318"/>
      <c r="I64" s="176">
        <v>0</v>
      </c>
    </row>
    <row r="65" spans="1:25" ht="22.5" customHeight="1">
      <c r="A65" s="442" t="s">
        <v>425</v>
      </c>
      <c r="B65" s="444"/>
      <c r="C65" s="176">
        <v>3390</v>
      </c>
      <c r="D65" s="318"/>
      <c r="E65" s="176">
        <v>21350</v>
      </c>
      <c r="F65" s="318"/>
      <c r="G65" s="169">
        <v>0</v>
      </c>
      <c r="H65" s="318"/>
      <c r="I65" s="176">
        <v>23350</v>
      </c>
    </row>
    <row r="66" spans="1:25" ht="22.5" customHeight="1">
      <c r="A66" s="442" t="s">
        <v>252</v>
      </c>
      <c r="B66" s="444"/>
      <c r="C66" s="320">
        <v>0</v>
      </c>
      <c r="D66" s="318"/>
      <c r="E66" s="176">
        <v>0</v>
      </c>
      <c r="F66" s="318"/>
      <c r="G66" s="169">
        <v>0</v>
      </c>
      <c r="H66" s="318"/>
      <c r="I66" s="176">
        <v>1755</v>
      </c>
    </row>
    <row r="67" spans="1:25" ht="21.75">
      <c r="A67" s="463" t="s">
        <v>395</v>
      </c>
      <c r="B67" s="443"/>
      <c r="C67" s="174">
        <f>SUM(C53:C66)</f>
        <v>-1980</v>
      </c>
      <c r="D67" s="175"/>
      <c r="E67" s="174">
        <f>SUM(E53:E66)</f>
        <v>349414</v>
      </c>
      <c r="F67" s="175"/>
      <c r="G67" s="174">
        <f>SUM(G53:G66)</f>
        <v>-103638</v>
      </c>
      <c r="H67" s="175"/>
      <c r="I67" s="174">
        <f>SUM(I53:I66)</f>
        <v>371605</v>
      </c>
      <c r="J67" s="448"/>
    </row>
    <row r="68" spans="1:25" ht="10.15" customHeight="1">
      <c r="A68" s="463"/>
      <c r="B68" s="443"/>
      <c r="C68" s="177"/>
      <c r="D68" s="175">
        <v>750000</v>
      </c>
      <c r="E68" s="177"/>
      <c r="F68" s="175"/>
      <c r="G68" s="177"/>
      <c r="H68" s="175"/>
      <c r="I68" s="177"/>
      <c r="S68" s="446"/>
    </row>
    <row r="69" spans="1:25" ht="22.5" customHeight="1">
      <c r="A69" s="465" t="s">
        <v>253</v>
      </c>
      <c r="B69" s="441"/>
      <c r="C69" s="175"/>
      <c r="D69" s="175"/>
      <c r="E69" s="175"/>
      <c r="F69" s="175"/>
      <c r="G69" s="175"/>
      <c r="H69" s="175"/>
      <c r="I69" s="175"/>
    </row>
    <row r="70" spans="1:25" ht="22.5" customHeight="1">
      <c r="A70" s="442" t="s">
        <v>396</v>
      </c>
      <c r="B70" s="441"/>
      <c r="C70" s="176">
        <v>38306</v>
      </c>
      <c r="D70" s="175"/>
      <c r="E70" s="176">
        <v>5807</v>
      </c>
      <c r="F70" s="175"/>
      <c r="G70" s="176">
        <v>0</v>
      </c>
      <c r="H70" s="175"/>
      <c r="I70" s="176">
        <v>5807</v>
      </c>
    </row>
    <row r="71" spans="1:25" ht="22.35" customHeight="1">
      <c r="A71" s="442" t="s">
        <v>254</v>
      </c>
      <c r="B71" s="441"/>
      <c r="C71" s="169">
        <v>0</v>
      </c>
      <c r="D71" s="175"/>
      <c r="E71" s="176">
        <v>30000</v>
      </c>
      <c r="F71" s="175"/>
      <c r="G71" s="176">
        <v>0</v>
      </c>
      <c r="H71" s="175"/>
      <c r="I71" s="176">
        <v>30000</v>
      </c>
      <c r="J71" s="448"/>
      <c r="S71" s="176"/>
      <c r="T71" s="318"/>
      <c r="U71" s="176"/>
      <c r="V71" s="175"/>
      <c r="W71" s="169"/>
      <c r="X71" s="175"/>
      <c r="Y71" s="176"/>
    </row>
    <row r="72" spans="1:25" ht="22.5" customHeight="1">
      <c r="A72" s="442" t="s">
        <v>255</v>
      </c>
      <c r="B72" s="441"/>
      <c r="C72" s="169">
        <v>0</v>
      </c>
      <c r="D72" s="175"/>
      <c r="E72" s="176">
        <v>-20000</v>
      </c>
      <c r="F72" s="175"/>
      <c r="G72" s="176">
        <v>0</v>
      </c>
      <c r="H72" s="175"/>
      <c r="I72" s="176">
        <v>-20000</v>
      </c>
      <c r="J72" s="448"/>
    </row>
    <row r="73" spans="1:25" ht="22.5" customHeight="1">
      <c r="A73" s="442" t="s">
        <v>256</v>
      </c>
      <c r="B73" s="441"/>
      <c r="C73" s="176">
        <v>-79396</v>
      </c>
      <c r="D73" s="318"/>
      <c r="E73" s="176">
        <v>-2415</v>
      </c>
      <c r="F73" s="175"/>
      <c r="G73" s="169">
        <v>-225</v>
      </c>
      <c r="H73" s="175"/>
      <c r="I73" s="176">
        <v>0</v>
      </c>
      <c r="J73" s="448"/>
      <c r="N73" s="446"/>
      <c r="Q73" s="446"/>
    </row>
    <row r="74" spans="1:25" ht="22.5" customHeight="1">
      <c r="A74" s="442" t="s">
        <v>257</v>
      </c>
      <c r="B74" s="444"/>
      <c r="C74" s="169">
        <v>-29997</v>
      </c>
      <c r="D74" s="318"/>
      <c r="E74" s="176">
        <v>-24723</v>
      </c>
      <c r="F74" s="318"/>
      <c r="G74" s="169">
        <v>-29997</v>
      </c>
      <c r="H74" s="318"/>
      <c r="I74" s="176">
        <v>-24723</v>
      </c>
      <c r="N74" s="446"/>
      <c r="Q74" s="142"/>
      <c r="R74" s="172"/>
      <c r="S74" s="168"/>
      <c r="T74" s="172"/>
      <c r="U74" s="168"/>
      <c r="V74" s="172"/>
    </row>
    <row r="75" spans="1:25" ht="22.5" customHeight="1">
      <c r="A75" s="443" t="s">
        <v>258</v>
      </c>
      <c r="B75" s="444"/>
      <c r="C75" s="176">
        <v>-9596</v>
      </c>
      <c r="D75" s="318"/>
      <c r="E75" s="176">
        <v>-1838</v>
      </c>
      <c r="F75" s="318"/>
      <c r="G75" s="169">
        <v>-984</v>
      </c>
      <c r="H75" s="318"/>
      <c r="I75" s="176">
        <v>-915</v>
      </c>
      <c r="N75" s="446"/>
      <c r="Q75" s="142"/>
    </row>
    <row r="76" spans="1:25" ht="22.5" customHeight="1">
      <c r="A76" s="442" t="s">
        <v>259</v>
      </c>
      <c r="B76" s="444"/>
      <c r="C76" s="176">
        <v>0</v>
      </c>
      <c r="D76" s="318"/>
      <c r="E76" s="176">
        <v>-22956</v>
      </c>
      <c r="F76" s="318"/>
      <c r="G76" s="169">
        <v>0</v>
      </c>
      <c r="H76" s="318"/>
      <c r="I76" s="176">
        <v>-22956</v>
      </c>
    </row>
    <row r="77" spans="1:25" ht="21.75">
      <c r="A77" s="463" t="s">
        <v>397</v>
      </c>
      <c r="B77" s="443"/>
      <c r="C77" s="174">
        <f>SUM(C70:C76)</f>
        <v>-80683</v>
      </c>
      <c r="D77" s="175"/>
      <c r="E77" s="174">
        <f>SUM(E70:E76)</f>
        <v>-36125</v>
      </c>
      <c r="F77" s="175"/>
      <c r="G77" s="174">
        <f>SUM(G70:G76)</f>
        <v>-31206</v>
      </c>
      <c r="H77" s="175"/>
      <c r="I77" s="174">
        <f>SUM(I70:I76)</f>
        <v>-32787</v>
      </c>
    </row>
    <row r="78" spans="1:25" ht="10.15" customHeight="1">
      <c r="A78" s="463"/>
      <c r="B78" s="442"/>
      <c r="C78" s="178"/>
      <c r="D78" s="175"/>
      <c r="E78" s="178"/>
      <c r="F78" s="175"/>
      <c r="G78" s="178"/>
      <c r="H78" s="175"/>
      <c r="I78" s="178"/>
    </row>
    <row r="79" spans="1:25" ht="22.5" customHeight="1">
      <c r="A79" s="433" t="s">
        <v>260</v>
      </c>
      <c r="B79" s="442"/>
      <c r="C79" s="467"/>
      <c r="D79" s="467"/>
      <c r="E79" s="467"/>
      <c r="F79" s="467"/>
      <c r="G79" s="433"/>
      <c r="H79" s="467"/>
      <c r="I79" s="467"/>
      <c r="S79" s="446"/>
    </row>
    <row r="80" spans="1:25" ht="22.5" customHeight="1">
      <c r="A80" s="433" t="s">
        <v>261</v>
      </c>
      <c r="B80" s="442"/>
      <c r="C80" s="176">
        <v>46354</v>
      </c>
      <c r="D80" s="318"/>
      <c r="E80" s="176">
        <v>-5464</v>
      </c>
      <c r="F80" s="318"/>
      <c r="G80" s="169">
        <v>1798</v>
      </c>
      <c r="H80" s="318"/>
      <c r="I80" s="176">
        <v>7489</v>
      </c>
      <c r="T80" s="129"/>
      <c r="U80" s="436"/>
    </row>
    <row r="81" spans="1:21" ht="22.5" customHeight="1">
      <c r="A81" s="433" t="s">
        <v>387</v>
      </c>
      <c r="B81" s="443"/>
      <c r="C81" s="170">
        <v>76</v>
      </c>
      <c r="D81" s="175"/>
      <c r="E81" s="321">
        <v>0</v>
      </c>
      <c r="F81" s="175"/>
      <c r="G81" s="170">
        <v>0</v>
      </c>
      <c r="H81" s="318"/>
      <c r="I81" s="321">
        <v>0</v>
      </c>
      <c r="T81" s="129"/>
      <c r="U81" s="433"/>
    </row>
    <row r="82" spans="1:21" ht="22.5" customHeight="1">
      <c r="A82" s="411" t="s">
        <v>260</v>
      </c>
      <c r="B82" s="443"/>
      <c r="C82" s="171">
        <f>SUM(C80:C81)</f>
        <v>46430</v>
      </c>
      <c r="D82" s="175"/>
      <c r="E82" s="171">
        <f>SUM(E80:E81)</f>
        <v>-5464</v>
      </c>
      <c r="F82" s="175"/>
      <c r="G82" s="171">
        <f>SUM(G80:G81)</f>
        <v>1798</v>
      </c>
      <c r="H82" s="175"/>
      <c r="I82" s="171">
        <f>SUM(I80:I81)</f>
        <v>7489</v>
      </c>
      <c r="T82" s="129"/>
      <c r="U82" s="436"/>
    </row>
    <row r="83" spans="1:21" ht="22.5" customHeight="1">
      <c r="A83" s="433" t="s">
        <v>262</v>
      </c>
      <c r="B83" s="443"/>
      <c r="C83" s="322">
        <v>72163</v>
      </c>
      <c r="D83" s="318"/>
      <c r="E83" s="322">
        <v>126284</v>
      </c>
      <c r="F83" s="175"/>
      <c r="G83" s="172">
        <v>23634</v>
      </c>
      <c r="H83" s="175"/>
      <c r="I83" s="322">
        <v>51034</v>
      </c>
      <c r="J83" s="460">
        <v>13238</v>
      </c>
      <c r="Q83" s="446"/>
      <c r="S83" s="142"/>
    </row>
    <row r="84" spans="1:21" ht="22.5" thickBot="1">
      <c r="A84" s="463" t="s">
        <v>416</v>
      </c>
      <c r="B84" s="443"/>
      <c r="C84" s="179">
        <f>SUM(C82:C83)</f>
        <v>118593</v>
      </c>
      <c r="D84" s="175"/>
      <c r="E84" s="179">
        <f>SUM(E82:E83)</f>
        <v>120820</v>
      </c>
      <c r="F84" s="175"/>
      <c r="G84" s="179">
        <f>SUM(G82:G83)</f>
        <v>25432</v>
      </c>
      <c r="H84" s="175"/>
      <c r="I84" s="179">
        <f>SUM(I82:I83)</f>
        <v>58523</v>
      </c>
      <c r="Q84" s="446"/>
      <c r="T84" s="129"/>
      <c r="U84" s="129"/>
    </row>
    <row r="85" spans="1:21" ht="11.45" customHeight="1" thickTop="1">
      <c r="A85" s="442"/>
      <c r="B85" s="443"/>
      <c r="C85" s="468"/>
      <c r="D85" s="467"/>
      <c r="E85" s="468"/>
      <c r="F85" s="467"/>
      <c r="G85" s="433"/>
      <c r="H85" s="467"/>
      <c r="I85" s="467"/>
    </row>
    <row r="86" spans="1:21" ht="21.75">
      <c r="A86" s="496" t="s">
        <v>263</v>
      </c>
      <c r="B86" s="443"/>
      <c r="C86" s="469"/>
      <c r="D86" s="469"/>
      <c r="E86" s="469"/>
      <c r="F86" s="469"/>
      <c r="G86" s="409"/>
      <c r="H86" s="469"/>
      <c r="I86" s="469"/>
      <c r="Q86" s="446"/>
    </row>
    <row r="87" spans="1:21" ht="21.75">
      <c r="A87" s="470" t="s">
        <v>264</v>
      </c>
      <c r="B87" s="543">
        <v>9</v>
      </c>
      <c r="C87" s="102">
        <v>163712</v>
      </c>
      <c r="D87" s="469"/>
      <c r="E87" s="102">
        <v>9191</v>
      </c>
      <c r="F87" s="469"/>
      <c r="G87" s="101">
        <v>0</v>
      </c>
      <c r="H87" s="469"/>
      <c r="I87" s="102">
        <v>3118</v>
      </c>
    </row>
    <row r="88" spans="1:21" ht="21.75">
      <c r="A88" s="470" t="s">
        <v>265</v>
      </c>
      <c r="B88" s="441"/>
      <c r="C88" s="102">
        <v>66</v>
      </c>
      <c r="D88" s="469"/>
      <c r="E88" s="24">
        <v>256</v>
      </c>
      <c r="F88" s="469"/>
      <c r="G88" s="101">
        <v>0</v>
      </c>
      <c r="H88" s="469"/>
      <c r="I88" s="102">
        <v>256</v>
      </c>
    </row>
    <row r="89" spans="1:21" ht="21.75">
      <c r="A89" s="470" t="s">
        <v>429</v>
      </c>
      <c r="B89" s="544"/>
      <c r="C89" s="322">
        <v>1203</v>
      </c>
      <c r="D89" s="469"/>
      <c r="E89" s="322">
        <v>0</v>
      </c>
      <c r="F89" s="469"/>
      <c r="G89" s="101">
        <v>1203</v>
      </c>
      <c r="H89" s="469"/>
      <c r="I89" s="322">
        <v>0</v>
      </c>
      <c r="S89" s="462"/>
    </row>
    <row r="90" spans="1:21" ht="21.75">
      <c r="A90" s="407" t="s">
        <v>46</v>
      </c>
      <c r="B90" s="441"/>
      <c r="C90" s="322">
        <v>0</v>
      </c>
      <c r="D90" s="469"/>
      <c r="E90" s="322">
        <v>0</v>
      </c>
      <c r="F90" s="102"/>
      <c r="G90" s="322">
        <v>0</v>
      </c>
      <c r="H90" s="102"/>
      <c r="I90" s="102">
        <v>138551</v>
      </c>
    </row>
    <row r="91" spans="1:21" ht="21.75">
      <c r="A91" s="35" t="s">
        <v>266</v>
      </c>
      <c r="B91" s="498"/>
      <c r="C91" s="322">
        <v>0</v>
      </c>
      <c r="D91" s="469"/>
      <c r="E91" s="319">
        <v>0</v>
      </c>
      <c r="F91" s="102"/>
      <c r="G91" s="322">
        <v>0</v>
      </c>
      <c r="H91" s="102"/>
      <c r="I91" s="319">
        <v>125000</v>
      </c>
    </row>
    <row r="93" spans="1:21" ht="23.25" customHeight="1">
      <c r="C93" s="546"/>
    </row>
  </sheetData>
  <mergeCells count="14">
    <mergeCell ref="C51:I51"/>
    <mergeCell ref="C3:E3"/>
    <mergeCell ref="G3:I3"/>
    <mergeCell ref="C5:E5"/>
    <mergeCell ref="G5:I5"/>
    <mergeCell ref="C7:I7"/>
    <mergeCell ref="C4:E4"/>
    <mergeCell ref="G4:I4"/>
    <mergeCell ref="C47:E47"/>
    <mergeCell ref="G47:I47"/>
    <mergeCell ref="C48:E48"/>
    <mergeCell ref="G48:I48"/>
    <mergeCell ref="C49:E49"/>
    <mergeCell ref="G49:I49"/>
  </mergeCells>
  <pageMargins left="0.8" right="0.8" top="0.48" bottom="0.5" header="0.5" footer="0.5"/>
  <pageSetup paperSize="9" scale="71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8" man="1"/>
  </rowBreaks>
  <ignoredErrors>
    <ignoredError sqref="D67 F67 H67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B3:U56"/>
  <sheetViews>
    <sheetView zoomScale="115" zoomScaleNormal="115" workbookViewId="0">
      <selection activeCell="J8" sqref="J8"/>
    </sheetView>
  </sheetViews>
  <sheetFormatPr defaultColWidth="8.7109375" defaultRowHeight="14.25"/>
  <cols>
    <col min="1" max="1" width="8.7109375" style="257"/>
    <col min="2" max="2" width="20.140625" style="257" bestFit="1" customWidth="1"/>
    <col min="3" max="3" width="19.42578125" style="257" customWidth="1"/>
    <col min="4" max="4" width="22.42578125" style="257" customWidth="1"/>
    <col min="5" max="5" width="20.85546875" style="257" customWidth="1"/>
    <col min="6" max="6" width="5.140625" style="257" hidden="1" customWidth="1"/>
    <col min="7" max="7" width="8.42578125" style="257" hidden="1" customWidth="1"/>
    <col min="8" max="8" width="5.140625" style="257" hidden="1" customWidth="1"/>
    <col min="9" max="9" width="8.42578125" style="257" hidden="1" customWidth="1"/>
    <col min="10" max="10" width="26.85546875" style="257" customWidth="1"/>
    <col min="11" max="11" width="22.7109375" style="257" customWidth="1"/>
    <col min="12" max="12" width="5.140625" style="257" customWidth="1"/>
    <col min="13" max="13" width="20.140625" style="257" customWidth="1"/>
    <col min="14" max="14" width="23.85546875" style="257" customWidth="1"/>
    <col min="15" max="15" width="22.140625" style="257" customWidth="1"/>
    <col min="16" max="16" width="28.7109375" style="257" bestFit="1" customWidth="1"/>
    <col min="17" max="17" width="12" style="257" customWidth="1"/>
    <col min="18" max="19" width="20.140625" style="257" customWidth="1"/>
    <col min="20" max="20" width="22.140625" style="257" customWidth="1"/>
    <col min="21" max="21" width="25.5703125" style="257" customWidth="1"/>
    <col min="22" max="16384" width="8.7109375" style="257"/>
  </cols>
  <sheetData>
    <row r="3" spans="2:17" ht="19.5">
      <c r="B3" s="255" t="s">
        <v>268</v>
      </c>
      <c r="C3" s="256"/>
    </row>
    <row r="4" spans="2:17" s="288" customFormat="1" ht="19.5">
      <c r="B4" s="313"/>
      <c r="E4" s="257"/>
      <c r="F4" s="257"/>
      <c r="G4" s="257"/>
      <c r="H4" s="257"/>
      <c r="I4" s="257"/>
      <c r="J4" s="257"/>
      <c r="K4" s="257"/>
    </row>
    <row r="5" spans="2:17" s="288" customFormat="1" ht="19.5">
      <c r="B5" s="313"/>
      <c r="E5" s="257"/>
      <c r="F5" s="257"/>
      <c r="G5" s="257"/>
      <c r="H5" s="257"/>
      <c r="I5" s="257"/>
      <c r="J5" s="309" t="s">
        <v>269</v>
      </c>
      <c r="K5" s="310" t="s">
        <v>270</v>
      </c>
    </row>
    <row r="6" spans="2:17" s="288" customFormat="1" ht="19.5">
      <c r="B6" s="313"/>
      <c r="E6" s="257"/>
      <c r="F6" s="257"/>
      <c r="G6" s="257"/>
      <c r="H6" s="257"/>
      <c r="I6" s="257"/>
      <c r="J6" s="309" t="s">
        <v>271</v>
      </c>
      <c r="K6" s="310" t="s">
        <v>271</v>
      </c>
    </row>
    <row r="7" spans="2:17" s="288" customFormat="1" ht="19.5">
      <c r="B7" s="313"/>
      <c r="E7" s="257"/>
      <c r="F7" s="257"/>
      <c r="G7" s="257"/>
      <c r="H7" s="257"/>
      <c r="I7" s="257"/>
      <c r="J7" s="303">
        <f>P36</f>
        <v>2467177648.8563533</v>
      </c>
      <c r="K7" s="385">
        <f>'Weighted share Q2''22'!E8</f>
        <v>2472271703</v>
      </c>
    </row>
    <row r="8" spans="2:17" s="288" customFormat="1" ht="19.5">
      <c r="B8" s="313"/>
      <c r="E8" s="311" t="s">
        <v>9</v>
      </c>
      <c r="F8" s="257"/>
      <c r="G8" s="257"/>
      <c r="H8" s="257"/>
      <c r="I8" s="257"/>
      <c r="J8" s="386">
        <f>ROUND(J7/1000,0)</f>
        <v>2467178</v>
      </c>
      <c r="K8" s="386">
        <f>ROUND(K7/1000,0)</f>
        <v>2472272</v>
      </c>
    </row>
    <row r="9" spans="2:17" s="288" customFormat="1" ht="19.5">
      <c r="B9" s="313"/>
      <c r="E9" s="257"/>
      <c r="F9" s="257"/>
      <c r="G9" s="257"/>
      <c r="H9" s="257"/>
      <c r="I9" s="257"/>
      <c r="J9" s="257"/>
      <c r="K9" s="257"/>
    </row>
    <row r="10" spans="2:17" s="288" customFormat="1" ht="19.5">
      <c r="B10" s="313"/>
      <c r="E10" s="257"/>
      <c r="F10" s="257"/>
      <c r="G10" s="257"/>
      <c r="H10" s="257"/>
      <c r="I10" s="257"/>
      <c r="J10" s="309" t="s">
        <v>269</v>
      </c>
      <c r="K10" s="310" t="s">
        <v>270</v>
      </c>
    </row>
    <row r="11" spans="2:17" s="288" customFormat="1" ht="19.5">
      <c r="B11" s="313"/>
      <c r="E11" s="257"/>
      <c r="F11" s="257"/>
      <c r="G11" s="257"/>
      <c r="H11" s="257"/>
      <c r="I11" s="257"/>
      <c r="J11" s="309" t="s">
        <v>272</v>
      </c>
      <c r="K11" s="310" t="s">
        <v>272</v>
      </c>
    </row>
    <row r="12" spans="2:17" s="288" customFormat="1" ht="19.5">
      <c r="B12" s="313"/>
      <c r="E12" s="257"/>
      <c r="F12" s="257"/>
      <c r="G12" s="257"/>
      <c r="H12" s="257"/>
      <c r="I12" s="257"/>
      <c r="J12" s="303">
        <f>E47</f>
        <v>2455128845.8571429</v>
      </c>
      <c r="K12" s="385">
        <f>'Weighted share Q2''22'!C8</f>
        <v>1437677131</v>
      </c>
    </row>
    <row r="13" spans="2:17" s="288" customFormat="1" ht="19.5">
      <c r="B13" s="313"/>
      <c r="E13" s="311" t="s">
        <v>9</v>
      </c>
      <c r="F13" s="257"/>
      <c r="G13" s="257"/>
      <c r="H13" s="257"/>
      <c r="I13" s="257"/>
      <c r="J13" s="386">
        <f>ROUND(J12/1000,0)</f>
        <v>2455129</v>
      </c>
      <c r="K13" s="386">
        <f>ROUND(K12/1000,0)</f>
        <v>1437677</v>
      </c>
    </row>
    <row r="14" spans="2:17" s="288" customFormat="1" ht="19.5">
      <c r="B14" s="313"/>
      <c r="E14" s="257"/>
      <c r="F14" s="257"/>
      <c r="G14" s="257"/>
      <c r="H14" s="257"/>
      <c r="I14" s="257"/>
      <c r="J14" s="257"/>
      <c r="K14" s="257"/>
    </row>
    <row r="15" spans="2:17" s="288" customFormat="1" ht="19.5">
      <c r="B15" s="313"/>
    </row>
    <row r="16" spans="2:17">
      <c r="B16" s="258" t="s">
        <v>273</v>
      </c>
      <c r="C16" s="259"/>
      <c r="D16" s="260" t="s">
        <v>274</v>
      </c>
      <c r="E16" s="261"/>
      <c r="F16" s="261"/>
      <c r="G16" s="261"/>
      <c r="H16" s="261"/>
      <c r="I16" s="261"/>
      <c r="J16" s="261"/>
      <c r="K16" s="262" t="s">
        <v>267</v>
      </c>
      <c r="L16" s="259"/>
      <c r="M16" s="259"/>
      <c r="N16" s="259"/>
      <c r="O16" s="259"/>
      <c r="P16" s="263" t="s">
        <v>275</v>
      </c>
      <c r="Q16" s="263"/>
    </row>
    <row r="17" spans="2:21">
      <c r="B17" s="607" t="s">
        <v>276</v>
      </c>
      <c r="C17" s="607" t="s">
        <v>277</v>
      </c>
      <c r="D17" s="607" t="s">
        <v>278</v>
      </c>
      <c r="E17" s="264" t="s">
        <v>279</v>
      </c>
      <c r="F17" s="265"/>
      <c r="G17" s="265" t="s">
        <v>279</v>
      </c>
      <c r="H17" s="265"/>
      <c r="I17" s="265" t="s">
        <v>279</v>
      </c>
      <c r="J17" s="607" t="s">
        <v>280</v>
      </c>
      <c r="K17" s="266" t="s">
        <v>281</v>
      </c>
      <c r="L17" s="267"/>
      <c r="M17" s="607" t="s">
        <v>282</v>
      </c>
      <c r="N17" s="607" t="s">
        <v>282</v>
      </c>
      <c r="O17" s="607" t="s">
        <v>283</v>
      </c>
      <c r="P17" s="607" t="s">
        <v>284</v>
      </c>
      <c r="Q17" s="312"/>
    </row>
    <row r="18" spans="2:21">
      <c r="B18" s="607"/>
      <c r="C18" s="607"/>
      <c r="D18" s="607"/>
      <c r="E18" s="268" t="s">
        <v>285</v>
      </c>
      <c r="F18" s="269"/>
      <c r="G18" s="270" t="s">
        <v>285</v>
      </c>
      <c r="H18" s="269"/>
      <c r="I18" s="270" t="s">
        <v>285</v>
      </c>
      <c r="J18" s="607"/>
      <c r="K18" s="271" t="s">
        <v>285</v>
      </c>
      <c r="L18" s="272"/>
      <c r="M18" s="607"/>
      <c r="N18" s="607"/>
      <c r="O18" s="607"/>
      <c r="P18" s="607"/>
      <c r="Q18" s="312"/>
    </row>
    <row r="19" spans="2:21">
      <c r="B19" s="273">
        <v>44927</v>
      </c>
      <c r="C19" s="274" t="s">
        <v>286</v>
      </c>
      <c r="D19" s="387">
        <v>2472271703</v>
      </c>
      <c r="E19" s="387">
        <f>D19*0.25</f>
        <v>618067925.75</v>
      </c>
      <c r="F19" s="387"/>
      <c r="G19" s="388">
        <v>0</v>
      </c>
      <c r="H19" s="387"/>
      <c r="I19" s="388"/>
      <c r="J19" s="387">
        <f>D19</f>
        <v>2472271703</v>
      </c>
      <c r="K19" s="389">
        <v>618067925.75</v>
      </c>
      <c r="L19" s="390"/>
      <c r="M19" s="388">
        <f>D19</f>
        <v>2472271703</v>
      </c>
      <c r="N19" s="388">
        <f>M19</f>
        <v>2472271703</v>
      </c>
      <c r="O19" s="387">
        <f>B20-B19</f>
        <v>152</v>
      </c>
      <c r="P19" s="387">
        <f t="shared" ref="P19:P35" si="0">N19*O19/$O$36</f>
        <v>2076161872.1325967</v>
      </c>
      <c r="Q19" s="391"/>
    </row>
    <row r="20" spans="2:21">
      <c r="B20" s="277">
        <v>45079</v>
      </c>
      <c r="C20" s="278" t="s">
        <v>287</v>
      </c>
      <c r="D20" s="392">
        <v>-1400000</v>
      </c>
      <c r="E20" s="392">
        <f>D20*0.44</f>
        <v>-616000</v>
      </c>
      <c r="F20" s="392"/>
      <c r="G20" s="392"/>
      <c r="H20" s="392"/>
      <c r="I20" s="392"/>
      <c r="J20" s="392">
        <f t="shared" ref="J20:J35" si="1">D20</f>
        <v>-1400000</v>
      </c>
      <c r="K20" s="393">
        <v>609840</v>
      </c>
      <c r="L20" s="394"/>
      <c r="M20" s="395">
        <f t="shared" ref="M20:M35" si="2">D20</f>
        <v>-1400000</v>
      </c>
      <c r="N20" s="395">
        <f>M20+N19</f>
        <v>2470871703</v>
      </c>
      <c r="O20" s="392">
        <f t="shared" ref="O20:O34" si="3">B21-B20</f>
        <v>4</v>
      </c>
      <c r="P20" s="392">
        <f t="shared" si="0"/>
        <v>54604899.513812155</v>
      </c>
      <c r="Q20" s="391"/>
    </row>
    <row r="21" spans="2:21">
      <c r="B21" s="277">
        <v>45083</v>
      </c>
      <c r="C21" s="278" t="s">
        <v>287</v>
      </c>
      <c r="D21" s="392">
        <v>-2100000</v>
      </c>
      <c r="E21" s="392">
        <f t="shared" ref="E21:E35" si="4">D21*0.44</f>
        <v>-924000</v>
      </c>
      <c r="F21" s="392"/>
      <c r="G21" s="392"/>
      <c r="H21" s="392"/>
      <c r="I21" s="392"/>
      <c r="J21" s="392">
        <f t="shared" si="1"/>
        <v>-2100000</v>
      </c>
      <c r="K21" s="393">
        <v>924000</v>
      </c>
      <c r="L21" s="394"/>
      <c r="M21" s="395">
        <f t="shared" si="2"/>
        <v>-2100000</v>
      </c>
      <c r="N21" s="395">
        <f t="shared" ref="N21:N35" si="5">M21+N20</f>
        <v>2468771703</v>
      </c>
      <c r="O21" s="392">
        <f t="shared" si="3"/>
        <v>1</v>
      </c>
      <c r="P21" s="392">
        <f t="shared" si="0"/>
        <v>13639622.668508288</v>
      </c>
      <c r="Q21" s="391"/>
    </row>
    <row r="22" spans="2:21">
      <c r="B22" s="277">
        <v>45084</v>
      </c>
      <c r="C22" s="278" t="s">
        <v>287</v>
      </c>
      <c r="D22" s="392">
        <v>-7500000</v>
      </c>
      <c r="E22" s="392">
        <f t="shared" si="4"/>
        <v>-3300000</v>
      </c>
      <c r="F22" s="392"/>
      <c r="G22" s="392"/>
      <c r="H22" s="392"/>
      <c r="I22" s="392"/>
      <c r="J22" s="392">
        <f t="shared" si="1"/>
        <v>-7500000</v>
      </c>
      <c r="K22" s="393">
        <v>3300000</v>
      </c>
      <c r="L22" s="394"/>
      <c r="M22" s="395">
        <f t="shared" si="2"/>
        <v>-7500000</v>
      </c>
      <c r="N22" s="395">
        <f t="shared" si="5"/>
        <v>2461271703</v>
      </c>
      <c r="O22" s="392">
        <f t="shared" si="3"/>
        <v>1</v>
      </c>
      <c r="P22" s="392">
        <f t="shared" si="0"/>
        <v>13598186.20441989</v>
      </c>
      <c r="Q22" s="391"/>
    </row>
    <row r="23" spans="2:21">
      <c r="B23" s="277">
        <v>45085</v>
      </c>
      <c r="C23" s="278" t="s">
        <v>287</v>
      </c>
      <c r="D23" s="392">
        <v>-16000000</v>
      </c>
      <c r="E23" s="392">
        <f t="shared" si="4"/>
        <v>-7040000</v>
      </c>
      <c r="F23" s="392"/>
      <c r="G23" s="392"/>
      <c r="H23" s="392"/>
      <c r="I23" s="392"/>
      <c r="J23" s="392">
        <f t="shared" si="1"/>
        <v>-16000000</v>
      </c>
      <c r="K23" s="393">
        <v>7040000</v>
      </c>
      <c r="L23" s="394"/>
      <c r="M23" s="395">
        <f t="shared" si="2"/>
        <v>-16000000</v>
      </c>
      <c r="N23" s="395">
        <f t="shared" si="5"/>
        <v>2445271703</v>
      </c>
      <c r="O23" s="392">
        <f t="shared" si="3"/>
        <v>5</v>
      </c>
      <c r="P23" s="392">
        <f t="shared" si="0"/>
        <v>67548942.07182321</v>
      </c>
      <c r="Q23" s="391"/>
      <c r="R23" s="396"/>
      <c r="S23" s="396"/>
      <c r="T23" s="396"/>
      <c r="U23" s="282"/>
    </row>
    <row r="24" spans="2:21">
      <c r="B24" s="277">
        <v>45090</v>
      </c>
      <c r="C24" s="278" t="s">
        <v>287</v>
      </c>
      <c r="D24" s="392">
        <v>-4500000</v>
      </c>
      <c r="E24" s="392">
        <f t="shared" si="4"/>
        <v>-1980000</v>
      </c>
      <c r="F24" s="392"/>
      <c r="G24" s="392"/>
      <c r="H24" s="392"/>
      <c r="I24" s="392"/>
      <c r="J24" s="392">
        <f t="shared" si="1"/>
        <v>-4500000</v>
      </c>
      <c r="K24" s="393">
        <v>2016900</v>
      </c>
      <c r="L24" s="394"/>
      <c r="M24" s="395">
        <f t="shared" si="2"/>
        <v>-4500000</v>
      </c>
      <c r="N24" s="395">
        <f t="shared" si="5"/>
        <v>2440771703</v>
      </c>
      <c r="O24" s="392">
        <f t="shared" si="3"/>
        <v>1</v>
      </c>
      <c r="P24" s="392">
        <f t="shared" si="0"/>
        <v>13484926.535911603</v>
      </c>
      <c r="Q24" s="391"/>
      <c r="R24" s="396"/>
      <c r="S24" s="396"/>
      <c r="T24" s="396"/>
    </row>
    <row r="25" spans="2:21">
      <c r="B25" s="277">
        <v>45091</v>
      </c>
      <c r="C25" s="278" t="s">
        <v>287</v>
      </c>
      <c r="D25" s="392">
        <v>-5000000</v>
      </c>
      <c r="E25" s="392">
        <f t="shared" si="4"/>
        <v>-2200000</v>
      </c>
      <c r="F25" s="392"/>
      <c r="G25" s="392"/>
      <c r="H25" s="392"/>
      <c r="I25" s="392"/>
      <c r="J25" s="392">
        <f t="shared" si="1"/>
        <v>-5000000</v>
      </c>
      <c r="K25" s="393">
        <v>2250000</v>
      </c>
      <c r="L25" s="394"/>
      <c r="M25" s="395">
        <f t="shared" si="2"/>
        <v>-5000000</v>
      </c>
      <c r="N25" s="395">
        <f t="shared" si="5"/>
        <v>2435771703</v>
      </c>
      <c r="O25" s="392">
        <f t="shared" si="3"/>
        <v>1</v>
      </c>
      <c r="P25" s="392">
        <f t="shared" si="0"/>
        <v>13457302.226519337</v>
      </c>
      <c r="Q25" s="391"/>
    </row>
    <row r="26" spans="2:21">
      <c r="B26" s="277">
        <v>45092</v>
      </c>
      <c r="C26" s="278" t="s">
        <v>287</v>
      </c>
      <c r="D26" s="392">
        <v>-1000000</v>
      </c>
      <c r="E26" s="392">
        <f t="shared" si="4"/>
        <v>-440000</v>
      </c>
      <c r="F26" s="392"/>
      <c r="G26" s="392"/>
      <c r="H26" s="392"/>
      <c r="I26" s="392"/>
      <c r="J26" s="392">
        <f t="shared" si="1"/>
        <v>-1000000</v>
      </c>
      <c r="K26" s="393">
        <v>440000</v>
      </c>
      <c r="L26" s="394"/>
      <c r="M26" s="395">
        <f t="shared" si="2"/>
        <v>-1000000</v>
      </c>
      <c r="N26" s="395">
        <f t="shared" si="5"/>
        <v>2434771703</v>
      </c>
      <c r="O26" s="392">
        <f t="shared" si="3"/>
        <v>1</v>
      </c>
      <c r="P26" s="392">
        <f t="shared" si="0"/>
        <v>13451777.364640884</v>
      </c>
      <c r="Q26" s="391"/>
      <c r="R26" s="283"/>
      <c r="S26" s="283"/>
      <c r="T26" s="284"/>
    </row>
    <row r="27" spans="2:21" s="288" customFormat="1">
      <c r="B27" s="285">
        <v>45093</v>
      </c>
      <c r="C27" s="286" t="s">
        <v>287</v>
      </c>
      <c r="D27" s="397">
        <v>-500000</v>
      </c>
      <c r="E27" s="397">
        <f t="shared" si="4"/>
        <v>-220000</v>
      </c>
      <c r="F27" s="397"/>
      <c r="G27" s="397"/>
      <c r="H27" s="397"/>
      <c r="I27" s="397"/>
      <c r="J27" s="397">
        <f t="shared" si="1"/>
        <v>-500000</v>
      </c>
      <c r="K27" s="398">
        <v>220000</v>
      </c>
      <c r="L27" s="399"/>
      <c r="M27" s="400">
        <f t="shared" si="2"/>
        <v>-500000</v>
      </c>
      <c r="N27" s="400">
        <f t="shared" si="5"/>
        <v>2434271703</v>
      </c>
      <c r="O27" s="397">
        <f t="shared" si="3"/>
        <v>3</v>
      </c>
      <c r="P27" s="397">
        <f t="shared" si="0"/>
        <v>40347044.80110497</v>
      </c>
      <c r="Q27" s="401"/>
      <c r="R27" s="283"/>
      <c r="S27" s="283"/>
      <c r="T27" s="287"/>
    </row>
    <row r="28" spans="2:21" s="288" customFormat="1">
      <c r="B28" s="285">
        <v>45096</v>
      </c>
      <c r="C28" s="286" t="s">
        <v>287</v>
      </c>
      <c r="D28" s="397">
        <v>-500000</v>
      </c>
      <c r="E28" s="397">
        <f t="shared" si="4"/>
        <v>-220000</v>
      </c>
      <c r="F28" s="397"/>
      <c r="G28" s="397"/>
      <c r="H28" s="397"/>
      <c r="I28" s="397"/>
      <c r="J28" s="397">
        <f t="shared" si="1"/>
        <v>-500000</v>
      </c>
      <c r="K28" s="398">
        <v>220000</v>
      </c>
      <c r="L28" s="399"/>
      <c r="M28" s="400">
        <f t="shared" si="2"/>
        <v>-500000</v>
      </c>
      <c r="N28" s="400">
        <f t="shared" si="5"/>
        <v>2433771703</v>
      </c>
      <c r="O28" s="397">
        <f t="shared" si="3"/>
        <v>1</v>
      </c>
      <c r="P28" s="397">
        <f t="shared" si="0"/>
        <v>13446252.502762431</v>
      </c>
      <c r="Q28" s="401"/>
      <c r="R28" s="289"/>
      <c r="S28" s="289"/>
      <c r="T28" s="287"/>
    </row>
    <row r="29" spans="2:21" s="288" customFormat="1">
      <c r="B29" s="285">
        <v>45097</v>
      </c>
      <c r="C29" s="286" t="s">
        <v>287</v>
      </c>
      <c r="D29" s="397">
        <v>-1000000</v>
      </c>
      <c r="E29" s="397">
        <f t="shared" si="4"/>
        <v>-440000</v>
      </c>
      <c r="F29" s="397"/>
      <c r="G29" s="397"/>
      <c r="H29" s="397"/>
      <c r="I29" s="397"/>
      <c r="J29" s="397">
        <f t="shared" si="1"/>
        <v>-1000000</v>
      </c>
      <c r="K29" s="398">
        <v>443700</v>
      </c>
      <c r="L29" s="399"/>
      <c r="M29" s="400">
        <f t="shared" si="2"/>
        <v>-1000000</v>
      </c>
      <c r="N29" s="400">
        <f t="shared" si="5"/>
        <v>2432771703</v>
      </c>
      <c r="O29" s="397">
        <f t="shared" si="3"/>
        <v>1</v>
      </c>
      <c r="P29" s="397">
        <f t="shared" si="0"/>
        <v>13440727.640883978</v>
      </c>
      <c r="Q29" s="401"/>
    </row>
    <row r="30" spans="2:21" s="288" customFormat="1">
      <c r="B30" s="285">
        <v>45098</v>
      </c>
      <c r="C30" s="286" t="s">
        <v>287</v>
      </c>
      <c r="D30" s="397">
        <v>-2000000</v>
      </c>
      <c r="E30" s="397">
        <f t="shared" si="4"/>
        <v>-880000</v>
      </c>
      <c r="F30" s="397"/>
      <c r="G30" s="397"/>
      <c r="H30" s="397"/>
      <c r="I30" s="397"/>
      <c r="J30" s="397">
        <f t="shared" si="1"/>
        <v>-2000000</v>
      </c>
      <c r="K30" s="398">
        <v>880000</v>
      </c>
      <c r="L30" s="399"/>
      <c r="M30" s="400">
        <f t="shared" si="2"/>
        <v>-2000000</v>
      </c>
      <c r="N30" s="400">
        <f t="shared" si="5"/>
        <v>2430771703</v>
      </c>
      <c r="O30" s="397">
        <f t="shared" si="3"/>
        <v>1</v>
      </c>
      <c r="P30" s="397">
        <f t="shared" si="0"/>
        <v>13429677.917127071</v>
      </c>
      <c r="Q30" s="401"/>
      <c r="S30" s="290"/>
    </row>
    <row r="31" spans="2:21" s="288" customFormat="1">
      <c r="B31" s="285">
        <v>45099</v>
      </c>
      <c r="C31" s="286" t="s">
        <v>287</v>
      </c>
      <c r="D31" s="397">
        <v>-500000</v>
      </c>
      <c r="E31" s="397">
        <f t="shared" si="4"/>
        <v>-220000</v>
      </c>
      <c r="F31" s="397"/>
      <c r="G31" s="397"/>
      <c r="H31" s="397"/>
      <c r="I31" s="397"/>
      <c r="J31" s="397">
        <f t="shared" si="1"/>
        <v>-500000</v>
      </c>
      <c r="K31" s="398">
        <v>220000</v>
      </c>
      <c r="L31" s="399"/>
      <c r="M31" s="400">
        <f t="shared" si="2"/>
        <v>-500000</v>
      </c>
      <c r="N31" s="400">
        <f t="shared" si="5"/>
        <v>2430271703</v>
      </c>
      <c r="O31" s="397">
        <f t="shared" si="3"/>
        <v>1</v>
      </c>
      <c r="P31" s="397">
        <f t="shared" si="0"/>
        <v>13426915.486187845</v>
      </c>
      <c r="Q31" s="401"/>
      <c r="S31" s="290"/>
    </row>
    <row r="32" spans="2:21" s="288" customFormat="1">
      <c r="B32" s="285">
        <v>45100</v>
      </c>
      <c r="C32" s="286" t="s">
        <v>287</v>
      </c>
      <c r="D32" s="397">
        <v>-2474600</v>
      </c>
      <c r="E32" s="397">
        <f t="shared" si="4"/>
        <v>-1088824</v>
      </c>
      <c r="F32" s="397"/>
      <c r="G32" s="397"/>
      <c r="H32" s="397"/>
      <c r="I32" s="397"/>
      <c r="J32" s="397">
        <f t="shared" si="1"/>
        <v>-2474600</v>
      </c>
      <c r="K32" s="398">
        <v>1080657.82</v>
      </c>
      <c r="L32" s="399"/>
      <c r="M32" s="400">
        <f t="shared" si="2"/>
        <v>-2474600</v>
      </c>
      <c r="N32" s="400">
        <f t="shared" si="5"/>
        <v>2427797103</v>
      </c>
      <c r="O32" s="397">
        <f t="shared" si="3"/>
        <v>3</v>
      </c>
      <c r="P32" s="397">
        <f t="shared" si="0"/>
        <v>40239730.988950275</v>
      </c>
      <c r="Q32" s="401"/>
      <c r="S32" s="290"/>
    </row>
    <row r="33" spans="2:17" s="288" customFormat="1">
      <c r="B33" s="285">
        <v>45103</v>
      </c>
      <c r="C33" s="286" t="s">
        <v>287</v>
      </c>
      <c r="D33" s="397">
        <v>-3025400</v>
      </c>
      <c r="E33" s="397">
        <f t="shared" si="4"/>
        <v>-1331176</v>
      </c>
      <c r="F33" s="397"/>
      <c r="G33" s="397"/>
      <c r="H33" s="397"/>
      <c r="I33" s="397"/>
      <c r="J33" s="397">
        <f t="shared" si="1"/>
        <v>-3025400</v>
      </c>
      <c r="K33" s="398">
        <v>1331176</v>
      </c>
      <c r="L33" s="399"/>
      <c r="M33" s="400">
        <f t="shared" si="2"/>
        <v>-3025400</v>
      </c>
      <c r="N33" s="400">
        <f t="shared" si="5"/>
        <v>2424771703</v>
      </c>
      <c r="O33" s="397">
        <f t="shared" si="3"/>
        <v>1</v>
      </c>
      <c r="P33" s="397">
        <f t="shared" si="0"/>
        <v>13396528.745856354</v>
      </c>
      <c r="Q33" s="401"/>
    </row>
    <row r="34" spans="2:17" s="288" customFormat="1">
      <c r="B34" s="285">
        <v>45104</v>
      </c>
      <c r="C34" s="286" t="s">
        <v>287</v>
      </c>
      <c r="D34" s="397">
        <v>-1500000</v>
      </c>
      <c r="E34" s="397">
        <f t="shared" si="4"/>
        <v>-660000</v>
      </c>
      <c r="F34" s="397"/>
      <c r="G34" s="397"/>
      <c r="H34" s="397"/>
      <c r="I34" s="397"/>
      <c r="J34" s="397">
        <f t="shared" si="1"/>
        <v>-1500000</v>
      </c>
      <c r="K34" s="398">
        <v>660000</v>
      </c>
      <c r="L34" s="399"/>
      <c r="M34" s="400">
        <f t="shared" si="2"/>
        <v>-1500000</v>
      </c>
      <c r="N34" s="400">
        <f t="shared" si="5"/>
        <v>2423271703</v>
      </c>
      <c r="O34" s="397">
        <f t="shared" si="3"/>
        <v>1</v>
      </c>
      <c r="P34" s="397">
        <f t="shared" si="0"/>
        <v>13388241.453038674</v>
      </c>
      <c r="Q34" s="401"/>
    </row>
    <row r="35" spans="2:17" s="288" customFormat="1">
      <c r="B35" s="285">
        <v>45105</v>
      </c>
      <c r="C35" s="286" t="s">
        <v>287</v>
      </c>
      <c r="D35" s="397">
        <v>-3000000</v>
      </c>
      <c r="E35" s="397">
        <f t="shared" si="4"/>
        <v>-1320000</v>
      </c>
      <c r="F35" s="397"/>
      <c r="G35" s="397"/>
      <c r="H35" s="397"/>
      <c r="I35" s="397"/>
      <c r="J35" s="397">
        <f t="shared" si="1"/>
        <v>-3000000</v>
      </c>
      <c r="K35" s="398">
        <v>1320000</v>
      </c>
      <c r="L35" s="399"/>
      <c r="M35" s="400">
        <f t="shared" si="2"/>
        <v>-3000000</v>
      </c>
      <c r="N35" s="400">
        <f t="shared" si="5"/>
        <v>2420271703</v>
      </c>
      <c r="O35" s="397">
        <f>B36-B35+1</f>
        <v>3</v>
      </c>
      <c r="P35" s="397">
        <f t="shared" si="0"/>
        <v>40115000.602209948</v>
      </c>
      <c r="Q35" s="401"/>
    </row>
    <row r="36" spans="2:17" ht="15" thickBot="1">
      <c r="B36" s="291">
        <v>45107</v>
      </c>
      <c r="C36" s="292" t="s">
        <v>288</v>
      </c>
      <c r="D36" s="281">
        <f>SUM(D19:D35)</f>
        <v>2420271703</v>
      </c>
      <c r="E36" s="281">
        <f>SUM(E19:E35)</f>
        <v>595187925.75</v>
      </c>
      <c r="F36" s="281">
        <v>0</v>
      </c>
      <c r="G36" s="281">
        <v>0</v>
      </c>
      <c r="H36" s="281">
        <v>0</v>
      </c>
      <c r="I36" s="281">
        <v>0</v>
      </c>
      <c r="J36" s="281">
        <f>SUM(J19:J35)</f>
        <v>2420271703</v>
      </c>
      <c r="K36" s="293">
        <f>E36</f>
        <v>595187925.75</v>
      </c>
      <c r="L36" s="294"/>
      <c r="M36" s="295">
        <f>SUM(M19:M35)</f>
        <v>2420271703</v>
      </c>
      <c r="N36" s="295">
        <f>SUM(N19:N35)</f>
        <v>41487744351</v>
      </c>
      <c r="O36" s="281">
        <f>SUM(O19:O35)</f>
        <v>181</v>
      </c>
      <c r="P36" s="281">
        <f>SUM(P19:P35)</f>
        <v>2467177648.8563533</v>
      </c>
      <c r="Q36" s="296"/>
    </row>
    <row r="37" spans="2:17" ht="15" thickTop="1">
      <c r="B37" s="297"/>
      <c r="D37" s="402"/>
      <c r="E37" s="402"/>
      <c r="F37" s="402"/>
      <c r="G37" s="402"/>
      <c r="H37" s="402"/>
      <c r="I37" s="402"/>
      <c r="J37" s="298" t="s">
        <v>289</v>
      </c>
      <c r="K37" s="299">
        <v>618067925.75</v>
      </c>
      <c r="L37" s="299"/>
      <c r="M37" s="402"/>
      <c r="N37" s="402"/>
      <c r="O37" s="402"/>
      <c r="P37" s="403">
        <f>D19-P36</f>
        <v>5094054.1436467171</v>
      </c>
      <c r="Q37" s="396"/>
    </row>
    <row r="38" spans="2:17" ht="15" thickBot="1">
      <c r="B38" s="297"/>
      <c r="D38" s="402"/>
      <c r="E38" s="402"/>
      <c r="F38" s="402"/>
      <c r="G38" s="402"/>
      <c r="H38" s="402"/>
      <c r="I38" s="402"/>
      <c r="J38" s="300" t="s">
        <v>290</v>
      </c>
      <c r="K38" s="301">
        <f>K37-K36</f>
        <v>22880000</v>
      </c>
      <c r="L38" s="302"/>
      <c r="M38" s="402"/>
      <c r="N38" s="402"/>
      <c r="O38" s="402"/>
      <c r="P38" s="402"/>
      <c r="Q38" s="396"/>
    </row>
    <row r="39" spans="2:17" ht="15" thickTop="1">
      <c r="D39" s="303"/>
      <c r="M39" s="303"/>
    </row>
    <row r="40" spans="2:17">
      <c r="D40" s="303"/>
      <c r="M40" s="303"/>
    </row>
    <row r="41" spans="2:17">
      <c r="B41" s="263"/>
      <c r="C41" s="263"/>
      <c r="D41" s="259"/>
      <c r="E41" s="263" t="s">
        <v>291</v>
      </c>
    </row>
    <row r="42" spans="2:17">
      <c r="B42" s="607" t="s">
        <v>292</v>
      </c>
      <c r="C42" s="607" t="s">
        <v>293</v>
      </c>
      <c r="D42" s="607" t="s">
        <v>283</v>
      </c>
      <c r="E42" s="607" t="s">
        <v>284</v>
      </c>
    </row>
    <row r="43" spans="2:17">
      <c r="B43" s="607"/>
      <c r="C43" s="607"/>
      <c r="D43" s="607"/>
      <c r="E43" s="607"/>
    </row>
    <row r="44" spans="2:17">
      <c r="B44" s="275">
        <v>45017</v>
      </c>
      <c r="C44" s="276">
        <v>45046</v>
      </c>
      <c r="D44" s="392">
        <f>C44-B44+1</f>
        <v>30</v>
      </c>
      <c r="E44" s="392">
        <f>N19*D44/$D$47</f>
        <v>815034627.3626374</v>
      </c>
    </row>
    <row r="45" spans="2:17">
      <c r="B45" s="279">
        <v>45047</v>
      </c>
      <c r="C45" s="276">
        <v>45077</v>
      </c>
      <c r="D45" s="392">
        <f>C45-B45+1</f>
        <v>31</v>
      </c>
      <c r="E45" s="392">
        <f>N19*D45/$D$47</f>
        <v>842202448.27472532</v>
      </c>
    </row>
    <row r="46" spans="2:17">
      <c r="B46" s="279">
        <v>45078</v>
      </c>
      <c r="C46" s="279">
        <v>45107</v>
      </c>
      <c r="D46" s="392">
        <f>C46-B46+1</f>
        <v>30</v>
      </c>
      <c r="E46" s="392">
        <f>N35*D46/D47</f>
        <v>797891770.21978021</v>
      </c>
    </row>
    <row r="47" spans="2:17" ht="15" thickBot="1">
      <c r="B47" s="280"/>
      <c r="C47" s="280"/>
      <c r="D47" s="280">
        <f>SUM(D44:D46)</f>
        <v>91</v>
      </c>
      <c r="E47" s="281">
        <f>SUM(E44:E46)</f>
        <v>2455128845.8571429</v>
      </c>
    </row>
    <row r="48" spans="2:17" ht="15" thickTop="1">
      <c r="D48" s="303"/>
    </row>
    <row r="49" spans="4:17">
      <c r="D49" s="303"/>
      <c r="N49" s="404" t="s">
        <v>294</v>
      </c>
    </row>
    <row r="50" spans="4:17">
      <c r="D50" s="303"/>
      <c r="N50" s="404" t="s">
        <v>295</v>
      </c>
    </row>
    <row r="51" spans="4:17">
      <c r="D51" s="303"/>
    </row>
    <row r="52" spans="4:17">
      <c r="D52" s="303"/>
    </row>
    <row r="53" spans="4:17">
      <c r="D53" s="303"/>
    </row>
    <row r="54" spans="4:17" ht="21.75">
      <c r="D54" s="304"/>
      <c r="J54" s="260"/>
      <c r="K54" s="305"/>
      <c r="Q54" s="306"/>
    </row>
    <row r="55" spans="4:17" ht="21.75">
      <c r="D55" s="304"/>
      <c r="Q55" s="306"/>
    </row>
    <row r="56" spans="4:17">
      <c r="J56" s="262"/>
      <c r="K56" s="307"/>
      <c r="Q56" s="308"/>
    </row>
  </sheetData>
  <mergeCells count="12">
    <mergeCell ref="O17:O18"/>
    <mergeCell ref="P17:P18"/>
    <mergeCell ref="B42:B43"/>
    <mergeCell ref="C42:C43"/>
    <mergeCell ref="D42:D43"/>
    <mergeCell ref="E42:E43"/>
    <mergeCell ref="B17:B18"/>
    <mergeCell ref="C17:C18"/>
    <mergeCell ref="D17:D18"/>
    <mergeCell ref="J17:J18"/>
    <mergeCell ref="M17:M18"/>
    <mergeCell ref="N17:N18"/>
  </mergeCells>
  <pageMargins left="0.7" right="0.7" top="0.75" bottom="0.75" header="0.3" footer="0.3"/>
  <pageSetup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O37"/>
  <sheetViews>
    <sheetView showGridLines="0" view="pageBreakPreview" zoomScale="90" zoomScaleNormal="70" zoomScaleSheetLayoutView="90" workbookViewId="0">
      <selection activeCell="J8" sqref="J8"/>
    </sheetView>
  </sheetViews>
  <sheetFormatPr defaultColWidth="9" defaultRowHeight="12.75"/>
  <cols>
    <col min="1" max="1" width="17.85546875" style="183" customWidth="1"/>
    <col min="2" max="2" width="20" style="183" customWidth="1"/>
    <col min="3" max="3" width="18.140625" style="183" bestFit="1" customWidth="1"/>
    <col min="4" max="4" width="20.140625" style="183" customWidth="1"/>
    <col min="5" max="5" width="19" style="183" customWidth="1"/>
    <col min="6" max="6" width="21.42578125" style="183" bestFit="1" customWidth="1"/>
    <col min="7" max="7" width="9" style="183"/>
    <col min="8" max="8" width="18.140625" style="183" bestFit="1" customWidth="1"/>
    <col min="9" max="9" width="15.42578125" style="183" customWidth="1"/>
    <col min="10" max="10" width="9" style="183"/>
    <col min="11" max="11" width="15.140625" style="183" bestFit="1" customWidth="1"/>
    <col min="12" max="12" width="14.42578125" style="183" bestFit="1" customWidth="1"/>
    <col min="13" max="13" width="15.85546875" style="183" customWidth="1"/>
    <col min="14" max="14" width="17" style="183" bestFit="1" customWidth="1"/>
    <col min="15" max="15" width="16.42578125" style="183" bestFit="1" customWidth="1"/>
    <col min="16" max="16384" width="9" style="183"/>
  </cols>
  <sheetData>
    <row r="1" spans="1:12">
      <c r="A1" s="182" t="s">
        <v>296</v>
      </c>
      <c r="B1" s="182" t="s">
        <v>297</v>
      </c>
      <c r="C1" s="182" t="s">
        <v>298</v>
      </c>
    </row>
    <row r="2" spans="1:12">
      <c r="A2" s="182" t="s">
        <v>299</v>
      </c>
      <c r="B2" s="184">
        <v>85750</v>
      </c>
      <c r="C2" s="185">
        <v>221304</v>
      </c>
    </row>
    <row r="3" spans="1:12">
      <c r="A3" s="182" t="s">
        <v>300</v>
      </c>
      <c r="B3" s="185">
        <f>B4-B2</f>
        <v>318068</v>
      </c>
      <c r="C3" s="185">
        <f>C4-C2</f>
        <v>316781</v>
      </c>
    </row>
    <row r="4" spans="1:12">
      <c r="B4" s="185">
        <v>403818</v>
      </c>
      <c r="C4" s="185">
        <f>538086-1</f>
        <v>538085</v>
      </c>
    </row>
    <row r="6" spans="1:12">
      <c r="B6" s="182" t="s">
        <v>272</v>
      </c>
      <c r="C6" s="182" t="s">
        <v>272</v>
      </c>
      <c r="E6" s="182" t="s">
        <v>271</v>
      </c>
      <c r="F6" s="182" t="s">
        <v>271</v>
      </c>
    </row>
    <row r="7" spans="1:12">
      <c r="A7" s="183" t="s">
        <v>301</v>
      </c>
      <c r="B7" s="186">
        <v>2472271.7030000002</v>
      </c>
      <c r="C7" s="186">
        <v>1132544.2819999999</v>
      </c>
      <c r="E7" s="186"/>
      <c r="F7" s="186"/>
    </row>
    <row r="8" spans="1:12">
      <c r="A8" s="183" t="s">
        <v>302</v>
      </c>
      <c r="B8" s="253">
        <v>2472271703</v>
      </c>
      <c r="C8" s="254">
        <v>1437677131</v>
      </c>
      <c r="E8" s="253">
        <v>2472271703</v>
      </c>
      <c r="F8" s="254">
        <v>1285953615</v>
      </c>
    </row>
    <row r="9" spans="1:12">
      <c r="B9" s="186">
        <f>B8/1000</f>
        <v>2472271.7030000002</v>
      </c>
      <c r="C9" s="186">
        <f>C8/1000</f>
        <v>1437677.1310000001</v>
      </c>
      <c r="E9" s="186">
        <f>E8/1000</f>
        <v>2472271.7030000002</v>
      </c>
      <c r="F9" s="186">
        <f>F8/1000</f>
        <v>1285953.615</v>
      </c>
    </row>
    <row r="11" spans="1:12">
      <c r="A11" s="218" t="s">
        <v>303</v>
      </c>
    </row>
    <row r="12" spans="1:12">
      <c r="A12" s="219" t="s">
        <v>304</v>
      </c>
    </row>
    <row r="13" spans="1:12">
      <c r="A13" s="227" t="s">
        <v>276</v>
      </c>
      <c r="B13" s="228"/>
      <c r="C13" s="227" t="s">
        <v>305</v>
      </c>
      <c r="D13" s="227" t="s">
        <v>306</v>
      </c>
      <c r="E13" s="227" t="s">
        <v>307</v>
      </c>
      <c r="F13" s="227" t="s">
        <v>308</v>
      </c>
      <c r="G13" s="228"/>
      <c r="H13" s="227" t="s">
        <v>309</v>
      </c>
      <c r="I13" s="228"/>
      <c r="J13" s="228" t="s">
        <v>310</v>
      </c>
      <c r="K13" s="228"/>
      <c r="L13" s="228" t="s">
        <v>311</v>
      </c>
    </row>
    <row r="14" spans="1:12">
      <c r="A14" s="212">
        <v>44562</v>
      </c>
      <c r="B14" s="183" t="s">
        <v>312</v>
      </c>
      <c r="C14" s="215">
        <v>1250000000</v>
      </c>
      <c r="D14" s="215">
        <f>C14</f>
        <v>1250000000</v>
      </c>
      <c r="E14" s="213"/>
      <c r="F14" s="214"/>
      <c r="J14" s="183">
        <v>0.25</v>
      </c>
      <c r="K14" s="215">
        <f>C14*J14</f>
        <v>312500000</v>
      </c>
    </row>
    <row r="15" spans="1:12">
      <c r="A15" s="212">
        <v>44713</v>
      </c>
      <c r="B15" s="183" t="s">
        <v>313</v>
      </c>
      <c r="C15" s="215">
        <v>-50000000</v>
      </c>
      <c r="D15" s="215">
        <f>D14+C15</f>
        <v>1200000000</v>
      </c>
      <c r="E15" s="213"/>
      <c r="F15" s="214"/>
      <c r="J15" s="183">
        <v>0.25</v>
      </c>
      <c r="K15" s="215">
        <f>C15*J15</f>
        <v>-12500000</v>
      </c>
    </row>
    <row r="16" spans="1:12">
      <c r="A16" s="212">
        <v>44722</v>
      </c>
      <c r="B16" s="183" t="s">
        <v>314</v>
      </c>
      <c r="C16" s="215">
        <v>1800000000</v>
      </c>
      <c r="D16" s="215">
        <f>D15+C16</f>
        <v>3000000000</v>
      </c>
      <c r="J16" s="183">
        <v>0.25</v>
      </c>
      <c r="K16" s="215">
        <f>C16*J16</f>
        <v>450000000</v>
      </c>
    </row>
    <row r="17" spans="1:15" ht="13.5" thickBot="1">
      <c r="A17" s="230">
        <v>44742</v>
      </c>
      <c r="B17" s="218" t="s">
        <v>315</v>
      </c>
      <c r="C17" s="231">
        <f>SUM(C14:C16)</f>
        <v>3000000000</v>
      </c>
      <c r="D17" s="232">
        <f>C17</f>
        <v>3000000000</v>
      </c>
      <c r="J17" s="218">
        <v>0.25</v>
      </c>
      <c r="K17" s="232">
        <f>C17*J17</f>
        <v>750000000</v>
      </c>
    </row>
    <row r="19" spans="1:15">
      <c r="A19" s="219" t="s">
        <v>316</v>
      </c>
    </row>
    <row r="20" spans="1:15">
      <c r="A20" s="183" t="s">
        <v>303</v>
      </c>
    </row>
    <row r="21" spans="1:15" s="221" customFormat="1" ht="25.5">
      <c r="A21" s="227" t="s">
        <v>276</v>
      </c>
      <c r="B21" s="228"/>
      <c r="C21" s="227" t="s">
        <v>305</v>
      </c>
      <c r="D21" s="227" t="s">
        <v>306</v>
      </c>
      <c r="E21" s="227" t="s">
        <v>307</v>
      </c>
      <c r="F21" s="227" t="s">
        <v>308</v>
      </c>
      <c r="G21" s="228"/>
      <c r="H21" s="227" t="s">
        <v>309</v>
      </c>
      <c r="I21" s="228"/>
      <c r="J21" s="228" t="s">
        <v>310</v>
      </c>
      <c r="K21" s="228"/>
      <c r="L21" s="228" t="s">
        <v>311</v>
      </c>
      <c r="M21" s="229" t="s">
        <v>317</v>
      </c>
      <c r="N21" s="229" t="s">
        <v>318</v>
      </c>
      <c r="O21" s="229" t="s">
        <v>319</v>
      </c>
    </row>
    <row r="22" spans="1:15">
      <c r="A22" s="212">
        <v>44562</v>
      </c>
      <c r="B22" s="183" t="s">
        <v>312</v>
      </c>
      <c r="C22" s="215">
        <v>857000000</v>
      </c>
      <c r="D22" s="215">
        <f>C22</f>
        <v>857000000</v>
      </c>
      <c r="E22" s="213">
        <f>A24-A22</f>
        <v>5</v>
      </c>
      <c r="F22" s="214">
        <f>D22*E22/$E$29</f>
        <v>23805555.555555556</v>
      </c>
      <c r="J22" s="183">
        <v>0.25</v>
      </c>
      <c r="K22" s="215">
        <f>C22*J22</f>
        <v>214250000</v>
      </c>
      <c r="L22" s="215">
        <v>319821962.93000001</v>
      </c>
      <c r="O22" s="215">
        <f>SUM(L22:N22)</f>
        <v>319821962.93000001</v>
      </c>
    </row>
    <row r="23" spans="1:15">
      <c r="A23" s="216" t="s">
        <v>320</v>
      </c>
      <c r="C23" s="215"/>
      <c r="D23" s="215"/>
      <c r="E23" s="213"/>
      <c r="F23" s="214"/>
    </row>
    <row r="24" spans="1:15">
      <c r="A24" s="243">
        <v>44567</v>
      </c>
      <c r="B24" s="183" t="s">
        <v>321</v>
      </c>
      <c r="C24" s="217">
        <v>65000000</v>
      </c>
      <c r="D24" s="217">
        <f>D22+C24</f>
        <v>922000000</v>
      </c>
      <c r="E24" s="224">
        <f>A25-A24</f>
        <v>8</v>
      </c>
      <c r="F24" s="225">
        <f>D24*E24/$E$29</f>
        <v>40977777.777777776</v>
      </c>
      <c r="H24" s="222">
        <v>0.90300000000000002</v>
      </c>
      <c r="I24" s="217">
        <f>C24*H24</f>
        <v>58695000</v>
      </c>
      <c r="J24" s="223">
        <v>0.25</v>
      </c>
      <c r="K24" s="217">
        <f>C24*J24</f>
        <v>16250000</v>
      </c>
      <c r="L24" s="217">
        <f>I24-K24</f>
        <v>42445000</v>
      </c>
      <c r="M24" s="223"/>
      <c r="N24" s="223"/>
      <c r="O24" s="215">
        <f>SUM(L24:N24)</f>
        <v>42445000</v>
      </c>
    </row>
    <row r="25" spans="1:15">
      <c r="A25" s="243">
        <v>44575</v>
      </c>
      <c r="B25" s="183" t="s">
        <v>322</v>
      </c>
      <c r="C25" s="217">
        <v>55520000</v>
      </c>
      <c r="D25" s="217">
        <f>D24+C25</f>
        <v>977520000</v>
      </c>
      <c r="E25" s="224">
        <f t="shared" ref="E25:E28" si="0">A26-A25</f>
        <v>3</v>
      </c>
      <c r="F25" s="225">
        <f t="shared" ref="F25:F28" si="1">D25*E25/$E$29</f>
        <v>16292000</v>
      </c>
      <c r="H25" s="222">
        <v>0.89300000000000002</v>
      </c>
      <c r="I25" s="217">
        <f>C25*H25</f>
        <v>49579360</v>
      </c>
      <c r="J25" s="223">
        <v>0.25</v>
      </c>
      <c r="K25" s="217">
        <f t="shared" ref="K25:K27" si="2">C25*J25</f>
        <v>13880000</v>
      </c>
      <c r="L25" s="217">
        <f t="shared" ref="L25:L28" si="3">I25-K25</f>
        <v>35699360</v>
      </c>
      <c r="M25" s="223"/>
      <c r="N25" s="223"/>
      <c r="O25" s="215">
        <f>SUM(L25:N25)</f>
        <v>35699360</v>
      </c>
    </row>
    <row r="26" spans="1:15">
      <c r="A26" s="243">
        <v>44578</v>
      </c>
      <c r="B26" s="183" t="s">
        <v>323</v>
      </c>
      <c r="C26" s="217">
        <v>183080000</v>
      </c>
      <c r="D26" s="217">
        <f t="shared" ref="D26:D28" si="4">D25+C26</f>
        <v>1160600000</v>
      </c>
      <c r="E26" s="224">
        <f t="shared" si="0"/>
        <v>21</v>
      </c>
      <c r="F26" s="225">
        <f t="shared" si="1"/>
        <v>135403333.33333334</v>
      </c>
      <c r="H26" s="222">
        <v>0.89300000000000002</v>
      </c>
      <c r="I26" s="217">
        <f>C26*H26</f>
        <v>163490440</v>
      </c>
      <c r="J26" s="223">
        <v>0.25</v>
      </c>
      <c r="K26" s="217">
        <f t="shared" si="2"/>
        <v>45770000</v>
      </c>
      <c r="L26" s="217">
        <f t="shared" si="3"/>
        <v>117720440</v>
      </c>
      <c r="M26" s="223"/>
      <c r="N26" s="223"/>
      <c r="O26" s="215">
        <f>SUM(L26:N26)</f>
        <v>117720440</v>
      </c>
    </row>
    <row r="27" spans="1:15">
      <c r="A27" s="243">
        <v>44599</v>
      </c>
      <c r="B27" s="183" t="s">
        <v>324</v>
      </c>
      <c r="C27" s="217">
        <v>39400000</v>
      </c>
      <c r="D27" s="217">
        <f t="shared" si="4"/>
        <v>1200000000</v>
      </c>
      <c r="E27" s="224">
        <f t="shared" si="0"/>
        <v>123</v>
      </c>
      <c r="F27" s="225">
        <f t="shared" si="1"/>
        <v>820000000</v>
      </c>
      <c r="H27" s="222">
        <v>0.9000639289340101</v>
      </c>
      <c r="I27" s="217">
        <f>C27*H27</f>
        <v>35462518.799999997</v>
      </c>
      <c r="J27" s="223">
        <v>0.25</v>
      </c>
      <c r="K27" s="217">
        <f t="shared" si="2"/>
        <v>9850000</v>
      </c>
      <c r="L27" s="217">
        <f t="shared" si="3"/>
        <v>25612518.799999997</v>
      </c>
      <c r="M27" s="224">
        <v>-170620</v>
      </c>
      <c r="N27" s="224"/>
      <c r="O27" s="215">
        <f>SUM(L27:N27)</f>
        <v>25441898.799999997</v>
      </c>
    </row>
    <row r="28" spans="1:15">
      <c r="A28" s="243">
        <v>44722</v>
      </c>
      <c r="B28" s="183" t="s">
        <v>325</v>
      </c>
      <c r="C28" s="234">
        <v>1272271703</v>
      </c>
      <c r="D28" s="234">
        <f t="shared" si="4"/>
        <v>2472271703</v>
      </c>
      <c r="E28" s="235">
        <f t="shared" si="0"/>
        <v>20</v>
      </c>
      <c r="F28" s="236">
        <f t="shared" si="1"/>
        <v>274696855.8888889</v>
      </c>
      <c r="H28" s="237">
        <v>0.5</v>
      </c>
      <c r="I28" s="234">
        <f>C28*H28</f>
        <v>636135851.5</v>
      </c>
      <c r="J28" s="238">
        <v>0.25</v>
      </c>
      <c r="K28" s="234">
        <f t="shared" ref="K28" si="5">C28*J28</f>
        <v>318067925.75</v>
      </c>
      <c r="L28" s="234">
        <f t="shared" si="3"/>
        <v>318067925.75</v>
      </c>
      <c r="M28" s="240">
        <f>-1456939.52-M27</f>
        <v>-1286319.52</v>
      </c>
      <c r="N28" s="240">
        <v>-133679384.17</v>
      </c>
      <c r="O28" s="215">
        <f>SUM(L28:N28)</f>
        <v>183102222.06</v>
      </c>
    </row>
    <row r="29" spans="1:15" ht="13.5" thickBot="1">
      <c r="A29" s="230">
        <v>44742</v>
      </c>
      <c r="B29" s="218" t="s">
        <v>315</v>
      </c>
      <c r="C29" s="231">
        <f>SUM(C22:C28)</f>
        <v>2472271703</v>
      </c>
      <c r="D29" s="232">
        <f>C29</f>
        <v>2472271703</v>
      </c>
      <c r="E29" s="233">
        <f>SUM(E22:E28)</f>
        <v>180</v>
      </c>
      <c r="F29" s="226">
        <f>SUM(F22:F28)</f>
        <v>1311175522.5555556</v>
      </c>
      <c r="I29" s="232">
        <f>SUM(I24:I28)</f>
        <v>943363170.29999995</v>
      </c>
      <c r="K29" s="232">
        <f>SUM(K24:K28)</f>
        <v>403817925.75</v>
      </c>
      <c r="L29" s="232">
        <f>SUM(L24:L28)</f>
        <v>539545244.54999995</v>
      </c>
      <c r="M29" s="239">
        <f>SUM(M22:M28)</f>
        <v>-1456939.52</v>
      </c>
      <c r="N29" s="239">
        <f>SUM(N22:N28)</f>
        <v>-133679384.17</v>
      </c>
      <c r="O29" s="239">
        <f>SUM(O22:O28)</f>
        <v>724230883.78999996</v>
      </c>
    </row>
    <row r="32" spans="1:15">
      <c r="C32" s="215"/>
    </row>
    <row r="33" spans="1:14">
      <c r="A33" s="183" t="s">
        <v>326</v>
      </c>
    </row>
    <row r="34" spans="1:14" ht="25.5">
      <c r="A34" s="227" t="s">
        <v>276</v>
      </c>
      <c r="B34" s="228"/>
      <c r="C34" s="227" t="s">
        <v>305</v>
      </c>
      <c r="D34" s="227" t="s">
        <v>306</v>
      </c>
      <c r="E34" s="227" t="s">
        <v>307</v>
      </c>
      <c r="F34" s="227" t="s">
        <v>308</v>
      </c>
      <c r="G34" s="228"/>
      <c r="H34" s="228" t="s">
        <v>309</v>
      </c>
      <c r="I34" s="228"/>
      <c r="J34" s="228" t="s">
        <v>310</v>
      </c>
      <c r="K34" s="228"/>
      <c r="L34" s="228" t="s">
        <v>311</v>
      </c>
      <c r="M34" s="229" t="s">
        <v>317</v>
      </c>
      <c r="N34" s="229"/>
    </row>
    <row r="35" spans="1:14">
      <c r="A35" s="212">
        <v>44652</v>
      </c>
      <c r="B35" s="183" t="s">
        <v>312</v>
      </c>
      <c r="C35" s="215">
        <f>SUM(C22:C27)</f>
        <v>1200000000</v>
      </c>
      <c r="D35" s="215">
        <f>C35</f>
        <v>1200000000</v>
      </c>
      <c r="E35" s="213">
        <f>A36-A35</f>
        <v>70</v>
      </c>
      <c r="F35" s="214">
        <f>D35*E35/$E$37</f>
        <v>933333333.33333337</v>
      </c>
    </row>
    <row r="36" spans="1:14">
      <c r="A36" s="243">
        <v>44722</v>
      </c>
      <c r="B36" s="183" t="s">
        <v>325</v>
      </c>
      <c r="C36" s="215">
        <v>1272271703</v>
      </c>
      <c r="D36" s="215">
        <f>D35+C36</f>
        <v>2472271703</v>
      </c>
      <c r="E36" s="213">
        <f t="shared" ref="E36" si="6">A37-A36</f>
        <v>20</v>
      </c>
      <c r="F36" s="214">
        <f>D36*E36/$E$37</f>
        <v>549393711.77777779</v>
      </c>
      <c r="H36" s="220">
        <v>0.5</v>
      </c>
      <c r="I36" s="215">
        <f>C36*H36</f>
        <v>636135851.5</v>
      </c>
      <c r="J36" s="183">
        <v>0.25</v>
      </c>
      <c r="K36" s="215">
        <f t="shared" ref="K36" si="7">C36*J36</f>
        <v>318067925.75</v>
      </c>
      <c r="L36" s="215">
        <f t="shared" ref="L36" si="8">I36-K36</f>
        <v>318067925.75</v>
      </c>
    </row>
    <row r="37" spans="1:14" ht="13.5" thickBot="1">
      <c r="A37" s="230">
        <v>44742</v>
      </c>
      <c r="B37" s="218" t="s">
        <v>315</v>
      </c>
      <c r="C37" s="231">
        <f>SUM(C35:C36)</f>
        <v>2472271703</v>
      </c>
      <c r="D37" s="232">
        <f>C37</f>
        <v>2472271703</v>
      </c>
      <c r="E37" s="233">
        <f>SUM(E35:E36)</f>
        <v>90</v>
      </c>
      <c r="F37" s="241">
        <f>SUM(F35:F36)</f>
        <v>1482727045.1111112</v>
      </c>
      <c r="H37" s="214"/>
      <c r="I37" s="232">
        <f>SUM(I36)</f>
        <v>636135851.5</v>
      </c>
      <c r="K37" s="232">
        <f>SUM(K36)</f>
        <v>318067925.75</v>
      </c>
      <c r="L37" s="232">
        <f>SUM(L36)</f>
        <v>318067925.75</v>
      </c>
    </row>
  </sheetData>
  <pageMargins left="0.7" right="0.7" top="0.75" bottom="0.75" header="0.3" footer="0.3"/>
  <pageSetup paperSize="9" scale="31" orientation="portrait" r:id="rId1"/>
  <ignoredErrors>
    <ignoredError sqref="D29 D36:D37" formula="1"/>
    <ignoredError sqref="C35" formulaRange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M22"/>
  <sheetViews>
    <sheetView showGridLines="0" zoomScale="85" zoomScaleNormal="85" workbookViewId="0">
      <selection activeCell="J8" sqref="J8"/>
    </sheetView>
  </sheetViews>
  <sheetFormatPr defaultColWidth="9" defaultRowHeight="12.75"/>
  <cols>
    <col min="1" max="1" width="14.85546875" style="183" customWidth="1"/>
    <col min="2" max="2" width="19.140625" style="183" bestFit="1" customWidth="1"/>
    <col min="3" max="3" width="15.85546875" style="183" bestFit="1" customWidth="1"/>
    <col min="4" max="4" width="16" style="183" bestFit="1" customWidth="1"/>
    <col min="5" max="5" width="8.85546875" style="183" bestFit="1" customWidth="1"/>
    <col min="6" max="6" width="22" style="183" bestFit="1" customWidth="1"/>
    <col min="7" max="7" width="9" style="183"/>
    <col min="8" max="8" width="9.5703125" style="183" bestFit="1" customWidth="1"/>
    <col min="9" max="9" width="14.140625" style="183" bestFit="1" customWidth="1"/>
    <col min="10" max="10" width="9.42578125" style="183" bestFit="1" customWidth="1"/>
    <col min="11" max="11" width="14.140625" style="183" bestFit="1" customWidth="1"/>
    <col min="12" max="12" width="14.7109375" style="183" bestFit="1" customWidth="1"/>
    <col min="13" max="13" width="13.7109375" style="183" bestFit="1" customWidth="1"/>
    <col min="14" max="16384" width="9" style="183"/>
  </cols>
  <sheetData>
    <row r="1" spans="1:13">
      <c r="A1" s="218" t="s">
        <v>327</v>
      </c>
    </row>
    <row r="2" spans="1:13">
      <c r="A2" s="219" t="s">
        <v>304</v>
      </c>
    </row>
    <row r="3" spans="1:13">
      <c r="A3" s="227" t="s">
        <v>276</v>
      </c>
      <c r="B3" s="228"/>
      <c r="C3" s="227" t="s">
        <v>305</v>
      </c>
      <c r="D3" s="227" t="s">
        <v>306</v>
      </c>
      <c r="E3" s="227" t="s">
        <v>307</v>
      </c>
      <c r="F3" s="227" t="s">
        <v>308</v>
      </c>
      <c r="G3" s="228"/>
      <c r="H3" s="228" t="s">
        <v>309</v>
      </c>
      <c r="I3" s="228"/>
      <c r="J3" s="228" t="s">
        <v>310</v>
      </c>
      <c r="K3" s="228"/>
      <c r="L3" s="228" t="s">
        <v>311</v>
      </c>
    </row>
    <row r="4" spans="1:13">
      <c r="A4" s="212">
        <v>44562</v>
      </c>
      <c r="B4" s="183" t="s">
        <v>312</v>
      </c>
      <c r="C4" s="215">
        <v>1250000000</v>
      </c>
      <c r="D4" s="215">
        <f>C4</f>
        <v>1250000000</v>
      </c>
      <c r="E4" s="213"/>
      <c r="F4" s="214"/>
      <c r="J4" s="183">
        <v>0.25</v>
      </c>
      <c r="K4" s="215">
        <f>C4*J4</f>
        <v>312500000</v>
      </c>
    </row>
    <row r="5" spans="1:13">
      <c r="A5" s="212"/>
      <c r="B5" s="183" t="s">
        <v>314</v>
      </c>
      <c r="C5" s="215">
        <v>0</v>
      </c>
      <c r="D5" s="215">
        <f>D4+C5</f>
        <v>1250000000</v>
      </c>
      <c r="J5" s="183">
        <v>0.25</v>
      </c>
      <c r="K5" s="215">
        <f>C5*J5</f>
        <v>0</v>
      </c>
    </row>
    <row r="6" spans="1:13" ht="13.5" thickBot="1">
      <c r="A6" s="230">
        <v>44651</v>
      </c>
      <c r="B6" s="218" t="s">
        <v>315</v>
      </c>
      <c r="C6" s="231">
        <f>SUM(C4:C5)</f>
        <v>1250000000</v>
      </c>
      <c r="D6" s="232">
        <f>C6</f>
        <v>1250000000</v>
      </c>
      <c r="J6" s="218">
        <v>0.25</v>
      </c>
      <c r="K6" s="232">
        <f>C6*J6</f>
        <v>312500000</v>
      </c>
    </row>
    <row r="7" spans="1:13">
      <c r="A7" s="218"/>
    </row>
    <row r="8" spans="1:13">
      <c r="A8" s="219" t="s">
        <v>316</v>
      </c>
    </row>
    <row r="9" spans="1:13" ht="25.5">
      <c r="A9" s="227" t="s">
        <v>276</v>
      </c>
      <c r="B9" s="228"/>
      <c r="C9" s="227" t="s">
        <v>305</v>
      </c>
      <c r="D9" s="227" t="s">
        <v>306</v>
      </c>
      <c r="E9" s="227" t="s">
        <v>307</v>
      </c>
      <c r="F9" s="227" t="s">
        <v>308</v>
      </c>
      <c r="G9" s="228"/>
      <c r="H9" s="228" t="s">
        <v>309</v>
      </c>
      <c r="I9" s="228"/>
      <c r="J9" s="228" t="s">
        <v>310</v>
      </c>
      <c r="K9" s="228"/>
      <c r="L9" s="228" t="s">
        <v>311</v>
      </c>
      <c r="M9" s="229" t="s">
        <v>317</v>
      </c>
    </row>
    <row r="10" spans="1:13">
      <c r="A10" s="212">
        <v>44562</v>
      </c>
      <c r="B10" s="183" t="s">
        <v>312</v>
      </c>
      <c r="C10" s="215">
        <v>857000000</v>
      </c>
      <c r="D10" s="215">
        <f>C10</f>
        <v>857000000</v>
      </c>
      <c r="E10" s="213">
        <f>A12-A10</f>
        <v>5</v>
      </c>
      <c r="F10" s="214">
        <f>D10*E10/$E$16</f>
        <v>48146067.415730335</v>
      </c>
      <c r="J10" s="183">
        <v>0.25</v>
      </c>
      <c r="K10" s="215">
        <f>C10*J10</f>
        <v>214250000</v>
      </c>
    </row>
    <row r="11" spans="1:13">
      <c r="A11" s="216" t="s">
        <v>328</v>
      </c>
      <c r="C11" s="215"/>
      <c r="D11" s="215"/>
      <c r="E11" s="213"/>
      <c r="F11" s="214"/>
    </row>
    <row r="12" spans="1:13">
      <c r="A12" s="243">
        <v>44567</v>
      </c>
      <c r="B12" s="183" t="s">
        <v>321</v>
      </c>
      <c r="C12" s="217">
        <v>65000000</v>
      </c>
      <c r="D12" s="217">
        <f>D10+C12</f>
        <v>922000000</v>
      </c>
      <c r="E12" s="224">
        <f>A13-A12</f>
        <v>8</v>
      </c>
      <c r="F12" s="214">
        <f>D12*E12/$E$16</f>
        <v>82876404.494382024</v>
      </c>
      <c r="H12" s="222">
        <v>0.90300000000000002</v>
      </c>
      <c r="I12" s="217">
        <f>C12*H12</f>
        <v>58695000</v>
      </c>
      <c r="J12" s="223">
        <v>0.25</v>
      </c>
      <c r="K12" s="217">
        <f>C12*J12</f>
        <v>16250000</v>
      </c>
      <c r="L12" s="217">
        <f>I12-K12</f>
        <v>42445000</v>
      </c>
      <c r="M12" s="223"/>
    </row>
    <row r="13" spans="1:13">
      <c r="A13" s="243">
        <v>44575</v>
      </c>
      <c r="B13" s="183" t="s">
        <v>322</v>
      </c>
      <c r="C13" s="217">
        <v>55520000</v>
      </c>
      <c r="D13" s="217">
        <f>D12+C13</f>
        <v>977520000</v>
      </c>
      <c r="E13" s="224">
        <f t="shared" ref="E13:E15" si="0">A14-A13</f>
        <v>3</v>
      </c>
      <c r="F13" s="214">
        <f t="shared" ref="F13:F15" si="1">D13*E13/$E$16</f>
        <v>32950112.359550562</v>
      </c>
      <c r="H13" s="222">
        <v>0.89300000000000002</v>
      </c>
      <c r="I13" s="217">
        <f>C13*H13</f>
        <v>49579360</v>
      </c>
      <c r="J13" s="223">
        <v>0.25</v>
      </c>
      <c r="K13" s="217">
        <f t="shared" ref="K13:K15" si="2">C13*J13</f>
        <v>13880000</v>
      </c>
      <c r="L13" s="217">
        <f t="shared" ref="L13:L15" si="3">I13-K13</f>
        <v>35699360</v>
      </c>
      <c r="M13" s="223"/>
    </row>
    <row r="14" spans="1:13">
      <c r="A14" s="243">
        <v>44578</v>
      </c>
      <c r="B14" s="183" t="s">
        <v>323</v>
      </c>
      <c r="C14" s="217">
        <v>183080000</v>
      </c>
      <c r="D14" s="217">
        <f t="shared" ref="D14:D15" si="4">D13+C14</f>
        <v>1160600000</v>
      </c>
      <c r="E14" s="224">
        <f t="shared" si="0"/>
        <v>21</v>
      </c>
      <c r="F14" s="214">
        <f t="shared" si="1"/>
        <v>273849438.2022472</v>
      </c>
      <c r="H14" s="222">
        <v>0.89300000000000002</v>
      </c>
      <c r="I14" s="217">
        <f>C14*H14</f>
        <v>163490440</v>
      </c>
      <c r="J14" s="223">
        <v>0.25</v>
      </c>
      <c r="K14" s="217">
        <f t="shared" si="2"/>
        <v>45770000</v>
      </c>
      <c r="L14" s="217">
        <f t="shared" si="3"/>
        <v>117720440</v>
      </c>
      <c r="M14" s="223"/>
    </row>
    <row r="15" spans="1:13">
      <c r="A15" s="243">
        <v>44599</v>
      </c>
      <c r="B15" s="183" t="s">
        <v>324</v>
      </c>
      <c r="C15" s="217">
        <v>39400000</v>
      </c>
      <c r="D15" s="217">
        <f t="shared" si="4"/>
        <v>1200000000</v>
      </c>
      <c r="E15" s="224">
        <f t="shared" si="0"/>
        <v>52</v>
      </c>
      <c r="F15" s="214">
        <f t="shared" si="1"/>
        <v>701123595.50561798</v>
      </c>
      <c r="H15" s="222">
        <v>0.9000639289340101</v>
      </c>
      <c r="I15" s="217">
        <f>C15*H15</f>
        <v>35462518.799999997</v>
      </c>
      <c r="J15" s="223">
        <v>0.25</v>
      </c>
      <c r="K15" s="217">
        <f t="shared" si="2"/>
        <v>9850000</v>
      </c>
      <c r="L15" s="217">
        <f t="shared" si="3"/>
        <v>25612518.799999997</v>
      </c>
      <c r="M15" s="224">
        <v>-170620</v>
      </c>
    </row>
    <row r="16" spans="1:13" s="218" customFormat="1" ht="13.5" thickBot="1">
      <c r="A16" s="230">
        <v>44651</v>
      </c>
      <c r="B16" s="218" t="s">
        <v>315</v>
      </c>
      <c r="C16" s="231">
        <f>SUM(C10:C15)</f>
        <v>1200000000</v>
      </c>
      <c r="D16" s="232">
        <f>C16</f>
        <v>1200000000</v>
      </c>
      <c r="E16" s="233">
        <f>SUM(E10:E15)</f>
        <v>89</v>
      </c>
      <c r="F16" s="226">
        <f>SUM(F10:F15)</f>
        <v>1138945617.9775281</v>
      </c>
      <c r="H16" s="242"/>
    </row>
    <row r="18" spans="3:3">
      <c r="C18" s="214"/>
    </row>
    <row r="19" spans="3:3">
      <c r="C19" s="215"/>
    </row>
    <row r="20" spans="3:3">
      <c r="C20" s="215"/>
    </row>
    <row r="22" spans="3:3">
      <c r="C22" s="215"/>
    </row>
  </sheetData>
  <pageMargins left="0.7" right="0.7" top="0.75" bottom="0.75" header="0.3" footer="0.3"/>
  <pageSetup paperSize="9" orientation="portrait" r:id="rId1"/>
  <ignoredErrors>
    <ignoredError sqref="D5 D16" formula="1"/>
  </ignoredError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98"/>
  <sheetViews>
    <sheetView view="pageBreakPreview" topLeftCell="A46" zoomScale="80" zoomScaleNormal="100" zoomScaleSheetLayoutView="80" workbookViewId="0">
      <selection activeCell="E54" sqref="E54:K77"/>
    </sheetView>
  </sheetViews>
  <sheetFormatPr defaultColWidth="10.140625" defaultRowHeight="24.75" customHeight="1"/>
  <cols>
    <col min="1" max="2" width="1.85546875" style="103" customWidth="1"/>
    <col min="3" max="3" width="70.140625" style="103" customWidth="1"/>
    <col min="4" max="4" width="9.85546875" style="103" customWidth="1"/>
    <col min="5" max="5" width="17.140625" style="103" customWidth="1"/>
    <col min="6" max="6" width="1.42578125" style="103" customWidth="1"/>
    <col min="7" max="7" width="17.140625" style="103" customWidth="1"/>
    <col min="8" max="8" width="1.42578125" style="103" customWidth="1"/>
    <col min="9" max="9" width="17.140625" style="103" customWidth="1"/>
    <col min="10" max="10" width="1.42578125" style="103" customWidth="1"/>
    <col min="11" max="11" width="17.140625" style="103" customWidth="1"/>
    <col min="12" max="256" width="10.140625" style="103"/>
    <col min="257" max="258" width="1.85546875" style="103" customWidth="1"/>
    <col min="259" max="259" width="70.140625" style="103" customWidth="1"/>
    <col min="260" max="260" width="9.85546875" style="103" customWidth="1"/>
    <col min="261" max="261" width="17.140625" style="103" customWidth="1"/>
    <col min="262" max="262" width="1.42578125" style="103" customWidth="1"/>
    <col min="263" max="263" width="17.140625" style="103" customWidth="1"/>
    <col min="264" max="264" width="1.42578125" style="103" customWidth="1"/>
    <col min="265" max="265" width="17.140625" style="103" customWidth="1"/>
    <col min="266" max="266" width="1.42578125" style="103" customWidth="1"/>
    <col min="267" max="267" width="17.140625" style="103" customWidth="1"/>
    <col min="268" max="512" width="10.140625" style="103"/>
    <col min="513" max="514" width="1.85546875" style="103" customWidth="1"/>
    <col min="515" max="515" width="70.140625" style="103" customWidth="1"/>
    <col min="516" max="516" width="9.85546875" style="103" customWidth="1"/>
    <col min="517" max="517" width="17.140625" style="103" customWidth="1"/>
    <col min="518" max="518" width="1.42578125" style="103" customWidth="1"/>
    <col min="519" max="519" width="17.140625" style="103" customWidth="1"/>
    <col min="520" max="520" width="1.42578125" style="103" customWidth="1"/>
    <col min="521" max="521" width="17.140625" style="103" customWidth="1"/>
    <col min="522" max="522" width="1.42578125" style="103" customWidth="1"/>
    <col min="523" max="523" width="17.140625" style="103" customWidth="1"/>
    <col min="524" max="768" width="10.140625" style="103"/>
    <col min="769" max="770" width="1.85546875" style="103" customWidth="1"/>
    <col min="771" max="771" width="70.140625" style="103" customWidth="1"/>
    <col min="772" max="772" width="9.85546875" style="103" customWidth="1"/>
    <col min="773" max="773" width="17.140625" style="103" customWidth="1"/>
    <col min="774" max="774" width="1.42578125" style="103" customWidth="1"/>
    <col min="775" max="775" width="17.140625" style="103" customWidth="1"/>
    <col min="776" max="776" width="1.42578125" style="103" customWidth="1"/>
    <col min="777" max="777" width="17.140625" style="103" customWidth="1"/>
    <col min="778" max="778" width="1.42578125" style="103" customWidth="1"/>
    <col min="779" max="779" width="17.140625" style="103" customWidth="1"/>
    <col min="780" max="1024" width="10.140625" style="103"/>
    <col min="1025" max="1026" width="1.85546875" style="103" customWidth="1"/>
    <col min="1027" max="1027" width="70.140625" style="103" customWidth="1"/>
    <col min="1028" max="1028" width="9.85546875" style="103" customWidth="1"/>
    <col min="1029" max="1029" width="17.140625" style="103" customWidth="1"/>
    <col min="1030" max="1030" width="1.42578125" style="103" customWidth="1"/>
    <col min="1031" max="1031" width="17.140625" style="103" customWidth="1"/>
    <col min="1032" max="1032" width="1.42578125" style="103" customWidth="1"/>
    <col min="1033" max="1033" width="17.140625" style="103" customWidth="1"/>
    <col min="1034" max="1034" width="1.42578125" style="103" customWidth="1"/>
    <col min="1035" max="1035" width="17.140625" style="103" customWidth="1"/>
    <col min="1036" max="1280" width="10.140625" style="103"/>
    <col min="1281" max="1282" width="1.85546875" style="103" customWidth="1"/>
    <col min="1283" max="1283" width="70.140625" style="103" customWidth="1"/>
    <col min="1284" max="1284" width="9.85546875" style="103" customWidth="1"/>
    <col min="1285" max="1285" width="17.140625" style="103" customWidth="1"/>
    <col min="1286" max="1286" width="1.42578125" style="103" customWidth="1"/>
    <col min="1287" max="1287" width="17.140625" style="103" customWidth="1"/>
    <col min="1288" max="1288" width="1.42578125" style="103" customWidth="1"/>
    <col min="1289" max="1289" width="17.140625" style="103" customWidth="1"/>
    <col min="1290" max="1290" width="1.42578125" style="103" customWidth="1"/>
    <col min="1291" max="1291" width="17.140625" style="103" customWidth="1"/>
    <col min="1292" max="1536" width="10.140625" style="103"/>
    <col min="1537" max="1538" width="1.85546875" style="103" customWidth="1"/>
    <col min="1539" max="1539" width="70.140625" style="103" customWidth="1"/>
    <col min="1540" max="1540" width="9.85546875" style="103" customWidth="1"/>
    <col min="1541" max="1541" width="17.140625" style="103" customWidth="1"/>
    <col min="1542" max="1542" width="1.42578125" style="103" customWidth="1"/>
    <col min="1543" max="1543" width="17.140625" style="103" customWidth="1"/>
    <col min="1544" max="1544" width="1.42578125" style="103" customWidth="1"/>
    <col min="1545" max="1545" width="17.140625" style="103" customWidth="1"/>
    <col min="1546" max="1546" width="1.42578125" style="103" customWidth="1"/>
    <col min="1547" max="1547" width="17.140625" style="103" customWidth="1"/>
    <col min="1548" max="1792" width="10.140625" style="103"/>
    <col min="1793" max="1794" width="1.85546875" style="103" customWidth="1"/>
    <col min="1795" max="1795" width="70.140625" style="103" customWidth="1"/>
    <col min="1796" max="1796" width="9.85546875" style="103" customWidth="1"/>
    <col min="1797" max="1797" width="17.140625" style="103" customWidth="1"/>
    <col min="1798" max="1798" width="1.42578125" style="103" customWidth="1"/>
    <col min="1799" max="1799" width="17.140625" style="103" customWidth="1"/>
    <col min="1800" max="1800" width="1.42578125" style="103" customWidth="1"/>
    <col min="1801" max="1801" width="17.140625" style="103" customWidth="1"/>
    <col min="1802" max="1802" width="1.42578125" style="103" customWidth="1"/>
    <col min="1803" max="1803" width="17.140625" style="103" customWidth="1"/>
    <col min="1804" max="2048" width="10.140625" style="103"/>
    <col min="2049" max="2050" width="1.85546875" style="103" customWidth="1"/>
    <col min="2051" max="2051" width="70.140625" style="103" customWidth="1"/>
    <col min="2052" max="2052" width="9.85546875" style="103" customWidth="1"/>
    <col min="2053" max="2053" width="17.140625" style="103" customWidth="1"/>
    <col min="2054" max="2054" width="1.42578125" style="103" customWidth="1"/>
    <col min="2055" max="2055" width="17.140625" style="103" customWidth="1"/>
    <col min="2056" max="2056" width="1.42578125" style="103" customWidth="1"/>
    <col min="2057" max="2057" width="17.140625" style="103" customWidth="1"/>
    <col min="2058" max="2058" width="1.42578125" style="103" customWidth="1"/>
    <col min="2059" max="2059" width="17.140625" style="103" customWidth="1"/>
    <col min="2060" max="2304" width="10.140625" style="103"/>
    <col min="2305" max="2306" width="1.85546875" style="103" customWidth="1"/>
    <col min="2307" max="2307" width="70.140625" style="103" customWidth="1"/>
    <col min="2308" max="2308" width="9.85546875" style="103" customWidth="1"/>
    <col min="2309" max="2309" width="17.140625" style="103" customWidth="1"/>
    <col min="2310" max="2310" width="1.42578125" style="103" customWidth="1"/>
    <col min="2311" max="2311" width="17.140625" style="103" customWidth="1"/>
    <col min="2312" max="2312" width="1.42578125" style="103" customWidth="1"/>
    <col min="2313" max="2313" width="17.140625" style="103" customWidth="1"/>
    <col min="2314" max="2314" width="1.42578125" style="103" customWidth="1"/>
    <col min="2315" max="2315" width="17.140625" style="103" customWidth="1"/>
    <col min="2316" max="2560" width="10.140625" style="103"/>
    <col min="2561" max="2562" width="1.85546875" style="103" customWidth="1"/>
    <col min="2563" max="2563" width="70.140625" style="103" customWidth="1"/>
    <col min="2564" max="2564" width="9.85546875" style="103" customWidth="1"/>
    <col min="2565" max="2565" width="17.140625" style="103" customWidth="1"/>
    <col min="2566" max="2566" width="1.42578125" style="103" customWidth="1"/>
    <col min="2567" max="2567" width="17.140625" style="103" customWidth="1"/>
    <col min="2568" max="2568" width="1.42578125" style="103" customWidth="1"/>
    <col min="2569" max="2569" width="17.140625" style="103" customWidth="1"/>
    <col min="2570" max="2570" width="1.42578125" style="103" customWidth="1"/>
    <col min="2571" max="2571" width="17.140625" style="103" customWidth="1"/>
    <col min="2572" max="2816" width="10.140625" style="103"/>
    <col min="2817" max="2818" width="1.85546875" style="103" customWidth="1"/>
    <col min="2819" max="2819" width="70.140625" style="103" customWidth="1"/>
    <col min="2820" max="2820" width="9.85546875" style="103" customWidth="1"/>
    <col min="2821" max="2821" width="17.140625" style="103" customWidth="1"/>
    <col min="2822" max="2822" width="1.42578125" style="103" customWidth="1"/>
    <col min="2823" max="2823" width="17.140625" style="103" customWidth="1"/>
    <col min="2824" max="2824" width="1.42578125" style="103" customWidth="1"/>
    <col min="2825" max="2825" width="17.140625" style="103" customWidth="1"/>
    <col min="2826" max="2826" width="1.42578125" style="103" customWidth="1"/>
    <col min="2827" max="2827" width="17.140625" style="103" customWidth="1"/>
    <col min="2828" max="3072" width="10.140625" style="103"/>
    <col min="3073" max="3074" width="1.85546875" style="103" customWidth="1"/>
    <col min="3075" max="3075" width="70.140625" style="103" customWidth="1"/>
    <col min="3076" max="3076" width="9.85546875" style="103" customWidth="1"/>
    <col min="3077" max="3077" width="17.140625" style="103" customWidth="1"/>
    <col min="3078" max="3078" width="1.42578125" style="103" customWidth="1"/>
    <col min="3079" max="3079" width="17.140625" style="103" customWidth="1"/>
    <col min="3080" max="3080" width="1.42578125" style="103" customWidth="1"/>
    <col min="3081" max="3081" width="17.140625" style="103" customWidth="1"/>
    <col min="3082" max="3082" width="1.42578125" style="103" customWidth="1"/>
    <col min="3083" max="3083" width="17.140625" style="103" customWidth="1"/>
    <col min="3084" max="3328" width="10.140625" style="103"/>
    <col min="3329" max="3330" width="1.85546875" style="103" customWidth="1"/>
    <col min="3331" max="3331" width="70.140625" style="103" customWidth="1"/>
    <col min="3332" max="3332" width="9.85546875" style="103" customWidth="1"/>
    <col min="3333" max="3333" width="17.140625" style="103" customWidth="1"/>
    <col min="3334" max="3334" width="1.42578125" style="103" customWidth="1"/>
    <col min="3335" max="3335" width="17.140625" style="103" customWidth="1"/>
    <col min="3336" max="3336" width="1.42578125" style="103" customWidth="1"/>
    <col min="3337" max="3337" width="17.140625" style="103" customWidth="1"/>
    <col min="3338" max="3338" width="1.42578125" style="103" customWidth="1"/>
    <col min="3339" max="3339" width="17.140625" style="103" customWidth="1"/>
    <col min="3340" max="3584" width="10.140625" style="103"/>
    <col min="3585" max="3586" width="1.85546875" style="103" customWidth="1"/>
    <col min="3587" max="3587" width="70.140625" style="103" customWidth="1"/>
    <col min="3588" max="3588" width="9.85546875" style="103" customWidth="1"/>
    <col min="3589" max="3589" width="17.140625" style="103" customWidth="1"/>
    <col min="3590" max="3590" width="1.42578125" style="103" customWidth="1"/>
    <col min="3591" max="3591" width="17.140625" style="103" customWidth="1"/>
    <col min="3592" max="3592" width="1.42578125" style="103" customWidth="1"/>
    <col min="3593" max="3593" width="17.140625" style="103" customWidth="1"/>
    <col min="3594" max="3594" width="1.42578125" style="103" customWidth="1"/>
    <col min="3595" max="3595" width="17.140625" style="103" customWidth="1"/>
    <col min="3596" max="3840" width="10.140625" style="103"/>
    <col min="3841" max="3842" width="1.85546875" style="103" customWidth="1"/>
    <col min="3843" max="3843" width="70.140625" style="103" customWidth="1"/>
    <col min="3844" max="3844" width="9.85546875" style="103" customWidth="1"/>
    <col min="3845" max="3845" width="17.140625" style="103" customWidth="1"/>
    <col min="3846" max="3846" width="1.42578125" style="103" customWidth="1"/>
    <col min="3847" max="3847" width="17.140625" style="103" customWidth="1"/>
    <col min="3848" max="3848" width="1.42578125" style="103" customWidth="1"/>
    <col min="3849" max="3849" width="17.140625" style="103" customWidth="1"/>
    <col min="3850" max="3850" width="1.42578125" style="103" customWidth="1"/>
    <col min="3851" max="3851" width="17.140625" style="103" customWidth="1"/>
    <col min="3852" max="4096" width="10.140625" style="103"/>
    <col min="4097" max="4098" width="1.85546875" style="103" customWidth="1"/>
    <col min="4099" max="4099" width="70.140625" style="103" customWidth="1"/>
    <col min="4100" max="4100" width="9.85546875" style="103" customWidth="1"/>
    <col min="4101" max="4101" width="17.140625" style="103" customWidth="1"/>
    <col min="4102" max="4102" width="1.42578125" style="103" customWidth="1"/>
    <col min="4103" max="4103" width="17.140625" style="103" customWidth="1"/>
    <col min="4104" max="4104" width="1.42578125" style="103" customWidth="1"/>
    <col min="4105" max="4105" width="17.140625" style="103" customWidth="1"/>
    <col min="4106" max="4106" width="1.42578125" style="103" customWidth="1"/>
    <col min="4107" max="4107" width="17.140625" style="103" customWidth="1"/>
    <col min="4108" max="4352" width="10.140625" style="103"/>
    <col min="4353" max="4354" width="1.85546875" style="103" customWidth="1"/>
    <col min="4355" max="4355" width="70.140625" style="103" customWidth="1"/>
    <col min="4356" max="4356" width="9.85546875" style="103" customWidth="1"/>
    <col min="4357" max="4357" width="17.140625" style="103" customWidth="1"/>
    <col min="4358" max="4358" width="1.42578125" style="103" customWidth="1"/>
    <col min="4359" max="4359" width="17.140625" style="103" customWidth="1"/>
    <col min="4360" max="4360" width="1.42578125" style="103" customWidth="1"/>
    <col min="4361" max="4361" width="17.140625" style="103" customWidth="1"/>
    <col min="4362" max="4362" width="1.42578125" style="103" customWidth="1"/>
    <col min="4363" max="4363" width="17.140625" style="103" customWidth="1"/>
    <col min="4364" max="4608" width="10.140625" style="103"/>
    <col min="4609" max="4610" width="1.85546875" style="103" customWidth="1"/>
    <col min="4611" max="4611" width="70.140625" style="103" customWidth="1"/>
    <col min="4612" max="4612" width="9.85546875" style="103" customWidth="1"/>
    <col min="4613" max="4613" width="17.140625" style="103" customWidth="1"/>
    <col min="4614" max="4614" width="1.42578125" style="103" customWidth="1"/>
    <col min="4615" max="4615" width="17.140625" style="103" customWidth="1"/>
    <col min="4616" max="4616" width="1.42578125" style="103" customWidth="1"/>
    <col min="4617" max="4617" width="17.140625" style="103" customWidth="1"/>
    <col min="4618" max="4618" width="1.42578125" style="103" customWidth="1"/>
    <col min="4619" max="4619" width="17.140625" style="103" customWidth="1"/>
    <col min="4620" max="4864" width="10.140625" style="103"/>
    <col min="4865" max="4866" width="1.85546875" style="103" customWidth="1"/>
    <col min="4867" max="4867" width="70.140625" style="103" customWidth="1"/>
    <col min="4868" max="4868" width="9.85546875" style="103" customWidth="1"/>
    <col min="4869" max="4869" width="17.140625" style="103" customWidth="1"/>
    <col min="4870" max="4870" width="1.42578125" style="103" customWidth="1"/>
    <col min="4871" max="4871" width="17.140625" style="103" customWidth="1"/>
    <col min="4872" max="4872" width="1.42578125" style="103" customWidth="1"/>
    <col min="4873" max="4873" width="17.140625" style="103" customWidth="1"/>
    <col min="4874" max="4874" width="1.42578125" style="103" customWidth="1"/>
    <col min="4875" max="4875" width="17.140625" style="103" customWidth="1"/>
    <col min="4876" max="5120" width="10.140625" style="103"/>
    <col min="5121" max="5122" width="1.85546875" style="103" customWidth="1"/>
    <col min="5123" max="5123" width="70.140625" style="103" customWidth="1"/>
    <col min="5124" max="5124" width="9.85546875" style="103" customWidth="1"/>
    <col min="5125" max="5125" width="17.140625" style="103" customWidth="1"/>
    <col min="5126" max="5126" width="1.42578125" style="103" customWidth="1"/>
    <col min="5127" max="5127" width="17.140625" style="103" customWidth="1"/>
    <col min="5128" max="5128" width="1.42578125" style="103" customWidth="1"/>
    <col min="5129" max="5129" width="17.140625" style="103" customWidth="1"/>
    <col min="5130" max="5130" width="1.42578125" style="103" customWidth="1"/>
    <col min="5131" max="5131" width="17.140625" style="103" customWidth="1"/>
    <col min="5132" max="5376" width="10.140625" style="103"/>
    <col min="5377" max="5378" width="1.85546875" style="103" customWidth="1"/>
    <col min="5379" max="5379" width="70.140625" style="103" customWidth="1"/>
    <col min="5380" max="5380" width="9.85546875" style="103" customWidth="1"/>
    <col min="5381" max="5381" width="17.140625" style="103" customWidth="1"/>
    <col min="5382" max="5382" width="1.42578125" style="103" customWidth="1"/>
    <col min="5383" max="5383" width="17.140625" style="103" customWidth="1"/>
    <col min="5384" max="5384" width="1.42578125" style="103" customWidth="1"/>
    <col min="5385" max="5385" width="17.140625" style="103" customWidth="1"/>
    <col min="5386" max="5386" width="1.42578125" style="103" customWidth="1"/>
    <col min="5387" max="5387" width="17.140625" style="103" customWidth="1"/>
    <col min="5388" max="5632" width="10.140625" style="103"/>
    <col min="5633" max="5634" width="1.85546875" style="103" customWidth="1"/>
    <col min="5635" max="5635" width="70.140625" style="103" customWidth="1"/>
    <col min="5636" max="5636" width="9.85546875" style="103" customWidth="1"/>
    <col min="5637" max="5637" width="17.140625" style="103" customWidth="1"/>
    <col min="5638" max="5638" width="1.42578125" style="103" customWidth="1"/>
    <col min="5639" max="5639" width="17.140625" style="103" customWidth="1"/>
    <col min="5640" max="5640" width="1.42578125" style="103" customWidth="1"/>
    <col min="5641" max="5641" width="17.140625" style="103" customWidth="1"/>
    <col min="5642" max="5642" width="1.42578125" style="103" customWidth="1"/>
    <col min="5643" max="5643" width="17.140625" style="103" customWidth="1"/>
    <col min="5644" max="5888" width="10.140625" style="103"/>
    <col min="5889" max="5890" width="1.85546875" style="103" customWidth="1"/>
    <col min="5891" max="5891" width="70.140625" style="103" customWidth="1"/>
    <col min="5892" max="5892" width="9.85546875" style="103" customWidth="1"/>
    <col min="5893" max="5893" width="17.140625" style="103" customWidth="1"/>
    <col min="5894" max="5894" width="1.42578125" style="103" customWidth="1"/>
    <col min="5895" max="5895" width="17.140625" style="103" customWidth="1"/>
    <col min="5896" max="5896" width="1.42578125" style="103" customWidth="1"/>
    <col min="5897" max="5897" width="17.140625" style="103" customWidth="1"/>
    <col min="5898" max="5898" width="1.42578125" style="103" customWidth="1"/>
    <col min="5899" max="5899" width="17.140625" style="103" customWidth="1"/>
    <col min="5900" max="6144" width="10.140625" style="103"/>
    <col min="6145" max="6146" width="1.85546875" style="103" customWidth="1"/>
    <col min="6147" max="6147" width="70.140625" style="103" customWidth="1"/>
    <col min="6148" max="6148" width="9.85546875" style="103" customWidth="1"/>
    <col min="6149" max="6149" width="17.140625" style="103" customWidth="1"/>
    <col min="6150" max="6150" width="1.42578125" style="103" customWidth="1"/>
    <col min="6151" max="6151" width="17.140625" style="103" customWidth="1"/>
    <col min="6152" max="6152" width="1.42578125" style="103" customWidth="1"/>
    <col min="6153" max="6153" width="17.140625" style="103" customWidth="1"/>
    <col min="6154" max="6154" width="1.42578125" style="103" customWidth="1"/>
    <col min="6155" max="6155" width="17.140625" style="103" customWidth="1"/>
    <col min="6156" max="6400" width="10.140625" style="103"/>
    <col min="6401" max="6402" width="1.85546875" style="103" customWidth="1"/>
    <col min="6403" max="6403" width="70.140625" style="103" customWidth="1"/>
    <col min="6404" max="6404" width="9.85546875" style="103" customWidth="1"/>
    <col min="6405" max="6405" width="17.140625" style="103" customWidth="1"/>
    <col min="6406" max="6406" width="1.42578125" style="103" customWidth="1"/>
    <col min="6407" max="6407" width="17.140625" style="103" customWidth="1"/>
    <col min="6408" max="6408" width="1.42578125" style="103" customWidth="1"/>
    <col min="6409" max="6409" width="17.140625" style="103" customWidth="1"/>
    <col min="6410" max="6410" width="1.42578125" style="103" customWidth="1"/>
    <col min="6411" max="6411" width="17.140625" style="103" customWidth="1"/>
    <col min="6412" max="6656" width="10.140625" style="103"/>
    <col min="6657" max="6658" width="1.85546875" style="103" customWidth="1"/>
    <col min="6659" max="6659" width="70.140625" style="103" customWidth="1"/>
    <col min="6660" max="6660" width="9.85546875" style="103" customWidth="1"/>
    <col min="6661" max="6661" width="17.140625" style="103" customWidth="1"/>
    <col min="6662" max="6662" width="1.42578125" style="103" customWidth="1"/>
    <col min="6663" max="6663" width="17.140625" style="103" customWidth="1"/>
    <col min="6664" max="6664" width="1.42578125" style="103" customWidth="1"/>
    <col min="6665" max="6665" width="17.140625" style="103" customWidth="1"/>
    <col min="6666" max="6666" width="1.42578125" style="103" customWidth="1"/>
    <col min="6667" max="6667" width="17.140625" style="103" customWidth="1"/>
    <col min="6668" max="6912" width="10.140625" style="103"/>
    <col min="6913" max="6914" width="1.85546875" style="103" customWidth="1"/>
    <col min="6915" max="6915" width="70.140625" style="103" customWidth="1"/>
    <col min="6916" max="6916" width="9.85546875" style="103" customWidth="1"/>
    <col min="6917" max="6917" width="17.140625" style="103" customWidth="1"/>
    <col min="6918" max="6918" width="1.42578125" style="103" customWidth="1"/>
    <col min="6919" max="6919" width="17.140625" style="103" customWidth="1"/>
    <col min="6920" max="6920" width="1.42578125" style="103" customWidth="1"/>
    <col min="6921" max="6921" width="17.140625" style="103" customWidth="1"/>
    <col min="6922" max="6922" width="1.42578125" style="103" customWidth="1"/>
    <col min="6923" max="6923" width="17.140625" style="103" customWidth="1"/>
    <col min="6924" max="7168" width="10.140625" style="103"/>
    <col min="7169" max="7170" width="1.85546875" style="103" customWidth="1"/>
    <col min="7171" max="7171" width="70.140625" style="103" customWidth="1"/>
    <col min="7172" max="7172" width="9.85546875" style="103" customWidth="1"/>
    <col min="7173" max="7173" width="17.140625" style="103" customWidth="1"/>
    <col min="7174" max="7174" width="1.42578125" style="103" customWidth="1"/>
    <col min="7175" max="7175" width="17.140625" style="103" customWidth="1"/>
    <col min="7176" max="7176" width="1.42578125" style="103" customWidth="1"/>
    <col min="7177" max="7177" width="17.140625" style="103" customWidth="1"/>
    <col min="7178" max="7178" width="1.42578125" style="103" customWidth="1"/>
    <col min="7179" max="7179" width="17.140625" style="103" customWidth="1"/>
    <col min="7180" max="7424" width="10.140625" style="103"/>
    <col min="7425" max="7426" width="1.85546875" style="103" customWidth="1"/>
    <col min="7427" max="7427" width="70.140625" style="103" customWidth="1"/>
    <col min="7428" max="7428" width="9.85546875" style="103" customWidth="1"/>
    <col min="7429" max="7429" width="17.140625" style="103" customWidth="1"/>
    <col min="7430" max="7430" width="1.42578125" style="103" customWidth="1"/>
    <col min="7431" max="7431" width="17.140625" style="103" customWidth="1"/>
    <col min="7432" max="7432" width="1.42578125" style="103" customWidth="1"/>
    <col min="7433" max="7433" width="17.140625" style="103" customWidth="1"/>
    <col min="7434" max="7434" width="1.42578125" style="103" customWidth="1"/>
    <col min="7435" max="7435" width="17.140625" style="103" customWidth="1"/>
    <col min="7436" max="7680" width="10.140625" style="103"/>
    <col min="7681" max="7682" width="1.85546875" style="103" customWidth="1"/>
    <col min="7683" max="7683" width="70.140625" style="103" customWidth="1"/>
    <col min="7684" max="7684" width="9.85546875" style="103" customWidth="1"/>
    <col min="7685" max="7685" width="17.140625" style="103" customWidth="1"/>
    <col min="7686" max="7686" width="1.42578125" style="103" customWidth="1"/>
    <col min="7687" max="7687" width="17.140625" style="103" customWidth="1"/>
    <col min="7688" max="7688" width="1.42578125" style="103" customWidth="1"/>
    <col min="7689" max="7689" width="17.140625" style="103" customWidth="1"/>
    <col min="7690" max="7690" width="1.42578125" style="103" customWidth="1"/>
    <col min="7691" max="7691" width="17.140625" style="103" customWidth="1"/>
    <col min="7692" max="7936" width="10.140625" style="103"/>
    <col min="7937" max="7938" width="1.85546875" style="103" customWidth="1"/>
    <col min="7939" max="7939" width="70.140625" style="103" customWidth="1"/>
    <col min="7940" max="7940" width="9.85546875" style="103" customWidth="1"/>
    <col min="7941" max="7941" width="17.140625" style="103" customWidth="1"/>
    <col min="7942" max="7942" width="1.42578125" style="103" customWidth="1"/>
    <col min="7943" max="7943" width="17.140625" style="103" customWidth="1"/>
    <col min="7944" max="7944" width="1.42578125" style="103" customWidth="1"/>
    <col min="7945" max="7945" width="17.140625" style="103" customWidth="1"/>
    <col min="7946" max="7946" width="1.42578125" style="103" customWidth="1"/>
    <col min="7947" max="7947" width="17.140625" style="103" customWidth="1"/>
    <col min="7948" max="8192" width="10.140625" style="103"/>
    <col min="8193" max="8194" width="1.85546875" style="103" customWidth="1"/>
    <col min="8195" max="8195" width="70.140625" style="103" customWidth="1"/>
    <col min="8196" max="8196" width="9.85546875" style="103" customWidth="1"/>
    <col min="8197" max="8197" width="17.140625" style="103" customWidth="1"/>
    <col min="8198" max="8198" width="1.42578125" style="103" customWidth="1"/>
    <col min="8199" max="8199" width="17.140625" style="103" customWidth="1"/>
    <col min="8200" max="8200" width="1.42578125" style="103" customWidth="1"/>
    <col min="8201" max="8201" width="17.140625" style="103" customWidth="1"/>
    <col min="8202" max="8202" width="1.42578125" style="103" customWidth="1"/>
    <col min="8203" max="8203" width="17.140625" style="103" customWidth="1"/>
    <col min="8204" max="8448" width="10.140625" style="103"/>
    <col min="8449" max="8450" width="1.85546875" style="103" customWidth="1"/>
    <col min="8451" max="8451" width="70.140625" style="103" customWidth="1"/>
    <col min="8452" max="8452" width="9.85546875" style="103" customWidth="1"/>
    <col min="8453" max="8453" width="17.140625" style="103" customWidth="1"/>
    <col min="8454" max="8454" width="1.42578125" style="103" customWidth="1"/>
    <col min="8455" max="8455" width="17.140625" style="103" customWidth="1"/>
    <col min="8456" max="8456" width="1.42578125" style="103" customWidth="1"/>
    <col min="8457" max="8457" width="17.140625" style="103" customWidth="1"/>
    <col min="8458" max="8458" width="1.42578125" style="103" customWidth="1"/>
    <col min="8459" max="8459" width="17.140625" style="103" customWidth="1"/>
    <col min="8460" max="8704" width="10.140625" style="103"/>
    <col min="8705" max="8706" width="1.85546875" style="103" customWidth="1"/>
    <col min="8707" max="8707" width="70.140625" style="103" customWidth="1"/>
    <col min="8708" max="8708" width="9.85546875" style="103" customWidth="1"/>
    <col min="8709" max="8709" width="17.140625" style="103" customWidth="1"/>
    <col min="8710" max="8710" width="1.42578125" style="103" customWidth="1"/>
    <col min="8711" max="8711" width="17.140625" style="103" customWidth="1"/>
    <col min="8712" max="8712" width="1.42578125" style="103" customWidth="1"/>
    <col min="8713" max="8713" width="17.140625" style="103" customWidth="1"/>
    <col min="8714" max="8714" width="1.42578125" style="103" customWidth="1"/>
    <col min="8715" max="8715" width="17.140625" style="103" customWidth="1"/>
    <col min="8716" max="8960" width="10.140625" style="103"/>
    <col min="8961" max="8962" width="1.85546875" style="103" customWidth="1"/>
    <col min="8963" max="8963" width="70.140625" style="103" customWidth="1"/>
    <col min="8964" max="8964" width="9.85546875" style="103" customWidth="1"/>
    <col min="8965" max="8965" width="17.140625" style="103" customWidth="1"/>
    <col min="8966" max="8966" width="1.42578125" style="103" customWidth="1"/>
    <col min="8967" max="8967" width="17.140625" style="103" customWidth="1"/>
    <col min="8968" max="8968" width="1.42578125" style="103" customWidth="1"/>
    <col min="8969" max="8969" width="17.140625" style="103" customWidth="1"/>
    <col min="8970" max="8970" width="1.42578125" style="103" customWidth="1"/>
    <col min="8971" max="8971" width="17.140625" style="103" customWidth="1"/>
    <col min="8972" max="9216" width="10.140625" style="103"/>
    <col min="9217" max="9218" width="1.85546875" style="103" customWidth="1"/>
    <col min="9219" max="9219" width="70.140625" style="103" customWidth="1"/>
    <col min="9220" max="9220" width="9.85546875" style="103" customWidth="1"/>
    <col min="9221" max="9221" width="17.140625" style="103" customWidth="1"/>
    <col min="9222" max="9222" width="1.42578125" style="103" customWidth="1"/>
    <col min="9223" max="9223" width="17.140625" style="103" customWidth="1"/>
    <col min="9224" max="9224" width="1.42578125" style="103" customWidth="1"/>
    <col min="9225" max="9225" width="17.140625" style="103" customWidth="1"/>
    <col min="9226" max="9226" width="1.42578125" style="103" customWidth="1"/>
    <col min="9227" max="9227" width="17.140625" style="103" customWidth="1"/>
    <col min="9228" max="9472" width="10.140625" style="103"/>
    <col min="9473" max="9474" width="1.85546875" style="103" customWidth="1"/>
    <col min="9475" max="9475" width="70.140625" style="103" customWidth="1"/>
    <col min="9476" max="9476" width="9.85546875" style="103" customWidth="1"/>
    <col min="9477" max="9477" width="17.140625" style="103" customWidth="1"/>
    <col min="9478" max="9478" width="1.42578125" style="103" customWidth="1"/>
    <col min="9479" max="9479" width="17.140625" style="103" customWidth="1"/>
    <col min="9480" max="9480" width="1.42578125" style="103" customWidth="1"/>
    <col min="9481" max="9481" width="17.140625" style="103" customWidth="1"/>
    <col min="9482" max="9482" width="1.42578125" style="103" customWidth="1"/>
    <col min="9483" max="9483" width="17.140625" style="103" customWidth="1"/>
    <col min="9484" max="9728" width="10.140625" style="103"/>
    <col min="9729" max="9730" width="1.85546875" style="103" customWidth="1"/>
    <col min="9731" max="9731" width="70.140625" style="103" customWidth="1"/>
    <col min="9732" max="9732" width="9.85546875" style="103" customWidth="1"/>
    <col min="9733" max="9733" width="17.140625" style="103" customWidth="1"/>
    <col min="9734" max="9734" width="1.42578125" style="103" customWidth="1"/>
    <col min="9735" max="9735" width="17.140625" style="103" customWidth="1"/>
    <col min="9736" max="9736" width="1.42578125" style="103" customWidth="1"/>
    <col min="9737" max="9737" width="17.140625" style="103" customWidth="1"/>
    <col min="9738" max="9738" width="1.42578125" style="103" customWidth="1"/>
    <col min="9739" max="9739" width="17.140625" style="103" customWidth="1"/>
    <col min="9740" max="9984" width="10.140625" style="103"/>
    <col min="9985" max="9986" width="1.85546875" style="103" customWidth="1"/>
    <col min="9987" max="9987" width="70.140625" style="103" customWidth="1"/>
    <col min="9988" max="9988" width="9.85546875" style="103" customWidth="1"/>
    <col min="9989" max="9989" width="17.140625" style="103" customWidth="1"/>
    <col min="9990" max="9990" width="1.42578125" style="103" customWidth="1"/>
    <col min="9991" max="9991" width="17.140625" style="103" customWidth="1"/>
    <col min="9992" max="9992" width="1.42578125" style="103" customWidth="1"/>
    <col min="9993" max="9993" width="17.140625" style="103" customWidth="1"/>
    <col min="9994" max="9994" width="1.42578125" style="103" customWidth="1"/>
    <col min="9995" max="9995" width="17.140625" style="103" customWidth="1"/>
    <col min="9996" max="10240" width="10.140625" style="103"/>
    <col min="10241" max="10242" width="1.85546875" style="103" customWidth="1"/>
    <col min="10243" max="10243" width="70.140625" style="103" customWidth="1"/>
    <col min="10244" max="10244" width="9.85546875" style="103" customWidth="1"/>
    <col min="10245" max="10245" width="17.140625" style="103" customWidth="1"/>
    <col min="10246" max="10246" width="1.42578125" style="103" customWidth="1"/>
    <col min="10247" max="10247" width="17.140625" style="103" customWidth="1"/>
    <col min="10248" max="10248" width="1.42578125" style="103" customWidth="1"/>
    <col min="10249" max="10249" width="17.140625" style="103" customWidth="1"/>
    <col min="10250" max="10250" width="1.42578125" style="103" customWidth="1"/>
    <col min="10251" max="10251" width="17.140625" style="103" customWidth="1"/>
    <col min="10252" max="10496" width="10.140625" style="103"/>
    <col min="10497" max="10498" width="1.85546875" style="103" customWidth="1"/>
    <col min="10499" max="10499" width="70.140625" style="103" customWidth="1"/>
    <col min="10500" max="10500" width="9.85546875" style="103" customWidth="1"/>
    <col min="10501" max="10501" width="17.140625" style="103" customWidth="1"/>
    <col min="10502" max="10502" width="1.42578125" style="103" customWidth="1"/>
    <col min="10503" max="10503" width="17.140625" style="103" customWidth="1"/>
    <col min="10504" max="10504" width="1.42578125" style="103" customWidth="1"/>
    <col min="10505" max="10505" width="17.140625" style="103" customWidth="1"/>
    <col min="10506" max="10506" width="1.42578125" style="103" customWidth="1"/>
    <col min="10507" max="10507" width="17.140625" style="103" customWidth="1"/>
    <col min="10508" max="10752" width="10.140625" style="103"/>
    <col min="10753" max="10754" width="1.85546875" style="103" customWidth="1"/>
    <col min="10755" max="10755" width="70.140625" style="103" customWidth="1"/>
    <col min="10756" max="10756" width="9.85546875" style="103" customWidth="1"/>
    <col min="10757" max="10757" width="17.140625" style="103" customWidth="1"/>
    <col min="10758" max="10758" width="1.42578125" style="103" customWidth="1"/>
    <col min="10759" max="10759" width="17.140625" style="103" customWidth="1"/>
    <col min="10760" max="10760" width="1.42578125" style="103" customWidth="1"/>
    <col min="10761" max="10761" width="17.140625" style="103" customWidth="1"/>
    <col min="10762" max="10762" width="1.42578125" style="103" customWidth="1"/>
    <col min="10763" max="10763" width="17.140625" style="103" customWidth="1"/>
    <col min="10764" max="11008" width="10.140625" style="103"/>
    <col min="11009" max="11010" width="1.85546875" style="103" customWidth="1"/>
    <col min="11011" max="11011" width="70.140625" style="103" customWidth="1"/>
    <col min="11012" max="11012" width="9.85546875" style="103" customWidth="1"/>
    <col min="11013" max="11013" width="17.140625" style="103" customWidth="1"/>
    <col min="11014" max="11014" width="1.42578125" style="103" customWidth="1"/>
    <col min="11015" max="11015" width="17.140625" style="103" customWidth="1"/>
    <col min="11016" max="11016" width="1.42578125" style="103" customWidth="1"/>
    <col min="11017" max="11017" width="17.140625" style="103" customWidth="1"/>
    <col min="11018" max="11018" width="1.42578125" style="103" customWidth="1"/>
    <col min="11019" max="11019" width="17.140625" style="103" customWidth="1"/>
    <col min="11020" max="11264" width="10.140625" style="103"/>
    <col min="11265" max="11266" width="1.85546875" style="103" customWidth="1"/>
    <col min="11267" max="11267" width="70.140625" style="103" customWidth="1"/>
    <col min="11268" max="11268" width="9.85546875" style="103" customWidth="1"/>
    <col min="11269" max="11269" width="17.140625" style="103" customWidth="1"/>
    <col min="11270" max="11270" width="1.42578125" style="103" customWidth="1"/>
    <col min="11271" max="11271" width="17.140625" style="103" customWidth="1"/>
    <col min="11272" max="11272" width="1.42578125" style="103" customWidth="1"/>
    <col min="11273" max="11273" width="17.140625" style="103" customWidth="1"/>
    <col min="11274" max="11274" width="1.42578125" style="103" customWidth="1"/>
    <col min="11275" max="11275" width="17.140625" style="103" customWidth="1"/>
    <col min="11276" max="11520" width="10.140625" style="103"/>
    <col min="11521" max="11522" width="1.85546875" style="103" customWidth="1"/>
    <col min="11523" max="11523" width="70.140625" style="103" customWidth="1"/>
    <col min="11524" max="11524" width="9.85546875" style="103" customWidth="1"/>
    <col min="11525" max="11525" width="17.140625" style="103" customWidth="1"/>
    <col min="11526" max="11526" width="1.42578125" style="103" customWidth="1"/>
    <col min="11527" max="11527" width="17.140625" style="103" customWidth="1"/>
    <col min="11528" max="11528" width="1.42578125" style="103" customWidth="1"/>
    <col min="11529" max="11529" width="17.140625" style="103" customWidth="1"/>
    <col min="11530" max="11530" width="1.42578125" style="103" customWidth="1"/>
    <col min="11531" max="11531" width="17.140625" style="103" customWidth="1"/>
    <col min="11532" max="11776" width="10.140625" style="103"/>
    <col min="11777" max="11778" width="1.85546875" style="103" customWidth="1"/>
    <col min="11779" max="11779" width="70.140625" style="103" customWidth="1"/>
    <col min="11780" max="11780" width="9.85546875" style="103" customWidth="1"/>
    <col min="11781" max="11781" width="17.140625" style="103" customWidth="1"/>
    <col min="11782" max="11782" width="1.42578125" style="103" customWidth="1"/>
    <col min="11783" max="11783" width="17.140625" style="103" customWidth="1"/>
    <col min="11784" max="11784" width="1.42578125" style="103" customWidth="1"/>
    <col min="11785" max="11785" width="17.140625" style="103" customWidth="1"/>
    <col min="11786" max="11786" width="1.42578125" style="103" customWidth="1"/>
    <col min="11787" max="11787" width="17.140625" style="103" customWidth="1"/>
    <col min="11788" max="12032" width="10.140625" style="103"/>
    <col min="12033" max="12034" width="1.85546875" style="103" customWidth="1"/>
    <col min="12035" max="12035" width="70.140625" style="103" customWidth="1"/>
    <col min="12036" max="12036" width="9.85546875" style="103" customWidth="1"/>
    <col min="12037" max="12037" width="17.140625" style="103" customWidth="1"/>
    <col min="12038" max="12038" width="1.42578125" style="103" customWidth="1"/>
    <col min="12039" max="12039" width="17.140625" style="103" customWidth="1"/>
    <col min="12040" max="12040" width="1.42578125" style="103" customWidth="1"/>
    <col min="12041" max="12041" width="17.140625" style="103" customWidth="1"/>
    <col min="12042" max="12042" width="1.42578125" style="103" customWidth="1"/>
    <col min="12043" max="12043" width="17.140625" style="103" customWidth="1"/>
    <col min="12044" max="12288" width="10.140625" style="103"/>
    <col min="12289" max="12290" width="1.85546875" style="103" customWidth="1"/>
    <col min="12291" max="12291" width="70.140625" style="103" customWidth="1"/>
    <col min="12292" max="12292" width="9.85546875" style="103" customWidth="1"/>
    <col min="12293" max="12293" width="17.140625" style="103" customWidth="1"/>
    <col min="12294" max="12294" width="1.42578125" style="103" customWidth="1"/>
    <col min="12295" max="12295" width="17.140625" style="103" customWidth="1"/>
    <col min="12296" max="12296" width="1.42578125" style="103" customWidth="1"/>
    <col min="12297" max="12297" width="17.140625" style="103" customWidth="1"/>
    <col min="12298" max="12298" width="1.42578125" style="103" customWidth="1"/>
    <col min="12299" max="12299" width="17.140625" style="103" customWidth="1"/>
    <col min="12300" max="12544" width="10.140625" style="103"/>
    <col min="12545" max="12546" width="1.85546875" style="103" customWidth="1"/>
    <col min="12547" max="12547" width="70.140625" style="103" customWidth="1"/>
    <col min="12548" max="12548" width="9.85546875" style="103" customWidth="1"/>
    <col min="12549" max="12549" width="17.140625" style="103" customWidth="1"/>
    <col min="12550" max="12550" width="1.42578125" style="103" customWidth="1"/>
    <col min="12551" max="12551" width="17.140625" style="103" customWidth="1"/>
    <col min="12552" max="12552" width="1.42578125" style="103" customWidth="1"/>
    <col min="12553" max="12553" width="17.140625" style="103" customWidth="1"/>
    <col min="12554" max="12554" width="1.42578125" style="103" customWidth="1"/>
    <col min="12555" max="12555" width="17.140625" style="103" customWidth="1"/>
    <col min="12556" max="12800" width="10.140625" style="103"/>
    <col min="12801" max="12802" width="1.85546875" style="103" customWidth="1"/>
    <col min="12803" max="12803" width="70.140625" style="103" customWidth="1"/>
    <col min="12804" max="12804" width="9.85546875" style="103" customWidth="1"/>
    <col min="12805" max="12805" width="17.140625" style="103" customWidth="1"/>
    <col min="12806" max="12806" width="1.42578125" style="103" customWidth="1"/>
    <col min="12807" max="12807" width="17.140625" style="103" customWidth="1"/>
    <col min="12808" max="12808" width="1.42578125" style="103" customWidth="1"/>
    <col min="12809" max="12809" width="17.140625" style="103" customWidth="1"/>
    <col min="12810" max="12810" width="1.42578125" style="103" customWidth="1"/>
    <col min="12811" max="12811" width="17.140625" style="103" customWidth="1"/>
    <col min="12812" max="13056" width="10.140625" style="103"/>
    <col min="13057" max="13058" width="1.85546875" style="103" customWidth="1"/>
    <col min="13059" max="13059" width="70.140625" style="103" customWidth="1"/>
    <col min="13060" max="13060" width="9.85546875" style="103" customWidth="1"/>
    <col min="13061" max="13061" width="17.140625" style="103" customWidth="1"/>
    <col min="13062" max="13062" width="1.42578125" style="103" customWidth="1"/>
    <col min="13063" max="13063" width="17.140625" style="103" customWidth="1"/>
    <col min="13064" max="13064" width="1.42578125" style="103" customWidth="1"/>
    <col min="13065" max="13065" width="17.140625" style="103" customWidth="1"/>
    <col min="13066" max="13066" width="1.42578125" style="103" customWidth="1"/>
    <col min="13067" max="13067" width="17.140625" style="103" customWidth="1"/>
    <col min="13068" max="13312" width="10.140625" style="103"/>
    <col min="13313" max="13314" width="1.85546875" style="103" customWidth="1"/>
    <col min="13315" max="13315" width="70.140625" style="103" customWidth="1"/>
    <col min="13316" max="13316" width="9.85546875" style="103" customWidth="1"/>
    <col min="13317" max="13317" width="17.140625" style="103" customWidth="1"/>
    <col min="13318" max="13318" width="1.42578125" style="103" customWidth="1"/>
    <col min="13319" max="13319" width="17.140625" style="103" customWidth="1"/>
    <col min="13320" max="13320" width="1.42578125" style="103" customWidth="1"/>
    <col min="13321" max="13321" width="17.140625" style="103" customWidth="1"/>
    <col min="13322" max="13322" width="1.42578125" style="103" customWidth="1"/>
    <col min="13323" max="13323" width="17.140625" style="103" customWidth="1"/>
    <col min="13324" max="13568" width="10.140625" style="103"/>
    <col min="13569" max="13570" width="1.85546875" style="103" customWidth="1"/>
    <col min="13571" max="13571" width="70.140625" style="103" customWidth="1"/>
    <col min="13572" max="13572" width="9.85546875" style="103" customWidth="1"/>
    <col min="13573" max="13573" width="17.140625" style="103" customWidth="1"/>
    <col min="13574" max="13574" width="1.42578125" style="103" customWidth="1"/>
    <col min="13575" max="13575" width="17.140625" style="103" customWidth="1"/>
    <col min="13576" max="13576" width="1.42578125" style="103" customWidth="1"/>
    <col min="13577" max="13577" width="17.140625" style="103" customWidth="1"/>
    <col min="13578" max="13578" width="1.42578125" style="103" customWidth="1"/>
    <col min="13579" max="13579" width="17.140625" style="103" customWidth="1"/>
    <col min="13580" max="13824" width="10.140625" style="103"/>
    <col min="13825" max="13826" width="1.85546875" style="103" customWidth="1"/>
    <col min="13827" max="13827" width="70.140625" style="103" customWidth="1"/>
    <col min="13828" max="13828" width="9.85546875" style="103" customWidth="1"/>
    <col min="13829" max="13829" width="17.140625" style="103" customWidth="1"/>
    <col min="13830" max="13830" width="1.42578125" style="103" customWidth="1"/>
    <col min="13831" max="13831" width="17.140625" style="103" customWidth="1"/>
    <col min="13832" max="13832" width="1.42578125" style="103" customWidth="1"/>
    <col min="13833" max="13833" width="17.140625" style="103" customWidth="1"/>
    <col min="13834" max="13834" width="1.42578125" style="103" customWidth="1"/>
    <col min="13835" max="13835" width="17.140625" style="103" customWidth="1"/>
    <col min="13836" max="14080" width="10.140625" style="103"/>
    <col min="14081" max="14082" width="1.85546875" style="103" customWidth="1"/>
    <col min="14083" max="14083" width="70.140625" style="103" customWidth="1"/>
    <col min="14084" max="14084" width="9.85546875" style="103" customWidth="1"/>
    <col min="14085" max="14085" width="17.140625" style="103" customWidth="1"/>
    <col min="14086" max="14086" width="1.42578125" style="103" customWidth="1"/>
    <col min="14087" max="14087" width="17.140625" style="103" customWidth="1"/>
    <col min="14088" max="14088" width="1.42578125" style="103" customWidth="1"/>
    <col min="14089" max="14089" width="17.140625" style="103" customWidth="1"/>
    <col min="14090" max="14090" width="1.42578125" style="103" customWidth="1"/>
    <col min="14091" max="14091" width="17.140625" style="103" customWidth="1"/>
    <col min="14092" max="14336" width="10.140625" style="103"/>
    <col min="14337" max="14338" width="1.85546875" style="103" customWidth="1"/>
    <col min="14339" max="14339" width="70.140625" style="103" customWidth="1"/>
    <col min="14340" max="14340" width="9.85546875" style="103" customWidth="1"/>
    <col min="14341" max="14341" width="17.140625" style="103" customWidth="1"/>
    <col min="14342" max="14342" width="1.42578125" style="103" customWidth="1"/>
    <col min="14343" max="14343" width="17.140625" style="103" customWidth="1"/>
    <col min="14344" max="14344" width="1.42578125" style="103" customWidth="1"/>
    <col min="14345" max="14345" width="17.140625" style="103" customWidth="1"/>
    <col min="14346" max="14346" width="1.42578125" style="103" customWidth="1"/>
    <col min="14347" max="14347" width="17.140625" style="103" customWidth="1"/>
    <col min="14348" max="14592" width="10.140625" style="103"/>
    <col min="14593" max="14594" width="1.85546875" style="103" customWidth="1"/>
    <col min="14595" max="14595" width="70.140625" style="103" customWidth="1"/>
    <col min="14596" max="14596" width="9.85546875" style="103" customWidth="1"/>
    <col min="14597" max="14597" width="17.140625" style="103" customWidth="1"/>
    <col min="14598" max="14598" width="1.42578125" style="103" customWidth="1"/>
    <col min="14599" max="14599" width="17.140625" style="103" customWidth="1"/>
    <col min="14600" max="14600" width="1.42578125" style="103" customWidth="1"/>
    <col min="14601" max="14601" width="17.140625" style="103" customWidth="1"/>
    <col min="14602" max="14602" width="1.42578125" style="103" customWidth="1"/>
    <col min="14603" max="14603" width="17.140625" style="103" customWidth="1"/>
    <col min="14604" max="14848" width="10.140625" style="103"/>
    <col min="14849" max="14850" width="1.85546875" style="103" customWidth="1"/>
    <col min="14851" max="14851" width="70.140625" style="103" customWidth="1"/>
    <col min="14852" max="14852" width="9.85546875" style="103" customWidth="1"/>
    <col min="14853" max="14853" width="17.140625" style="103" customWidth="1"/>
    <col min="14854" max="14854" width="1.42578125" style="103" customWidth="1"/>
    <col min="14855" max="14855" width="17.140625" style="103" customWidth="1"/>
    <col min="14856" max="14856" width="1.42578125" style="103" customWidth="1"/>
    <col min="14857" max="14857" width="17.140625" style="103" customWidth="1"/>
    <col min="14858" max="14858" width="1.42578125" style="103" customWidth="1"/>
    <col min="14859" max="14859" width="17.140625" style="103" customWidth="1"/>
    <col min="14860" max="15104" width="10.140625" style="103"/>
    <col min="15105" max="15106" width="1.85546875" style="103" customWidth="1"/>
    <col min="15107" max="15107" width="70.140625" style="103" customWidth="1"/>
    <col min="15108" max="15108" width="9.85546875" style="103" customWidth="1"/>
    <col min="15109" max="15109" width="17.140625" style="103" customWidth="1"/>
    <col min="15110" max="15110" width="1.42578125" style="103" customWidth="1"/>
    <col min="15111" max="15111" width="17.140625" style="103" customWidth="1"/>
    <col min="15112" max="15112" width="1.42578125" style="103" customWidth="1"/>
    <col min="15113" max="15113" width="17.140625" style="103" customWidth="1"/>
    <col min="15114" max="15114" width="1.42578125" style="103" customWidth="1"/>
    <col min="15115" max="15115" width="17.140625" style="103" customWidth="1"/>
    <col min="15116" max="15360" width="10.140625" style="103"/>
    <col min="15361" max="15362" width="1.85546875" style="103" customWidth="1"/>
    <col min="15363" max="15363" width="70.140625" style="103" customWidth="1"/>
    <col min="15364" max="15364" width="9.85546875" style="103" customWidth="1"/>
    <col min="15365" max="15365" width="17.140625" style="103" customWidth="1"/>
    <col min="15366" max="15366" width="1.42578125" style="103" customWidth="1"/>
    <col min="15367" max="15367" width="17.140625" style="103" customWidth="1"/>
    <col min="15368" max="15368" width="1.42578125" style="103" customWidth="1"/>
    <col min="15369" max="15369" width="17.140625" style="103" customWidth="1"/>
    <col min="15370" max="15370" width="1.42578125" style="103" customWidth="1"/>
    <col min="15371" max="15371" width="17.140625" style="103" customWidth="1"/>
    <col min="15372" max="15616" width="10.140625" style="103"/>
    <col min="15617" max="15618" width="1.85546875" style="103" customWidth="1"/>
    <col min="15619" max="15619" width="70.140625" style="103" customWidth="1"/>
    <col min="15620" max="15620" width="9.85546875" style="103" customWidth="1"/>
    <col min="15621" max="15621" width="17.140625" style="103" customWidth="1"/>
    <col min="15622" max="15622" width="1.42578125" style="103" customWidth="1"/>
    <col min="15623" max="15623" width="17.140625" style="103" customWidth="1"/>
    <col min="15624" max="15624" width="1.42578125" style="103" customWidth="1"/>
    <col min="15625" max="15625" width="17.140625" style="103" customWidth="1"/>
    <col min="15626" max="15626" width="1.42578125" style="103" customWidth="1"/>
    <col min="15627" max="15627" width="17.140625" style="103" customWidth="1"/>
    <col min="15628" max="15872" width="10.140625" style="103"/>
    <col min="15873" max="15874" width="1.85546875" style="103" customWidth="1"/>
    <col min="15875" max="15875" width="70.140625" style="103" customWidth="1"/>
    <col min="15876" max="15876" width="9.85546875" style="103" customWidth="1"/>
    <col min="15877" max="15877" width="17.140625" style="103" customWidth="1"/>
    <col min="15878" max="15878" width="1.42578125" style="103" customWidth="1"/>
    <col min="15879" max="15879" width="17.140625" style="103" customWidth="1"/>
    <col min="15880" max="15880" width="1.42578125" style="103" customWidth="1"/>
    <col min="15881" max="15881" width="17.140625" style="103" customWidth="1"/>
    <col min="15882" max="15882" width="1.42578125" style="103" customWidth="1"/>
    <col min="15883" max="15883" width="17.140625" style="103" customWidth="1"/>
    <col min="15884" max="16128" width="10.140625" style="103"/>
    <col min="16129" max="16130" width="1.85546875" style="103" customWidth="1"/>
    <col min="16131" max="16131" width="70.140625" style="103" customWidth="1"/>
    <col min="16132" max="16132" width="9.85546875" style="103" customWidth="1"/>
    <col min="16133" max="16133" width="17.140625" style="103" customWidth="1"/>
    <col min="16134" max="16134" width="1.42578125" style="103" customWidth="1"/>
    <col min="16135" max="16135" width="17.140625" style="103" customWidth="1"/>
    <col min="16136" max="16136" width="1.42578125" style="103" customWidth="1"/>
    <col min="16137" max="16137" width="17.140625" style="103" customWidth="1"/>
    <col min="16138" max="16138" width="1.42578125" style="103" customWidth="1"/>
    <col min="16139" max="16139" width="17.140625" style="103" customWidth="1"/>
    <col min="16140" max="16384" width="10.140625" style="103"/>
  </cols>
  <sheetData>
    <row r="1" spans="1:11" ht="24" customHeight="1">
      <c r="A1" s="611" t="s">
        <v>329</v>
      </c>
      <c r="B1" s="611"/>
      <c r="C1" s="611"/>
      <c r="D1" s="611"/>
      <c r="E1" s="611"/>
      <c r="F1" s="611"/>
      <c r="G1" s="611"/>
      <c r="H1" s="611"/>
      <c r="I1" s="611"/>
      <c r="J1" s="611"/>
      <c r="K1" s="611"/>
    </row>
    <row r="2" spans="1:11" ht="24" customHeight="1">
      <c r="A2" s="611" t="s">
        <v>229</v>
      </c>
      <c r="B2" s="611"/>
      <c r="C2" s="611"/>
      <c r="D2" s="611"/>
      <c r="E2" s="611"/>
      <c r="F2" s="611"/>
      <c r="G2" s="611"/>
      <c r="H2" s="611"/>
      <c r="I2" s="611"/>
      <c r="J2" s="611"/>
      <c r="K2" s="611"/>
    </row>
    <row r="3" spans="1:11" ht="24" customHeight="1">
      <c r="A3" s="611" t="s">
        <v>330</v>
      </c>
      <c r="B3" s="611"/>
      <c r="C3" s="611"/>
      <c r="D3" s="611"/>
      <c r="E3" s="611"/>
      <c r="F3" s="611"/>
      <c r="G3" s="611"/>
      <c r="H3" s="611"/>
      <c r="I3" s="611"/>
      <c r="J3" s="611"/>
      <c r="K3" s="611"/>
    </row>
    <row r="4" spans="1:11" ht="24" customHeight="1">
      <c r="A4" s="104"/>
      <c r="B4" s="104"/>
      <c r="C4" s="104"/>
      <c r="D4" s="104"/>
      <c r="E4" s="609" t="s">
        <v>112</v>
      </c>
      <c r="F4" s="609"/>
      <c r="G4" s="609"/>
      <c r="H4" s="104"/>
      <c r="I4" s="609" t="s">
        <v>3</v>
      </c>
      <c r="J4" s="609"/>
      <c r="K4" s="609"/>
    </row>
    <row r="5" spans="1:11" ht="24" customHeight="1">
      <c r="A5" s="104"/>
      <c r="B5" s="104"/>
      <c r="C5" s="104"/>
      <c r="D5" s="104"/>
      <c r="E5" s="610" t="s">
        <v>331</v>
      </c>
      <c r="F5" s="610"/>
      <c r="G5" s="610"/>
      <c r="H5" s="104"/>
      <c r="I5" s="610" t="s">
        <v>331</v>
      </c>
      <c r="J5" s="610"/>
      <c r="K5" s="610"/>
    </row>
    <row r="6" spans="1:11" ht="24" customHeight="1">
      <c r="A6" s="104"/>
      <c r="B6" s="104"/>
      <c r="C6" s="104"/>
      <c r="D6" s="104"/>
      <c r="E6" s="610" t="s">
        <v>4</v>
      </c>
      <c r="F6" s="610"/>
      <c r="G6" s="610"/>
      <c r="H6" s="104"/>
      <c r="I6" s="610" t="s">
        <v>4</v>
      </c>
      <c r="J6" s="610"/>
      <c r="K6" s="610"/>
    </row>
    <row r="7" spans="1:11" ht="24" customHeight="1">
      <c r="A7" s="104"/>
      <c r="B7" s="104"/>
      <c r="C7" s="104"/>
      <c r="D7" s="104"/>
      <c r="E7" s="121">
        <v>2562</v>
      </c>
      <c r="F7" s="121"/>
      <c r="G7" s="121">
        <v>2561</v>
      </c>
      <c r="H7" s="104"/>
      <c r="I7" s="121">
        <v>2562</v>
      </c>
      <c r="J7" s="121"/>
      <c r="K7" s="121">
        <v>2561</v>
      </c>
    </row>
    <row r="8" spans="1:11" ht="24" customHeight="1">
      <c r="A8" s="104"/>
      <c r="B8" s="104"/>
      <c r="C8" s="104"/>
      <c r="D8" s="104"/>
      <c r="E8" s="608" t="s">
        <v>9</v>
      </c>
      <c r="F8" s="608"/>
      <c r="G8" s="608"/>
      <c r="H8" s="608"/>
      <c r="I8" s="608"/>
      <c r="J8" s="608"/>
      <c r="K8" s="608"/>
    </row>
    <row r="9" spans="1:11" ht="24" customHeight="1">
      <c r="A9" s="105" t="s">
        <v>230</v>
      </c>
      <c r="G9" s="104"/>
      <c r="K9" s="104"/>
    </row>
    <row r="10" spans="1:11" ht="24" customHeight="1">
      <c r="A10" t="s">
        <v>231</v>
      </c>
      <c r="E10" s="106"/>
      <c r="F10" s="107"/>
      <c r="G10" s="106">
        <v>97165</v>
      </c>
      <c r="H10" s="107"/>
      <c r="I10" s="106"/>
      <c r="J10" s="107"/>
      <c r="K10" s="106">
        <v>113333</v>
      </c>
    </row>
    <row r="11" spans="1:11" ht="24" customHeight="1">
      <c r="A11" s="126" t="s">
        <v>332</v>
      </c>
      <c r="E11" s="108"/>
      <c r="F11" s="107"/>
      <c r="G11" s="108"/>
      <c r="H11" s="107"/>
      <c r="I11" s="108"/>
      <c r="J11" s="107"/>
      <c r="K11" s="108"/>
    </row>
    <row r="12" spans="1:11" ht="24" customHeight="1">
      <c r="C12" s="103" t="s">
        <v>333</v>
      </c>
      <c r="E12" s="106"/>
      <c r="F12" s="107"/>
      <c r="G12" s="106">
        <v>69</v>
      </c>
      <c r="H12" s="107"/>
      <c r="I12" s="106"/>
      <c r="J12" s="107"/>
      <c r="K12" s="106">
        <v>69</v>
      </c>
    </row>
    <row r="13" spans="1:11" ht="24" customHeight="1">
      <c r="C13" s="103" t="s">
        <v>334</v>
      </c>
      <c r="E13" s="106"/>
      <c r="F13" s="107"/>
      <c r="G13" s="106">
        <v>19939</v>
      </c>
      <c r="H13" s="107"/>
      <c r="I13" s="106"/>
      <c r="J13" s="107"/>
      <c r="K13" s="106">
        <v>1447</v>
      </c>
    </row>
    <row r="14" spans="1:11" ht="24" customHeight="1">
      <c r="C14" s="103" t="s">
        <v>335</v>
      </c>
      <c r="E14" s="106"/>
      <c r="F14" s="107"/>
      <c r="G14" s="106">
        <v>58</v>
      </c>
      <c r="H14" s="107"/>
      <c r="I14" s="106"/>
      <c r="J14" s="107"/>
      <c r="K14" s="106">
        <v>0</v>
      </c>
    </row>
    <row r="15" spans="1:11" ht="24" customHeight="1">
      <c r="C15" s="103" t="s">
        <v>336</v>
      </c>
      <c r="E15" s="106"/>
      <c r="F15" s="107"/>
      <c r="G15" s="106">
        <v>-341</v>
      </c>
      <c r="H15" s="107"/>
      <c r="I15" s="106"/>
      <c r="J15" s="107"/>
      <c r="K15" s="106">
        <v>1002</v>
      </c>
    </row>
    <row r="16" spans="1:11" ht="24" customHeight="1">
      <c r="C16" s="103" t="s">
        <v>337</v>
      </c>
      <c r="E16" s="106"/>
      <c r="F16" s="107"/>
      <c r="G16" s="106">
        <v>0</v>
      </c>
      <c r="H16" s="107"/>
      <c r="I16" s="106"/>
      <c r="J16" s="107"/>
      <c r="K16" s="106">
        <v>0</v>
      </c>
    </row>
    <row r="17" spans="1:11" ht="24" customHeight="1">
      <c r="C17" s="103" t="s">
        <v>338</v>
      </c>
      <c r="E17" s="106"/>
      <c r="F17" s="107"/>
      <c r="G17" s="106">
        <v>749</v>
      </c>
      <c r="H17" s="107"/>
      <c r="I17" s="106"/>
      <c r="J17" s="107"/>
      <c r="K17" s="106">
        <v>17</v>
      </c>
    </row>
    <row r="18" spans="1:11" ht="24" customHeight="1">
      <c r="C18" s="103" t="s">
        <v>339</v>
      </c>
      <c r="E18" s="106"/>
      <c r="F18" s="107"/>
      <c r="G18" s="106">
        <v>0</v>
      </c>
      <c r="H18" s="107"/>
      <c r="I18" s="106"/>
      <c r="J18" s="107"/>
      <c r="K18" s="106">
        <v>0</v>
      </c>
    </row>
    <row r="19" spans="1:11" ht="24" customHeight="1">
      <c r="C19" s="103" t="s">
        <v>340</v>
      </c>
      <c r="E19" s="106"/>
      <c r="F19" s="107"/>
      <c r="G19" s="106">
        <v>0</v>
      </c>
      <c r="H19" s="107"/>
      <c r="I19" s="106"/>
      <c r="J19" s="107"/>
      <c r="K19" s="106">
        <v>0</v>
      </c>
    </row>
    <row r="20" spans="1:11" ht="24" customHeight="1">
      <c r="C20" s="103" t="s">
        <v>341</v>
      </c>
      <c r="E20" s="106"/>
      <c r="F20" s="107"/>
      <c r="G20" s="106">
        <v>1151</v>
      </c>
      <c r="H20" s="107"/>
      <c r="I20" s="106"/>
      <c r="J20" s="107"/>
      <c r="K20" s="106">
        <v>200</v>
      </c>
    </row>
    <row r="21" spans="1:11" ht="24" customHeight="1">
      <c r="C21" s="103" t="s">
        <v>342</v>
      </c>
      <c r="E21" s="106"/>
      <c r="F21" s="107"/>
      <c r="G21" s="106">
        <v>0</v>
      </c>
      <c r="H21" s="107"/>
      <c r="I21" s="106"/>
      <c r="J21" s="107"/>
      <c r="K21" s="106">
        <v>-34440</v>
      </c>
    </row>
    <row r="22" spans="1:11" ht="24" customHeight="1">
      <c r="C22" s="103" t="s">
        <v>343</v>
      </c>
      <c r="E22" s="106"/>
      <c r="F22" s="107"/>
      <c r="G22" s="106">
        <v>-79027</v>
      </c>
      <c r="H22" s="107"/>
      <c r="I22" s="106"/>
      <c r="J22" s="107"/>
      <c r="K22" s="106">
        <v>-80697</v>
      </c>
    </row>
    <row r="23" spans="1:11" ht="24" customHeight="1">
      <c r="C23" s="103" t="s">
        <v>344</v>
      </c>
      <c r="E23" s="106"/>
      <c r="F23" s="107"/>
      <c r="G23" s="106">
        <v>0</v>
      </c>
      <c r="H23" s="107"/>
      <c r="I23" s="106"/>
      <c r="J23" s="107"/>
      <c r="K23" s="106">
        <v>17</v>
      </c>
    </row>
    <row r="24" spans="1:11" ht="24" customHeight="1">
      <c r="C24" s="103" t="s">
        <v>345</v>
      </c>
      <c r="E24" s="106"/>
      <c r="F24" s="107"/>
      <c r="G24" s="106">
        <v>294</v>
      </c>
      <c r="H24" s="107"/>
      <c r="I24" s="106"/>
      <c r="J24" s="107"/>
      <c r="K24" s="106">
        <v>294</v>
      </c>
    </row>
    <row r="25" spans="1:11" ht="24" customHeight="1">
      <c r="C25" s="103" t="s">
        <v>346</v>
      </c>
      <c r="E25" s="106"/>
      <c r="F25" s="107"/>
      <c r="G25" s="106">
        <v>-502</v>
      </c>
      <c r="H25" s="107"/>
      <c r="I25" s="106"/>
      <c r="J25" s="107"/>
      <c r="K25" s="106">
        <v>-502</v>
      </c>
    </row>
    <row r="26" spans="1:11" ht="24" customHeight="1">
      <c r="C26" s="103" t="s">
        <v>347</v>
      </c>
      <c r="E26" s="106"/>
      <c r="F26" s="107"/>
      <c r="G26" s="106">
        <v>-4</v>
      </c>
      <c r="H26" s="107"/>
      <c r="I26" s="106"/>
      <c r="J26" s="107"/>
      <c r="K26" s="106">
        <v>0</v>
      </c>
    </row>
    <row r="27" spans="1:11" ht="24" customHeight="1">
      <c r="C27" s="103" t="s">
        <v>348</v>
      </c>
      <c r="E27" s="106"/>
      <c r="F27" s="107"/>
      <c r="G27" s="106">
        <v>2023</v>
      </c>
      <c r="H27" s="107"/>
      <c r="I27" s="106"/>
      <c r="J27" s="107"/>
      <c r="K27" s="106">
        <v>1466</v>
      </c>
    </row>
    <row r="28" spans="1:11" ht="24" customHeight="1">
      <c r="C28" s="103" t="s">
        <v>349</v>
      </c>
      <c r="E28" s="106"/>
      <c r="F28" s="107"/>
      <c r="G28" s="106">
        <v>679</v>
      </c>
      <c r="H28" s="107"/>
      <c r="I28" s="106"/>
      <c r="J28" s="107"/>
      <c r="K28" s="106">
        <v>679</v>
      </c>
    </row>
    <row r="29" spans="1:11" ht="24" customHeight="1">
      <c r="A29" s="103" t="s">
        <v>350</v>
      </c>
      <c r="E29" s="109">
        <f>SUM(E10:E28)</f>
        <v>0</v>
      </c>
      <c r="F29" s="107"/>
      <c r="G29" s="109">
        <f>SUM(G10:G28)</f>
        <v>42253</v>
      </c>
      <c r="H29" s="108"/>
      <c r="I29" s="109">
        <f>SUM(I10:I28)</f>
        <v>0</v>
      </c>
      <c r="J29" s="108"/>
      <c r="K29" s="109">
        <f>SUM(K10:K28)</f>
        <v>2885</v>
      </c>
    </row>
    <row r="30" spans="1:11" ht="24" customHeight="1">
      <c r="A30" s="103" t="s">
        <v>351</v>
      </c>
      <c r="E30" s="107"/>
      <c r="F30" s="107"/>
      <c r="G30" s="107"/>
      <c r="H30" s="108"/>
      <c r="I30" s="107"/>
      <c r="J30" s="108"/>
      <c r="K30" s="107"/>
    </row>
    <row r="31" spans="1:11" ht="24" customHeight="1">
      <c r="C31" s="103" t="s">
        <v>352</v>
      </c>
      <c r="E31" s="106"/>
      <c r="F31" s="107"/>
      <c r="G31" s="106">
        <v>0</v>
      </c>
      <c r="H31" s="108"/>
      <c r="I31" s="106"/>
      <c r="J31" s="108"/>
      <c r="K31" s="106">
        <v>0</v>
      </c>
    </row>
    <row r="32" spans="1:11" ht="24" customHeight="1">
      <c r="C32" s="103" t="s">
        <v>353</v>
      </c>
      <c r="E32" s="106"/>
      <c r="F32" s="107"/>
      <c r="G32" s="106">
        <v>0</v>
      </c>
      <c r="H32" s="108"/>
      <c r="I32" s="106"/>
      <c r="J32" s="108"/>
      <c r="K32" s="106">
        <v>0</v>
      </c>
    </row>
    <row r="33" spans="1:11" ht="24" customHeight="1">
      <c r="C33" s="103" t="s">
        <v>354</v>
      </c>
      <c r="E33" s="106"/>
      <c r="F33" s="107"/>
      <c r="G33" s="106">
        <v>19352</v>
      </c>
      <c r="H33" s="108"/>
      <c r="I33" s="106"/>
      <c r="J33" s="108"/>
      <c r="K33" s="106">
        <v>18244</v>
      </c>
    </row>
    <row r="34" spans="1:11" ht="24" customHeight="1">
      <c r="C34" s="103" t="s">
        <v>17</v>
      </c>
      <c r="E34" s="106"/>
      <c r="F34" s="107"/>
      <c r="G34" s="106">
        <v>-4135</v>
      </c>
      <c r="H34" s="108"/>
      <c r="I34" s="106"/>
      <c r="J34" s="108"/>
      <c r="K34" s="106">
        <v>3221</v>
      </c>
    </row>
    <row r="35" spans="1:11" ht="24" customHeight="1">
      <c r="C35" s="103" t="s">
        <v>35</v>
      </c>
      <c r="E35" s="106"/>
      <c r="F35" s="107"/>
      <c r="G35" s="106">
        <v>5970</v>
      </c>
      <c r="H35" s="108"/>
      <c r="I35" s="106"/>
      <c r="J35" s="108"/>
      <c r="K35" s="106">
        <v>0</v>
      </c>
    </row>
    <row r="36" spans="1:11" ht="24" customHeight="1">
      <c r="A36" s="103" t="s">
        <v>355</v>
      </c>
      <c r="E36" s="106"/>
      <c r="F36" s="107"/>
      <c r="G36" s="106"/>
      <c r="H36" s="108"/>
      <c r="I36" s="106"/>
      <c r="J36" s="108"/>
      <c r="K36" s="106"/>
    </row>
    <row r="37" spans="1:11" ht="24" customHeight="1">
      <c r="C37" s="103" t="s">
        <v>356</v>
      </c>
      <c r="E37" s="106"/>
      <c r="F37" s="107"/>
      <c r="G37" s="106">
        <v>-27843</v>
      </c>
      <c r="H37" s="108"/>
      <c r="I37" s="106"/>
      <c r="J37" s="108"/>
      <c r="K37" s="106">
        <v>-16152</v>
      </c>
    </row>
    <row r="38" spans="1:11" ht="24" customHeight="1">
      <c r="C38" s="103" t="s">
        <v>357</v>
      </c>
      <c r="E38" s="106"/>
      <c r="F38" s="107"/>
      <c r="G38" s="106">
        <v>-324</v>
      </c>
      <c r="H38" s="108"/>
      <c r="I38" s="106"/>
      <c r="J38" s="108"/>
      <c r="K38" s="106">
        <v>-41</v>
      </c>
    </row>
    <row r="39" spans="1:11" ht="24" customHeight="1">
      <c r="C39" s="103" t="s">
        <v>58</v>
      </c>
      <c r="E39" s="110"/>
      <c r="F39" s="107"/>
      <c r="G39" s="110">
        <v>-3</v>
      </c>
      <c r="H39" s="108"/>
      <c r="I39" s="110"/>
      <c r="J39" s="108"/>
      <c r="K39" s="110">
        <v>-4</v>
      </c>
    </row>
    <row r="40" spans="1:11" ht="24" customHeight="1">
      <c r="A40" s="103" t="s">
        <v>358</v>
      </c>
      <c r="E40" s="111">
        <f>SUM(E29:E39)</f>
        <v>0</v>
      </c>
      <c r="F40" s="107"/>
      <c r="G40" s="111">
        <f>SUM(G29:G39)</f>
        <v>35270</v>
      </c>
      <c r="H40" s="108"/>
      <c r="I40" s="111">
        <f>SUM(I29:I39)</f>
        <v>0</v>
      </c>
      <c r="J40" s="108"/>
      <c r="K40" s="111">
        <f>SUM(K29:K39)</f>
        <v>8153</v>
      </c>
    </row>
    <row r="41" spans="1:11" ht="24" customHeight="1">
      <c r="C41" s="103" t="s">
        <v>359</v>
      </c>
      <c r="E41" s="111"/>
      <c r="F41" s="107"/>
      <c r="G41" s="111">
        <v>4</v>
      </c>
      <c r="H41" s="108"/>
      <c r="J41" s="108"/>
      <c r="K41" s="111">
        <v>0</v>
      </c>
    </row>
    <row r="42" spans="1:11" ht="24" customHeight="1">
      <c r="C42" s="103" t="s">
        <v>360</v>
      </c>
      <c r="E42" s="106"/>
      <c r="F42" s="107"/>
      <c r="G42" s="106">
        <v>-3637</v>
      </c>
      <c r="H42" s="108"/>
      <c r="J42" s="108"/>
      <c r="K42" s="106">
        <v>-830</v>
      </c>
    </row>
    <row r="43" spans="1:11" ht="24" customHeight="1">
      <c r="A43" s="105" t="s">
        <v>361</v>
      </c>
      <c r="E43" s="112">
        <f>SUM(E40:E42)</f>
        <v>0</v>
      </c>
      <c r="F43" s="107"/>
      <c r="G43" s="112">
        <f>SUM(G40:G42)</f>
        <v>31637</v>
      </c>
      <c r="H43" s="108"/>
      <c r="I43" s="112">
        <f>SUM(I40:I42)</f>
        <v>0</v>
      </c>
      <c r="J43" s="108"/>
      <c r="K43" s="112">
        <f>SUM(K40:K42)</f>
        <v>7323</v>
      </c>
    </row>
    <row r="44" spans="1:11" ht="24" customHeight="1">
      <c r="E44" s="114"/>
      <c r="F44" s="114"/>
      <c r="G44" s="114"/>
      <c r="H44" s="114"/>
      <c r="I44" s="114"/>
      <c r="J44" s="114"/>
      <c r="K44" s="114"/>
    </row>
    <row r="45" spans="1:11" ht="24" customHeight="1">
      <c r="A45" s="611" t="s">
        <v>329</v>
      </c>
      <c r="B45" s="611"/>
      <c r="C45" s="611"/>
      <c r="D45" s="611"/>
      <c r="E45" s="611"/>
      <c r="F45" s="611"/>
      <c r="G45" s="611"/>
      <c r="H45" s="611"/>
      <c r="I45" s="611"/>
      <c r="J45" s="611"/>
      <c r="K45" s="611"/>
    </row>
    <row r="46" spans="1:11" ht="24" customHeight="1">
      <c r="A46" s="611" t="s">
        <v>229</v>
      </c>
      <c r="B46" s="611"/>
      <c r="C46" s="611"/>
      <c r="D46" s="611"/>
      <c r="E46" s="611"/>
      <c r="F46" s="611"/>
      <c r="G46" s="611"/>
      <c r="H46" s="611"/>
      <c r="I46" s="611"/>
      <c r="J46" s="611"/>
      <c r="K46" s="611"/>
    </row>
    <row r="47" spans="1:11" ht="24" customHeight="1">
      <c r="A47" s="611" t="s">
        <v>362</v>
      </c>
      <c r="B47" s="611"/>
      <c r="C47" s="611"/>
      <c r="D47" s="611"/>
      <c r="E47" s="611"/>
      <c r="F47" s="611"/>
      <c r="G47" s="611"/>
      <c r="H47" s="611"/>
      <c r="I47" s="611"/>
      <c r="J47" s="611"/>
      <c r="K47" s="611"/>
    </row>
    <row r="48" spans="1:11" ht="24" customHeight="1">
      <c r="A48" s="127"/>
      <c r="B48" s="127"/>
      <c r="C48" s="127"/>
      <c r="D48" s="127"/>
      <c r="E48" s="609" t="s">
        <v>112</v>
      </c>
      <c r="F48" s="609"/>
      <c r="G48" s="609"/>
      <c r="H48" s="104"/>
      <c r="I48" s="609" t="s">
        <v>3</v>
      </c>
      <c r="J48" s="609"/>
      <c r="K48" s="609"/>
    </row>
    <row r="49" spans="1:11" ht="24" customHeight="1">
      <c r="A49" s="127"/>
      <c r="B49" s="127"/>
      <c r="C49" s="127"/>
      <c r="D49" s="127"/>
      <c r="E49" s="610" t="s">
        <v>331</v>
      </c>
      <c r="F49" s="610"/>
      <c r="G49" s="610"/>
      <c r="H49" s="104"/>
      <c r="I49" s="610" t="s">
        <v>331</v>
      </c>
      <c r="J49" s="610"/>
      <c r="K49" s="610"/>
    </row>
    <row r="50" spans="1:11" ht="24" customHeight="1">
      <c r="A50" s="127"/>
      <c r="B50" s="127"/>
      <c r="C50" s="127"/>
      <c r="D50" s="127"/>
      <c r="E50" s="610" t="s">
        <v>4</v>
      </c>
      <c r="F50" s="610"/>
      <c r="G50" s="610"/>
      <c r="H50" s="104"/>
      <c r="I50" s="610" t="s">
        <v>4</v>
      </c>
      <c r="J50" s="610"/>
      <c r="K50" s="610"/>
    </row>
    <row r="51" spans="1:11" ht="24" customHeight="1">
      <c r="A51" s="127"/>
      <c r="B51" s="127"/>
      <c r="C51" s="127"/>
      <c r="D51" s="127"/>
      <c r="E51" s="121">
        <v>2562</v>
      </c>
      <c r="F51" s="121"/>
      <c r="G51" s="121">
        <v>2561</v>
      </c>
      <c r="H51" s="104"/>
      <c r="I51" s="121">
        <v>2562</v>
      </c>
      <c r="J51" s="121"/>
      <c r="K51" s="121">
        <v>2561</v>
      </c>
    </row>
    <row r="52" spans="1:11" ht="24" customHeight="1">
      <c r="A52" s="127"/>
      <c r="B52" s="127"/>
      <c r="C52" s="127"/>
      <c r="D52" s="127"/>
      <c r="E52" s="608" t="s">
        <v>9</v>
      </c>
      <c r="F52" s="608"/>
      <c r="G52" s="608"/>
      <c r="H52" s="608"/>
      <c r="I52" s="608"/>
      <c r="J52" s="608"/>
      <c r="K52" s="608"/>
    </row>
    <row r="53" spans="1:11" ht="24" customHeight="1">
      <c r="A53" s="105" t="s">
        <v>242</v>
      </c>
      <c r="B53" s="105"/>
      <c r="E53" s="115"/>
      <c r="F53" s="114"/>
      <c r="G53" s="104"/>
      <c r="K53" s="104"/>
    </row>
    <row r="54" spans="1:11" ht="24" customHeight="1">
      <c r="A54" s="105"/>
      <c r="B54" s="105"/>
      <c r="C54" s="103" t="s">
        <v>363</v>
      </c>
      <c r="E54" s="106"/>
      <c r="F54" s="113"/>
      <c r="G54" s="106">
        <v>-138</v>
      </c>
      <c r="H54" s="113"/>
      <c r="I54" s="106"/>
      <c r="J54" s="113"/>
      <c r="K54" s="106">
        <v>-138</v>
      </c>
    </row>
    <row r="55" spans="1:11" ht="24" customHeight="1">
      <c r="C55" s="103" t="s">
        <v>364</v>
      </c>
      <c r="E55" s="106"/>
      <c r="F55" s="107"/>
      <c r="G55" s="106">
        <v>0</v>
      </c>
      <c r="H55" s="107"/>
      <c r="I55" s="106"/>
      <c r="J55" s="107"/>
      <c r="K55" s="106">
        <v>0</v>
      </c>
    </row>
    <row r="56" spans="1:11" ht="24" customHeight="1">
      <c r="C56" s="103" t="s">
        <v>250</v>
      </c>
      <c r="E56" s="106"/>
      <c r="F56" s="107"/>
      <c r="G56" s="106">
        <v>-934089</v>
      </c>
      <c r="H56" s="107"/>
      <c r="I56" s="106"/>
      <c r="J56" s="107"/>
      <c r="K56" s="106">
        <v>-934089</v>
      </c>
    </row>
    <row r="57" spans="1:11" ht="24" customHeight="1">
      <c r="C57" s="103" t="s">
        <v>365</v>
      </c>
      <c r="E57" s="106"/>
      <c r="F57" s="107"/>
      <c r="G57" s="106">
        <v>0</v>
      </c>
      <c r="H57" s="107"/>
      <c r="I57" s="106"/>
      <c r="J57" s="107"/>
      <c r="K57" s="106">
        <v>0</v>
      </c>
    </row>
    <row r="58" spans="1:11" ht="24" customHeight="1">
      <c r="C58" s="103" t="s">
        <v>245</v>
      </c>
      <c r="E58" s="106"/>
      <c r="F58" s="107"/>
      <c r="G58" s="106">
        <v>-41607</v>
      </c>
      <c r="H58" s="107"/>
      <c r="I58" s="106"/>
      <c r="J58" s="107"/>
      <c r="K58" s="106">
        <v>-143</v>
      </c>
    </row>
    <row r="59" spans="1:11" ht="24" customHeight="1">
      <c r="C59" s="103" t="s">
        <v>246</v>
      </c>
      <c r="E59" s="106"/>
      <c r="F59" s="107"/>
      <c r="G59" s="106">
        <v>0</v>
      </c>
      <c r="H59" s="107"/>
      <c r="I59" s="106"/>
      <c r="J59" s="107"/>
      <c r="K59" s="106">
        <v>0</v>
      </c>
    </row>
    <row r="60" spans="1:11" ht="24" customHeight="1">
      <c r="C60" s="103" t="s">
        <v>366</v>
      </c>
      <c r="E60" s="106"/>
      <c r="F60" s="107"/>
      <c r="G60" s="106">
        <v>-858</v>
      </c>
      <c r="H60" s="107"/>
      <c r="I60" s="106"/>
      <c r="J60" s="107"/>
      <c r="K60" s="106">
        <v>0</v>
      </c>
    </row>
    <row r="61" spans="1:11" ht="24" customHeight="1">
      <c r="A61" s="105" t="s">
        <v>367</v>
      </c>
      <c r="B61" s="105"/>
      <c r="C61" s="105"/>
      <c r="D61" s="105"/>
      <c r="E61" s="112">
        <f>SUM(E54:E60)</f>
        <v>0</v>
      </c>
      <c r="F61" s="113"/>
      <c r="G61" s="112">
        <f>SUM(G54:G60)</f>
        <v>-976692</v>
      </c>
      <c r="H61" s="113"/>
      <c r="I61" s="112">
        <f>SUM(I54:I60)</f>
        <v>0</v>
      </c>
      <c r="J61" s="113"/>
      <c r="K61" s="112">
        <f>SUM(K54:K60)</f>
        <v>-934370</v>
      </c>
    </row>
    <row r="62" spans="1:11" ht="24" customHeight="1">
      <c r="A62" s="105" t="s">
        <v>253</v>
      </c>
      <c r="B62" s="105"/>
      <c r="C62" s="105"/>
      <c r="E62" s="113"/>
      <c r="F62" s="113"/>
      <c r="G62" s="113"/>
      <c r="H62" s="113"/>
      <c r="I62" s="113"/>
      <c r="J62" s="113"/>
      <c r="K62" s="113"/>
    </row>
    <row r="63" spans="1:11" ht="24" customHeight="1">
      <c r="A63" s="105"/>
      <c r="B63" s="105"/>
      <c r="C63" s="103" t="s">
        <v>368</v>
      </c>
      <c r="E63" s="106"/>
      <c r="F63" s="113"/>
      <c r="G63" s="106">
        <v>655118</v>
      </c>
      <c r="H63" s="113"/>
      <c r="I63" s="106"/>
      <c r="J63" s="113"/>
      <c r="K63" s="106">
        <v>599118</v>
      </c>
    </row>
    <row r="64" spans="1:11" ht="24" customHeight="1">
      <c r="A64" s="105"/>
      <c r="B64" s="105"/>
      <c r="C64" s="103" t="s">
        <v>369</v>
      </c>
      <c r="E64" s="106"/>
      <c r="F64" s="113"/>
      <c r="G64" s="106">
        <v>-612618</v>
      </c>
      <c r="H64" s="113"/>
      <c r="I64" s="106"/>
      <c r="J64" s="113"/>
      <c r="K64" s="106">
        <v>-592618</v>
      </c>
    </row>
    <row r="65" spans="1:11" ht="23.25" customHeight="1">
      <c r="C65" s="103" t="s">
        <v>370</v>
      </c>
      <c r="E65" s="106"/>
      <c r="F65" s="108"/>
      <c r="G65" s="106">
        <v>377971</v>
      </c>
      <c r="H65" s="107"/>
      <c r="I65" s="106"/>
      <c r="J65" s="107"/>
      <c r="K65" s="106">
        <v>377971</v>
      </c>
    </row>
    <row r="66" spans="1:11" ht="24" customHeight="1">
      <c r="C66" s="103" t="s">
        <v>371</v>
      </c>
      <c r="E66" s="106"/>
      <c r="F66" s="107"/>
      <c r="G66" s="106">
        <v>-61812</v>
      </c>
      <c r="H66" s="107"/>
      <c r="I66" s="106"/>
      <c r="J66" s="107"/>
      <c r="K66" s="106">
        <v>-54147</v>
      </c>
    </row>
    <row r="67" spans="1:11" ht="24" customHeight="1">
      <c r="C67" s="103" t="s">
        <v>372</v>
      </c>
      <c r="E67" s="106"/>
      <c r="F67" s="107"/>
      <c r="G67" s="106">
        <v>-343</v>
      </c>
      <c r="H67" s="107"/>
      <c r="I67" s="106"/>
      <c r="J67" s="107"/>
      <c r="K67" s="106">
        <v>-343</v>
      </c>
    </row>
    <row r="68" spans="1:11" ht="24" customHeight="1">
      <c r="C68" s="103" t="s">
        <v>373</v>
      </c>
      <c r="D68" s="108"/>
      <c r="E68" s="106"/>
      <c r="F68" s="107"/>
      <c r="G68" s="106">
        <v>-11799</v>
      </c>
      <c r="H68" s="107"/>
      <c r="I68" s="106"/>
      <c r="J68" s="107"/>
      <c r="K68" s="106">
        <v>0</v>
      </c>
    </row>
    <row r="69" spans="1:11" ht="24" customHeight="1">
      <c r="C69" s="103" t="s">
        <v>374</v>
      </c>
      <c r="E69" s="106"/>
      <c r="F69" s="107"/>
      <c r="G69" s="106">
        <v>-1959</v>
      </c>
      <c r="H69" s="107"/>
      <c r="I69" s="106"/>
      <c r="J69" s="107"/>
      <c r="K69" s="106">
        <v>-1399</v>
      </c>
    </row>
    <row r="70" spans="1:11" ht="24" customHeight="1">
      <c r="C70" s="103" t="s">
        <v>375</v>
      </c>
      <c r="E70" s="106"/>
      <c r="F70" s="107"/>
      <c r="G70" s="106">
        <v>-2956</v>
      </c>
      <c r="H70" s="107"/>
      <c r="I70" s="106"/>
      <c r="J70" s="107"/>
      <c r="K70" s="106">
        <v>-2956</v>
      </c>
    </row>
    <row r="71" spans="1:11" ht="24" customHeight="1">
      <c r="C71" s="103" t="s">
        <v>376</v>
      </c>
      <c r="E71" s="106"/>
      <c r="F71" s="107"/>
      <c r="G71" s="106">
        <v>600000</v>
      </c>
      <c r="H71" s="107"/>
      <c r="I71" s="106"/>
      <c r="J71" s="107"/>
      <c r="K71" s="106">
        <v>600000</v>
      </c>
    </row>
    <row r="72" spans="1:11" ht="24" customHeight="1">
      <c r="A72" s="105" t="s">
        <v>377</v>
      </c>
      <c r="B72" s="105"/>
      <c r="C72" s="105"/>
      <c r="D72" s="105"/>
      <c r="E72" s="112">
        <f>SUM(E63:E71)</f>
        <v>0</v>
      </c>
      <c r="F72" s="113"/>
      <c r="G72" s="112">
        <f>SUM(G63:G71)</f>
        <v>941602</v>
      </c>
      <c r="H72" s="113"/>
      <c r="I72" s="112">
        <f>SUM(I63:I71)</f>
        <v>0</v>
      </c>
      <c r="J72" s="113"/>
      <c r="K72" s="112">
        <f>SUM(K63:K71)</f>
        <v>925626</v>
      </c>
    </row>
    <row r="73" spans="1:11" ht="24" customHeight="1">
      <c r="A73" s="105" t="s">
        <v>378</v>
      </c>
      <c r="B73" s="105"/>
      <c r="C73" s="105"/>
      <c r="D73" s="105"/>
      <c r="E73" s="116">
        <f>E72+E61+E43</f>
        <v>0</v>
      </c>
      <c r="F73" s="113"/>
      <c r="G73" s="116">
        <f>G72+G61+G43</f>
        <v>-3453</v>
      </c>
      <c r="H73" s="113"/>
      <c r="I73" s="116">
        <f>I72+I61+I43</f>
        <v>0</v>
      </c>
      <c r="J73" s="113"/>
      <c r="K73" s="116">
        <f>K72+K61+K43</f>
        <v>-1421</v>
      </c>
    </row>
    <row r="74" spans="1:11" ht="24" customHeight="1">
      <c r="A74" s="103" t="s">
        <v>379</v>
      </c>
      <c r="B74" s="105"/>
      <c r="C74" s="105"/>
      <c r="D74" s="105"/>
      <c r="E74" s="110"/>
      <c r="F74" s="113"/>
      <c r="G74" s="110">
        <v>-58</v>
      </c>
      <c r="H74" s="113"/>
      <c r="I74" s="110"/>
      <c r="J74" s="113"/>
      <c r="K74" s="110">
        <v>-2</v>
      </c>
    </row>
    <row r="75" spans="1:11" ht="24" customHeight="1">
      <c r="A75" s="105" t="s">
        <v>380</v>
      </c>
      <c r="B75" s="105"/>
      <c r="C75" s="105"/>
      <c r="D75" s="105"/>
      <c r="E75" s="117">
        <f>SUM(E73:E74)</f>
        <v>0</v>
      </c>
      <c r="F75" s="113"/>
      <c r="G75" s="117">
        <f>SUM(G73:G74)</f>
        <v>-3511</v>
      </c>
      <c r="H75" s="113"/>
      <c r="I75" s="117">
        <f>SUM(I73:I74)</f>
        <v>0</v>
      </c>
      <c r="J75" s="113"/>
      <c r="K75" s="117">
        <f>SUM(K73:K74)</f>
        <v>-1423</v>
      </c>
    </row>
    <row r="76" spans="1:11" ht="24" customHeight="1">
      <c r="A76" s="105" t="s">
        <v>381</v>
      </c>
      <c r="B76" s="105"/>
      <c r="C76" s="105"/>
      <c r="D76" s="104"/>
      <c r="E76" s="118"/>
      <c r="F76" s="113"/>
      <c r="G76" s="118">
        <v>47206</v>
      </c>
      <c r="H76" s="113"/>
      <c r="I76" s="118"/>
      <c r="J76" s="113"/>
      <c r="K76" s="118">
        <v>9930</v>
      </c>
    </row>
    <row r="77" spans="1:11" ht="24" customHeight="1" thickBot="1">
      <c r="A77" s="105" t="s">
        <v>382</v>
      </c>
      <c r="B77" s="105"/>
      <c r="C77" s="105"/>
      <c r="D77" s="104"/>
      <c r="E77" s="119">
        <f>SUM(E75:E76)</f>
        <v>0</v>
      </c>
      <c r="F77" s="113"/>
      <c r="G77" s="119">
        <f>SUM(G75:G76)</f>
        <v>43695</v>
      </c>
      <c r="H77" s="113"/>
      <c r="I77" s="119">
        <f>SUM(I75:I76)</f>
        <v>0</v>
      </c>
      <c r="J77" s="113"/>
      <c r="K77" s="119">
        <f>SUM(K75:K76)</f>
        <v>8507</v>
      </c>
    </row>
    <row r="78" spans="1:11" ht="24" customHeight="1" thickTop="1">
      <c r="A78" s="105"/>
      <c r="B78" s="105"/>
      <c r="C78" s="105"/>
      <c r="D78" s="104"/>
      <c r="E78" s="113"/>
      <c r="F78" s="120"/>
      <c r="G78" s="113"/>
      <c r="H78" s="120"/>
      <c r="I78" s="113"/>
      <c r="J78" s="120"/>
      <c r="K78" s="113"/>
    </row>
    <row r="79" spans="1:11" ht="24" customHeight="1">
      <c r="A79" s="105"/>
      <c r="B79" s="105"/>
      <c r="C79" s="105"/>
      <c r="D79" s="104"/>
      <c r="E79" s="113"/>
      <c r="F79" s="120"/>
      <c r="G79" s="113"/>
      <c r="H79" s="120"/>
      <c r="I79" s="113"/>
      <c r="J79" s="120"/>
      <c r="K79" s="113"/>
    </row>
    <row r="80" spans="1:11" ht="24" customHeight="1">
      <c r="A80" s="105"/>
      <c r="B80" s="105"/>
      <c r="C80" s="105"/>
      <c r="D80" s="104"/>
      <c r="E80" s="113"/>
      <c r="F80" s="120"/>
      <c r="G80" s="113"/>
      <c r="H80" s="120"/>
      <c r="I80" s="113"/>
      <c r="J80" s="120"/>
      <c r="K80" s="113"/>
    </row>
    <row r="81" spans="1:11" ht="24" customHeight="1">
      <c r="A81" s="105"/>
      <c r="B81" s="105"/>
      <c r="C81" s="105"/>
      <c r="D81" s="104"/>
      <c r="E81" s="113"/>
      <c r="F81" s="120"/>
      <c r="G81" s="113"/>
      <c r="H81" s="120"/>
      <c r="I81" s="113"/>
      <c r="J81" s="120"/>
      <c r="K81" s="113"/>
    </row>
    <row r="82" spans="1:11" ht="24" customHeight="1">
      <c r="A82" s="105"/>
      <c r="B82" s="105"/>
      <c r="C82" s="105"/>
      <c r="D82" s="104"/>
      <c r="E82" s="113"/>
      <c r="F82" s="120"/>
      <c r="G82" s="113"/>
      <c r="H82" s="120"/>
      <c r="I82" s="113"/>
      <c r="J82" s="120"/>
      <c r="K82" s="113"/>
    </row>
    <row r="83" spans="1:11" ht="24" customHeight="1">
      <c r="A83" s="105"/>
      <c r="B83" s="105"/>
      <c r="C83" s="105"/>
      <c r="D83" s="104"/>
      <c r="E83" s="113"/>
      <c r="F83" s="120"/>
      <c r="G83" s="113"/>
      <c r="H83" s="120"/>
      <c r="I83" s="113"/>
      <c r="J83" s="120"/>
      <c r="K83" s="113"/>
    </row>
    <row r="84" spans="1:11" ht="24" customHeight="1">
      <c r="A84" s="105"/>
      <c r="B84" s="105"/>
      <c r="C84" s="105"/>
      <c r="D84" s="104"/>
      <c r="E84" s="113"/>
      <c r="F84" s="120"/>
      <c r="G84" s="113"/>
      <c r="H84" s="120"/>
      <c r="I84" s="113"/>
      <c r="J84" s="120"/>
      <c r="K84" s="113"/>
    </row>
    <row r="85" spans="1:11" ht="24" customHeight="1">
      <c r="A85" s="105"/>
      <c r="B85" s="105"/>
      <c r="C85" s="105"/>
      <c r="D85" s="104"/>
      <c r="E85" s="113"/>
      <c r="F85" s="120"/>
      <c r="G85" s="113"/>
      <c r="H85" s="120"/>
      <c r="I85" s="113"/>
      <c r="J85" s="120"/>
      <c r="K85" s="113"/>
    </row>
    <row r="86" spans="1:11" ht="24" customHeight="1">
      <c r="A86" s="105"/>
      <c r="B86" s="105"/>
      <c r="C86" s="105"/>
      <c r="D86" s="104"/>
      <c r="E86" s="113"/>
      <c r="F86" s="120"/>
      <c r="G86" s="113"/>
      <c r="H86" s="120"/>
      <c r="I86" s="113"/>
      <c r="J86" s="120"/>
      <c r="K86" s="113"/>
    </row>
    <row r="87" spans="1:11" ht="24" customHeight="1">
      <c r="A87" s="105"/>
      <c r="B87" s="105"/>
      <c r="C87" s="105"/>
      <c r="D87" s="104"/>
      <c r="E87" s="113"/>
      <c r="F87" s="120"/>
      <c r="G87" s="113"/>
      <c r="H87" s="120"/>
      <c r="I87" s="113"/>
      <c r="J87" s="120"/>
      <c r="K87" s="113"/>
    </row>
    <row r="88" spans="1:11" ht="24" customHeight="1">
      <c r="A88" s="105"/>
      <c r="B88" s="105"/>
      <c r="C88" s="105"/>
      <c r="D88" s="104"/>
      <c r="E88" s="113"/>
      <c r="F88" s="120"/>
      <c r="G88" s="113"/>
      <c r="H88" s="120"/>
      <c r="I88" s="113"/>
      <c r="J88" s="120"/>
      <c r="K88" s="113"/>
    </row>
    <row r="89" spans="1:11" ht="24" customHeight="1">
      <c r="A89" s="105"/>
      <c r="B89" s="105"/>
      <c r="C89" s="105"/>
      <c r="D89" s="104"/>
      <c r="E89" s="113"/>
      <c r="F89" s="120"/>
      <c r="G89" s="113"/>
      <c r="H89" s="120"/>
      <c r="I89" s="113"/>
      <c r="J89" s="120"/>
      <c r="K89" s="113"/>
    </row>
    <row r="90" spans="1:11" ht="24" customHeight="1">
      <c r="D90" s="121"/>
      <c r="E90" s="114"/>
      <c r="F90" s="114"/>
      <c r="G90" s="114"/>
      <c r="H90" s="114"/>
      <c r="I90" s="114"/>
      <c r="J90" s="114"/>
      <c r="K90" s="114"/>
    </row>
    <row r="91" spans="1:11" ht="23.85" customHeight="1">
      <c r="E91" s="122">
        <v>-43695</v>
      </c>
      <c r="F91" s="123">
        <v>0</v>
      </c>
      <c r="G91" s="123">
        <v>72294</v>
      </c>
      <c r="H91" s="123"/>
      <c r="I91" s="108">
        <v>-8507</v>
      </c>
      <c r="J91" s="123"/>
      <c r="K91" s="124">
        <v>24361</v>
      </c>
    </row>
    <row r="92" spans="1:11" ht="23.85" customHeight="1">
      <c r="G92" s="123">
        <f>+G77-G91</f>
        <v>-28599</v>
      </c>
      <c r="K92" s="123">
        <f>+K77-K91</f>
        <v>-15854</v>
      </c>
    </row>
    <row r="93" spans="1:11" ht="23.85" customHeight="1"/>
    <row r="94" spans="1:11" ht="23.85" customHeight="1">
      <c r="G94" s="125"/>
    </row>
    <row r="95" spans="1:11" ht="23.85" customHeight="1"/>
    <row r="96" spans="1:11" ht="23.85" customHeight="1"/>
    <row r="97" ht="23.85" customHeight="1"/>
    <row r="98" ht="23.85" customHeight="1"/>
  </sheetData>
  <mergeCells count="20">
    <mergeCell ref="A1:K1"/>
    <mergeCell ref="A2:K2"/>
    <mergeCell ref="A3:K3"/>
    <mergeCell ref="E6:G6"/>
    <mergeCell ref="I6:K6"/>
    <mergeCell ref="I4:K4"/>
    <mergeCell ref="E4:G4"/>
    <mergeCell ref="A46:K46"/>
    <mergeCell ref="A47:K47"/>
    <mergeCell ref="I5:K5"/>
    <mergeCell ref="E5:G5"/>
    <mergeCell ref="E8:K8"/>
    <mergeCell ref="A45:K45"/>
    <mergeCell ref="E52:K52"/>
    <mergeCell ref="E48:G48"/>
    <mergeCell ref="I48:K48"/>
    <mergeCell ref="E49:G49"/>
    <mergeCell ref="I49:K49"/>
    <mergeCell ref="E50:G50"/>
    <mergeCell ref="I50:K50"/>
  </mergeCells>
  <pageMargins left="0.43307086614173201" right="0.196850393700787" top="0.82677165354330695" bottom="0.35433070866141703" header="0.43307086614173201" footer="0.27559055118110198"/>
  <pageSetup paperSize="9" scale="70" firstPageNumber="10" fitToWidth="3" fitToHeight="3" orientation="portrait" useFirstPageNumber="1" r:id="rId1"/>
  <headerFooter alignWithMargins="0"/>
  <rowBreaks count="1" manualBreakCount="1">
    <brk id="4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4768C377-D4FF-4303-B3C3-3AD108AB68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6C8D5F-2EDF-4679-8937-809FD4B71B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ACEACF-89CC-44AE-AF94-EA41001B0DD9}">
  <ds:schemaRefs>
    <ds:schemaRef ds:uri="05716746-add9-412a-97a9-1b5167d151a3"/>
    <ds:schemaRef ds:uri="http://www.w3.org/XML/1998/namespace"/>
    <ds:schemaRef ds:uri="f6ba49b0-bcda-4796-8236-5b5cc1493ac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4243d5be-521d-4052-81ca-f0f31ea6f2da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11</vt:i4>
      </vt:variant>
    </vt:vector>
  </HeadingPairs>
  <TitlesOfParts>
    <vt:vector size="25" baseType="lpstr">
      <vt:lpstr>BS-3-5</vt:lpstr>
      <vt:lpstr>PL 6-7 3M</vt:lpstr>
      <vt:lpstr>PL8-9 6M</vt:lpstr>
      <vt:lpstr>SH10</vt:lpstr>
      <vt:lpstr>BL (2)</vt:lpstr>
      <vt:lpstr>BL6-9 (2)</vt:lpstr>
      <vt:lpstr>SH 11</vt:lpstr>
      <vt:lpstr>SH12</vt:lpstr>
      <vt:lpstr>SH13</vt:lpstr>
      <vt:lpstr>cf14-15</vt:lpstr>
      <vt:lpstr>Weighted share Q2'23</vt:lpstr>
      <vt:lpstr>Weighted share Q2'22</vt:lpstr>
      <vt:lpstr>Weighted share Q1'22</vt:lpstr>
      <vt:lpstr>งบกระแสเงินสด </vt:lpstr>
      <vt:lpstr>'BL (2)'!Print_Area</vt:lpstr>
      <vt:lpstr>'BL6-9 (2)'!Print_Area</vt:lpstr>
      <vt:lpstr>'BS-3-5'!Print_Area</vt:lpstr>
      <vt:lpstr>'cf14-15'!Print_Area</vt:lpstr>
      <vt:lpstr>'PL 6-7 3M'!Print_Area</vt:lpstr>
      <vt:lpstr>'PL8-9 6M'!Print_Area</vt:lpstr>
      <vt:lpstr>'SH 11'!Print_Area</vt:lpstr>
      <vt:lpstr>'SH10'!Print_Area</vt:lpstr>
      <vt:lpstr>'SH12'!Print_Area</vt:lpstr>
      <vt:lpstr>'SH13'!Print_Area</vt:lpstr>
      <vt:lpstr>'งบกระแสเงินสด '!Print_Area</vt:lpstr>
    </vt:vector>
  </TitlesOfParts>
  <Company>KPMG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ratree boonoui</cp:lastModifiedBy>
  <cp:revision/>
  <cp:lastPrinted>2024-08-13T08:00:16Z</cp:lastPrinted>
  <dcterms:created xsi:type="dcterms:W3CDTF">2004-12-22T08:07:18Z</dcterms:created>
  <dcterms:modified xsi:type="dcterms:W3CDTF">2024-08-13T11:38:55Z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