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lchaya\Desktop\งบการเงิน J\"/>
    </mc:Choice>
  </mc:AlternateContent>
  <bookViews>
    <workbookView xWindow="-120" yWindow="-120" windowWidth="29040" windowHeight="15840" tabRatio="919" activeTab="3"/>
  </bookViews>
  <sheets>
    <sheet name="BS" sheetId="1" r:id="rId1"/>
    <sheet name="PL" sheetId="11" r:id="rId2"/>
    <sheet name="Conso" sheetId="12" r:id="rId3"/>
    <sheet name="The Company" sheetId="13" r:id="rId4"/>
    <sheet name="CF" sheetId="10" r:id="rId5"/>
  </sheets>
  <definedNames>
    <definedName name="_xlnm.Print_Area" localSheetId="0">BS!$A$1:$L$100</definedName>
    <definedName name="_xlnm.Print_Area" localSheetId="4">CF!$A$1:$I$96</definedName>
    <definedName name="_xlnm.Print_Area" localSheetId="2">Conso!$A$1:$O$28</definedName>
    <definedName name="_xlnm.Print_Area" localSheetId="3">'The Company'!$A$1:$O$28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13" l="1"/>
  <c r="M25" i="13"/>
  <c r="K25" i="13"/>
  <c r="G25" i="13"/>
  <c r="E25" i="13"/>
  <c r="C25" i="13"/>
  <c r="O22" i="13"/>
  <c r="M22" i="13"/>
  <c r="C27" i="12"/>
  <c r="M25" i="12"/>
  <c r="K25" i="12"/>
  <c r="G25" i="12"/>
  <c r="E25" i="12"/>
  <c r="E26" i="12" s="1"/>
  <c r="C25" i="12"/>
  <c r="O22" i="12"/>
  <c r="M22" i="12"/>
  <c r="K53" i="1"/>
  <c r="I53" i="1"/>
  <c r="G53" i="1"/>
  <c r="E29" i="1"/>
  <c r="I82" i="10" l="1"/>
  <c r="I66" i="10"/>
  <c r="E82" i="10"/>
  <c r="E66" i="10"/>
  <c r="K90" i="11"/>
  <c r="K91" i="11" s="1"/>
  <c r="K16" i="13" s="1"/>
  <c r="K73" i="11"/>
  <c r="K65" i="11"/>
  <c r="K61" i="11"/>
  <c r="G90" i="11"/>
  <c r="G91" i="11" s="1"/>
  <c r="G73" i="11"/>
  <c r="G65" i="11"/>
  <c r="G61" i="11"/>
  <c r="G66" i="11" s="1"/>
  <c r="G70" i="11" s="1"/>
  <c r="K41" i="11"/>
  <c r="K42" i="11" s="1"/>
  <c r="K24" i="11"/>
  <c r="K16" i="11"/>
  <c r="K12" i="11"/>
  <c r="K17" i="11" s="1"/>
  <c r="K21" i="11" s="1"/>
  <c r="K25" i="11" s="1"/>
  <c r="K28" i="11" s="1"/>
  <c r="K32" i="11" s="1"/>
  <c r="K34" i="11" s="1"/>
  <c r="K43" i="11" s="1"/>
  <c r="G41" i="11"/>
  <c r="G42" i="11" s="1"/>
  <c r="G24" i="11"/>
  <c r="G16" i="11"/>
  <c r="G12" i="11"/>
  <c r="K66" i="11" l="1"/>
  <c r="K70" i="11" s="1"/>
  <c r="K74" i="11" s="1"/>
  <c r="K77" i="11" s="1"/>
  <c r="K81" i="11" s="1"/>
  <c r="G74" i="11"/>
  <c r="G77" i="11" s="1"/>
  <c r="G81" i="11" s="1"/>
  <c r="K83" i="11"/>
  <c r="K92" i="11" s="1"/>
  <c r="I9" i="10"/>
  <c r="I31" i="10" s="1"/>
  <c r="I45" i="10" s="1"/>
  <c r="I47" i="10" s="1"/>
  <c r="I83" i="10" s="1"/>
  <c r="I85" i="10" s="1"/>
  <c r="G17" i="11"/>
  <c r="G21" i="11" s="1"/>
  <c r="G25" i="11" s="1"/>
  <c r="G28" i="11" s="1"/>
  <c r="G32" i="11" s="1"/>
  <c r="G34" i="11" s="1"/>
  <c r="G43" i="11" s="1"/>
  <c r="K16" i="12"/>
  <c r="K89" i="1"/>
  <c r="I89" i="1"/>
  <c r="G89" i="1"/>
  <c r="G83" i="11" l="1"/>
  <c r="G92" i="11" s="1"/>
  <c r="E9" i="10"/>
  <c r="E31" i="10" s="1"/>
  <c r="E45" i="10" s="1"/>
  <c r="E47" i="10" s="1"/>
  <c r="E83" i="10" s="1"/>
  <c r="E85" i="10" s="1"/>
  <c r="K64" i="1"/>
  <c r="I64" i="1"/>
  <c r="G64" i="1"/>
  <c r="K29" i="1"/>
  <c r="I29" i="1"/>
  <c r="G29" i="1"/>
  <c r="K18" i="1"/>
  <c r="I18" i="1"/>
  <c r="G18" i="1"/>
  <c r="I65" i="1" l="1"/>
  <c r="I90" i="1" s="1"/>
  <c r="G65" i="1"/>
  <c r="G90" i="1" s="1"/>
  <c r="K65" i="1"/>
  <c r="K90" i="1" s="1"/>
  <c r="K30" i="1"/>
  <c r="G30" i="1"/>
  <c r="I30" i="1"/>
  <c r="I16" i="12"/>
  <c r="I91" i="1" l="1"/>
  <c r="K91" i="1"/>
  <c r="G91" i="1"/>
  <c r="I90" i="11"/>
  <c r="I91" i="11" s="1"/>
  <c r="K24" i="13" s="1"/>
  <c r="E90" i="11"/>
  <c r="E91" i="11" s="1"/>
  <c r="K24" i="12" s="1"/>
  <c r="J81" i="11"/>
  <c r="H81" i="11"/>
  <c r="I73" i="11"/>
  <c r="E73" i="11"/>
  <c r="I65" i="11"/>
  <c r="E65" i="11"/>
  <c r="I61" i="11"/>
  <c r="E61" i="11"/>
  <c r="M16" i="13"/>
  <c r="O16" i="13" s="1"/>
  <c r="M18" i="13"/>
  <c r="O18" i="13" s="1"/>
  <c r="C17" i="13"/>
  <c r="C19" i="13" s="1"/>
  <c r="E17" i="13"/>
  <c r="E19" i="13" s="1"/>
  <c r="G17" i="13"/>
  <c r="G19" i="13" s="1"/>
  <c r="K17" i="13"/>
  <c r="K19" i="13" s="1"/>
  <c r="K17" i="12"/>
  <c r="K19" i="12" s="1"/>
  <c r="G17" i="12"/>
  <c r="G19" i="12" s="1"/>
  <c r="E17" i="12"/>
  <c r="E19" i="12" s="1"/>
  <c r="C17" i="12"/>
  <c r="C19" i="12" s="1"/>
  <c r="M18" i="12"/>
  <c r="O18" i="12" s="1"/>
  <c r="M16" i="12"/>
  <c r="E41" i="11"/>
  <c r="E42" i="11" s="1"/>
  <c r="I41" i="11"/>
  <c r="I42" i="11" s="1"/>
  <c r="E16" i="11"/>
  <c r="E89" i="1"/>
  <c r="E66" i="11" l="1"/>
  <c r="E70" i="11" s="1"/>
  <c r="E74" i="11" s="1"/>
  <c r="E77" i="11" s="1"/>
  <c r="E81" i="11" s="1"/>
  <c r="I66" i="11"/>
  <c r="I70" i="11" s="1"/>
  <c r="I74" i="11" s="1"/>
  <c r="I77" i="11" s="1"/>
  <c r="I81" i="11" s="1"/>
  <c r="O16" i="12"/>
  <c r="G66" i="10"/>
  <c r="C66" i="10"/>
  <c r="I83" i="11" l="1"/>
  <c r="G9" i="10"/>
  <c r="E83" i="11"/>
  <c r="C9" i="10"/>
  <c r="M24" i="13"/>
  <c r="M23" i="13"/>
  <c r="M21" i="13"/>
  <c r="O21" i="13" s="1"/>
  <c r="M15" i="13"/>
  <c r="M14" i="13"/>
  <c r="M23" i="12"/>
  <c r="M21" i="12"/>
  <c r="M15" i="12"/>
  <c r="M17" i="12" s="1"/>
  <c r="M14" i="12"/>
  <c r="I92" i="11" l="1"/>
  <c r="I96" i="11"/>
  <c r="E92" i="11"/>
  <c r="E96" i="11"/>
  <c r="E26" i="13"/>
  <c r="E27" i="13" s="1"/>
  <c r="O14" i="13"/>
  <c r="G26" i="13"/>
  <c r="G27" i="13" s="1"/>
  <c r="C26" i="13"/>
  <c r="C26" i="12"/>
  <c r="G26" i="12"/>
  <c r="G27" i="12" s="1"/>
  <c r="E27" i="12"/>
  <c r="I15" i="12"/>
  <c r="I17" i="12" s="1"/>
  <c r="I19" i="12" s="1"/>
  <c r="I23" i="12"/>
  <c r="I25" i="12" s="1"/>
  <c r="I23" i="13"/>
  <c r="I25" i="13" s="1"/>
  <c r="K26" i="12"/>
  <c r="K27" i="12" s="1"/>
  <c r="I15" i="13"/>
  <c r="I17" i="13" s="1"/>
  <c r="I19" i="13" s="1"/>
  <c r="M17" i="13"/>
  <c r="M19" i="13" s="1"/>
  <c r="O14" i="12"/>
  <c r="M19" i="12"/>
  <c r="M24" i="12"/>
  <c r="O24" i="12" s="1"/>
  <c r="O24" i="13"/>
  <c r="O21" i="12"/>
  <c r="O15" i="12" l="1"/>
  <c r="O17" i="12" s="1"/>
  <c r="O19" i="12" s="1"/>
  <c r="O15" i="13"/>
  <c r="O17" i="13" s="1"/>
  <c r="O19" i="13" s="1"/>
  <c r="M26" i="13"/>
  <c r="M27" i="13" s="1"/>
  <c r="K26" i="13"/>
  <c r="K27" i="13" s="1"/>
  <c r="M26" i="12" l="1"/>
  <c r="M27" i="12" s="1"/>
  <c r="H32" i="11" l="1"/>
  <c r="J32" i="11"/>
  <c r="C82" i="10"/>
  <c r="I24" i="11"/>
  <c r="I16" i="11"/>
  <c r="I12" i="11"/>
  <c r="I17" i="11" l="1"/>
  <c r="I21" i="11" s="1"/>
  <c r="I25" i="11" s="1"/>
  <c r="I28" i="11" s="1"/>
  <c r="I32" i="11" l="1"/>
  <c r="E64" i="1"/>
  <c r="E53" i="1"/>
  <c r="E18" i="1"/>
  <c r="I34" i="11" l="1"/>
  <c r="E65" i="1"/>
  <c r="E90" i="1" s="1"/>
  <c r="E30" i="1"/>
  <c r="I43" i="11" l="1"/>
  <c r="I47" i="11"/>
  <c r="E91" i="1"/>
  <c r="O23" i="13" l="1"/>
  <c r="O25" i="13" s="1"/>
  <c r="G82" i="10"/>
  <c r="E24" i="11"/>
  <c r="O26" i="13" l="1"/>
  <c r="O27" i="13" s="1"/>
  <c r="I26" i="13"/>
  <c r="I27" i="13" s="1"/>
  <c r="E12" i="11" l="1"/>
  <c r="E17" i="11" l="1"/>
  <c r="E21" i="11" s="1"/>
  <c r="E25" i="11" l="1"/>
  <c r="E28" i="11" s="1"/>
  <c r="E32" i="11" s="1"/>
  <c r="C31" i="10" l="1"/>
  <c r="E34" i="11"/>
  <c r="G31" i="10"/>
  <c r="G45" i="10" s="1"/>
  <c r="G47" i="10" s="1"/>
  <c r="G83" i="10" s="1"/>
  <c r="G85" i="10" s="1"/>
  <c r="G86" i="10" s="1"/>
  <c r="E43" i="11" l="1"/>
  <c r="E47" i="11"/>
  <c r="C45" i="10"/>
  <c r="C47" i="10" s="1"/>
  <c r="C83" i="10" s="1"/>
  <c r="C85" i="10" s="1"/>
  <c r="C86" i="10" s="1"/>
  <c r="O23" i="12"/>
  <c r="O25" i="12" s="1"/>
  <c r="I26" i="12" l="1"/>
  <c r="I27" i="12" s="1"/>
  <c r="O26" i="12"/>
  <c r="O27" i="12" s="1"/>
</calcChain>
</file>

<file path=xl/sharedStrings.xml><?xml version="1.0" encoding="utf-8"?>
<sst xmlns="http://schemas.openxmlformats.org/spreadsheetml/2006/main" count="395" uniqueCount="238">
  <si>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</si>
  <si>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</si>
  <si>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</si>
  <si>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</si>
  <si>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</si>
  <si>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</si>
  <si>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</si>
  <si>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</si>
  <si>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</si>
  <si>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</si>
  <si>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</si>
  <si>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</si>
  <si>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</si>
  <si>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</si>
  <si>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</si>
  <si>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</si>
  <si>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</si>
  <si>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</si>
  <si>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</si>
  <si>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</si>
  <si>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</si>
  <si>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</si>
  <si>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</si>
  <si>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</si>
  <si>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</si>
  <si>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</si>
  <si>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</si>
  <si>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</si>
  <si>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</si>
  <si>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</si>
  <si>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</si>
  <si>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</si>
  <si>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</si>
  <si>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</si>
  <si>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</si>
  <si>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</si>
  <si>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</si>
  <si>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</si>
  <si>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</si>
  <si>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</si>
  <si>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</si>
  <si>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</si>
  <si>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</si>
  <si>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</si>
  <si>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</si>
  <si>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</si>
  <si>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</si>
  <si>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</si>
  <si>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</si>
  <si>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</si>
  <si>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</si>
  <si>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</si>
  <si>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 xml:space="preserve">Intangible assets </t>
  </si>
  <si>
    <t>Gross profit</t>
  </si>
  <si>
    <t>Profit before expenses</t>
  </si>
  <si>
    <t>Retention guarantees</t>
  </si>
  <si>
    <t>fully paid-up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</si>
  <si>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</si>
  <si>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</si>
  <si>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</si>
  <si>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</si>
  <si>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</si>
  <si>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>Premium on share capital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</si>
  <si>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</si>
  <si>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</si>
  <si>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</si>
  <si>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</si>
  <si>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</si>
  <si>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</si>
  <si>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</si>
  <si>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Net cash flows used in investing activities</t>
  </si>
  <si>
    <t>Profit or loss:</t>
  </si>
  <si>
    <t>Profit for the period</t>
  </si>
  <si>
    <t xml:space="preserve">   Other non-current assets</t>
  </si>
  <si>
    <t>equity</t>
  </si>
  <si>
    <t xml:space="preserve">shareholders' </t>
  </si>
  <si>
    <t>Property development costs</t>
  </si>
  <si>
    <t>Revenues from sales and services</t>
  </si>
  <si>
    <t>Total revenues from sales and services</t>
  </si>
  <si>
    <t>Cost of sales and services</t>
  </si>
  <si>
    <t>Total cost of sales and services</t>
  </si>
  <si>
    <t>Operating profit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</si>
  <si>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</si>
  <si>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</si>
  <si>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</si>
  <si>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</si>
  <si>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</si>
  <si>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</si>
  <si>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</si>
  <si>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</si>
  <si>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</si>
  <si>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</si>
  <si>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 xml:space="preserve">      of transfer to cost of sales</t>
  </si>
  <si>
    <t xml:space="preserve">   Decrease in property development costs as a result</t>
  </si>
  <si>
    <t>Cost of sales</t>
  </si>
  <si>
    <t>Selling and distribution expenses</t>
  </si>
  <si>
    <t xml:space="preserve">   Profit attributable to equity holders of the Company</t>
  </si>
  <si>
    <t>Basic earnings per share</t>
  </si>
  <si>
    <t>Shareholder's equity</t>
  </si>
  <si>
    <t>Current portion of long-term lease liabilities</t>
  </si>
  <si>
    <t>Rental income</t>
  </si>
  <si>
    <t>Revenue from contracts with customers</t>
  </si>
  <si>
    <t xml:space="preserve">Cost of rental </t>
  </si>
  <si>
    <t xml:space="preserve">   Advance received from customers</t>
  </si>
  <si>
    <t>Advance received from customers</t>
  </si>
  <si>
    <t>Long-term lease liabilities - net of current portion</t>
  </si>
  <si>
    <t>Proceeds from sales of equipment</t>
  </si>
  <si>
    <t>2, 3</t>
  </si>
  <si>
    <t>Deposits</t>
  </si>
  <si>
    <t>Finance income</t>
  </si>
  <si>
    <t>Profit before income tax expenses</t>
  </si>
  <si>
    <t>Income tax expenses</t>
  </si>
  <si>
    <t xml:space="preserve">   net cash provided by (paid from) operating activities:</t>
  </si>
  <si>
    <t>Net cash flows from operating activities</t>
  </si>
  <si>
    <t xml:space="preserve">   Deposit measured at fair value recorded as cost of project</t>
  </si>
  <si>
    <t>Profit before tax</t>
  </si>
  <si>
    <t xml:space="preserve">Adjustments to reconcile profit before tax to </t>
  </si>
  <si>
    <t xml:space="preserve">   Finance income</t>
  </si>
  <si>
    <t xml:space="preserve">   Finance cost</t>
  </si>
  <si>
    <t xml:space="preserve">   Lease liabilities</t>
  </si>
  <si>
    <t>Investment properties</t>
  </si>
  <si>
    <t>Increase in investment properties</t>
  </si>
  <si>
    <t xml:space="preserve">      from lessees</t>
  </si>
  <si>
    <t xml:space="preserve">   Rental income from amortisation of deposits received </t>
  </si>
  <si>
    <t>JAS Asset Public Company Limited and its subsidiary</t>
  </si>
  <si>
    <t xml:space="preserve">Statement of changes in shareholders' equity </t>
  </si>
  <si>
    <t>Separate financial statements</t>
  </si>
  <si>
    <t>Investment in subsidiary</t>
  </si>
  <si>
    <t>The accompanying notes to the interim consolidated financial statements are an integral part of the financial statements.</t>
  </si>
  <si>
    <t>Appropriated</t>
  </si>
  <si>
    <t>Operating profit - net of finance cost</t>
  </si>
  <si>
    <t>Net cash flows from financing activities</t>
  </si>
  <si>
    <t>Short-term loans to related party</t>
  </si>
  <si>
    <t>Investment in joint venture</t>
  </si>
  <si>
    <t>Investment in associate</t>
  </si>
  <si>
    <t>Other components of shareholders' equity</t>
  </si>
  <si>
    <t>Balance as at 1 January 2023</t>
  </si>
  <si>
    <t>2023</t>
  </si>
  <si>
    <t>Consolidated financial statements</t>
  </si>
  <si>
    <t>Deferred tax liabilities</t>
  </si>
  <si>
    <t>Share of loss from investment in joint venture</t>
  </si>
  <si>
    <t>Share of loss from investment in associate</t>
  </si>
  <si>
    <t>shareholders' equity</t>
  </si>
  <si>
    <t xml:space="preserve">Other </t>
  </si>
  <si>
    <t>comprehensive</t>
  </si>
  <si>
    <t>Total other</t>
  </si>
  <si>
    <t xml:space="preserve"> income</t>
  </si>
  <si>
    <t>components of</t>
  </si>
  <si>
    <t>Cash flow hedges</t>
  </si>
  <si>
    <t>shareholders'</t>
  </si>
  <si>
    <t>reserve</t>
  </si>
  <si>
    <t xml:space="preserve">   Property development costs</t>
  </si>
  <si>
    <t>Cash paid for short-term loans to related party</t>
  </si>
  <si>
    <t xml:space="preserve">   Allowance for expected credit losses</t>
  </si>
  <si>
    <r>
      <rPr>
        <sz val="11"/>
        <color theme="1"/>
        <rFont val="Arial"/>
        <family val="2"/>
      </rPr>
      <t xml:space="preserve">   Loss (gain) </t>
    </r>
    <r>
      <rPr>
        <sz val="11"/>
        <rFont val="Arial"/>
        <family val="2"/>
      </rPr>
      <t xml:space="preserve">on disposal/write-off equipment </t>
    </r>
  </si>
  <si>
    <t xml:space="preserve">   Allowance for diminution in value of asset</t>
  </si>
  <si>
    <t>Other comprehensive income to be reclassified to</t>
  </si>
  <si>
    <t xml:space="preserve">    profit or loss in subsequent periods</t>
  </si>
  <si>
    <t xml:space="preserve">   or loss in subsequent periods - net of income tax </t>
  </si>
  <si>
    <t>Other comprehensive income to be reclassified to profit</t>
  </si>
  <si>
    <t xml:space="preserve">Gain (loss) on fair value adjustment of  </t>
  </si>
  <si>
    <t xml:space="preserve">   investment properties</t>
  </si>
  <si>
    <t xml:space="preserve">Bank overdrafts and short-term loans </t>
  </si>
  <si>
    <t xml:space="preserve">   from banks</t>
  </si>
  <si>
    <t>Current portion of long-term loans from banks</t>
  </si>
  <si>
    <t>Long-term loans from banks - net of current portion</t>
  </si>
  <si>
    <t>Other non-current financial liabilities</t>
  </si>
  <si>
    <t>Other components of</t>
  </si>
  <si>
    <t>Interest income</t>
  </si>
  <si>
    <t>Interest paid</t>
  </si>
  <si>
    <t xml:space="preserve">   Share of loss from investment in joint venture</t>
  </si>
  <si>
    <t xml:space="preserve">   Share of loss from investment in associate</t>
  </si>
  <si>
    <t>Balance as at 30 June 2023</t>
  </si>
  <si>
    <t>Increase in investment in joint venture</t>
  </si>
  <si>
    <t>Cash received from issuance of debentures</t>
  </si>
  <si>
    <t>Cash paid for transaction costs of issuing debentures</t>
  </si>
  <si>
    <t>Dividend paid</t>
  </si>
  <si>
    <t>Short-term loans from related party </t>
  </si>
  <si>
    <t>Net increase (decrease) in cash and cash equivalents</t>
  </si>
  <si>
    <t>Operating profit (loss) - net of finance cost</t>
  </si>
  <si>
    <t>Profit (loss) before income tax expenses</t>
  </si>
  <si>
    <t>Income tax revenues (expenses)</t>
  </si>
  <si>
    <t>Profit (loss) for the period</t>
  </si>
  <si>
    <t>Comprehensive income for the period</t>
  </si>
  <si>
    <t>Earnings (loss) per share:</t>
  </si>
  <si>
    <t>Basic earnings (loss) per share</t>
  </si>
  <si>
    <t xml:space="preserve">   Profit (loss) attributable to equity holders of the Company</t>
  </si>
  <si>
    <t xml:space="preserve">   properties</t>
  </si>
  <si>
    <t xml:space="preserve">   short-term loans from banks</t>
  </si>
  <si>
    <t xml:space="preserve">Property, building and equipment </t>
  </si>
  <si>
    <t xml:space="preserve">   Accounts payable for construction </t>
  </si>
  <si>
    <t xml:space="preserve">   Transfer of investment properties to property, building </t>
  </si>
  <si>
    <t xml:space="preserve">      and equipment</t>
  </si>
  <si>
    <t>Statement of financial position</t>
  </si>
  <si>
    <t>Statement of financial position (continued)</t>
  </si>
  <si>
    <t xml:space="preserve">Cash paid for acquisition of equipment </t>
  </si>
  <si>
    <t xml:space="preserve">Cash paid for acquisition of intangible assets </t>
  </si>
  <si>
    <t>Statement of changes in shareholders' equity (continued)</t>
  </si>
  <si>
    <t>Inventories</t>
  </si>
  <si>
    <t>Withholding tax deducted at source</t>
  </si>
  <si>
    <t>Restricted bank deposits</t>
  </si>
  <si>
    <t>Long-term advance received from customers</t>
  </si>
  <si>
    <t>For the six-month period ended 30 June 2024</t>
  </si>
  <si>
    <t>Balance as at 1 January 2024</t>
  </si>
  <si>
    <t>Balance as at 30 June 2024</t>
  </si>
  <si>
    <t>For the three-month period ended 30 June 2024</t>
  </si>
  <si>
    <t>2024</t>
  </si>
  <si>
    <t>Current portion of debentures</t>
  </si>
  <si>
    <t>Debentures - net of current portion</t>
  </si>
  <si>
    <t>Share of gain (loss) from investment in subsidiary</t>
  </si>
  <si>
    <t>Share of gain (loss) from investment in joint venture</t>
  </si>
  <si>
    <t>Gain on cash flow hedges - net of income tax</t>
  </si>
  <si>
    <t xml:space="preserve">Gain (loss) on fair value adjustment of investment   </t>
  </si>
  <si>
    <t>Increase in share capital (Note 16)</t>
  </si>
  <si>
    <t xml:space="preserve">   Decrease (increase) in fair value of investment properties</t>
  </si>
  <si>
    <t xml:space="preserve">   Loss from write-off investment properties </t>
  </si>
  <si>
    <t xml:space="preserve">   Share of loss (gain) from investment in subsidiary</t>
  </si>
  <si>
    <t xml:space="preserve">    Inventories</t>
  </si>
  <si>
    <t>Increase in bank overdrafts and</t>
  </si>
  <si>
    <t>Cash paid for long-term loans from banks</t>
  </si>
  <si>
    <t>Cash received from increasing in ordinary shares</t>
  </si>
  <si>
    <t>Decrease in advance for construction work</t>
  </si>
  <si>
    <t>As at 30 June 2024</t>
  </si>
  <si>
    <t>30 June 2024</t>
  </si>
  <si>
    <t>31 December 2023</t>
  </si>
  <si>
    <t xml:space="preserve">       1,920,619,319 ordinary shares of Baht 1 each </t>
  </si>
  <si>
    <t xml:space="preserve">       1,460,730,937 ordinary shares of Baht 1 each </t>
  </si>
  <si>
    <t xml:space="preserve">Cash paid for direct costs related to offering of </t>
  </si>
  <si>
    <t xml:space="preserve">   ordinary shares</t>
  </si>
  <si>
    <t xml:space="preserve">   Rental income from amortisation of advance received </t>
  </si>
  <si>
    <t xml:space="preserve">      from customers</t>
  </si>
  <si>
    <t xml:space="preserve">        shares of Baht 1 each)</t>
  </si>
  <si>
    <t>Cash paid for lease liabilities</t>
  </si>
  <si>
    <t xml:space="preserve">Cash paid for repayment of short-term loans from </t>
  </si>
  <si>
    <t xml:space="preserve">   related party</t>
  </si>
  <si>
    <t xml:space="preserve">   Accounts payable for purchasing of houses held for sales</t>
  </si>
  <si>
    <t>Cash received from short-term loans from related party</t>
  </si>
  <si>
    <t xml:space="preserve">       (31 December 2023: 1,140,387,074 ordinary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</si>
</sst>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0.000_)"/>
    <numFmt numFmtId="168" formatCode="General_)"/>
    <numFmt numFmtId="169" formatCode="#,##0.0_);[Red]\(#,##0.0\)"/>
    <numFmt numFmtId="170" formatCode="_(* #,##0_);[Red]_(* \(#,##0\);_(* &quot;-&quot;_);_(@_)"/>
    <numFmt numFmtId="171" formatCode="&quot;฿&quot;#,##0.00_);\(&quot;฿&quot;#,##0.00\)"/>
    <numFmt numFmtId="172" formatCode="&quot;วันที่&quot;\ \ว\ \ด\ด\ด\ด\ \ป\ป\ป\ป"/>
    <numFmt numFmtId="173" formatCode="0.000"/>
    <numFmt numFmtId="174" formatCode="#,##0.00,,_)_);[Red]\(\ #,##0.00,,\ \);[Green]_-* &quot;-&quot;??_-;_-@_-"/>
    <numFmt numFmtId="175" formatCode="\ #,##0.00,_)_);[Red]\(\ #,##0.00,\ \);[Green]_-* &quot;-&quot;??_-;_-@_-"/>
    <numFmt numFmtId="176" formatCode="#,##0.00\ &quot;F&quot;;\-#,##0.00\ &quot;F&quot;"/>
    <numFmt numFmtId="177" formatCode="d\ \ด\ด\ด\ \b\b"/>
    <numFmt numFmtId="178" formatCode="dd\-mmm\-yy_)"/>
    <numFmt numFmtId="179" formatCode="#,##0_);[Red]\(#,##0\);"/>
    <numFmt numFmtId="180" formatCode="dd/mm/\_x0000_\_x0000_"/>
    <numFmt numFmtId="181" formatCode="0.0%"/>
    <numFmt numFmtId="182" formatCode="_-[$€-2]* #,##0.00_-;\-[$€-2]* #,##0.00_-;_-[$€-2]* &quot;-&quot;??_-"/>
    <numFmt numFmtId="183" formatCode="&quot;0&quot;#.0"/>
    <numFmt numFmtId="184" formatCode="&quot;0&quot;#"/>
    <numFmt numFmtId="185" formatCode=";;;"/>
    <numFmt numFmtId="186" formatCode="ดดดด\-bbbb"/>
    <numFmt numFmtId="187" formatCode="ดดด\-bb"/>
    <numFmt numFmtId="188" formatCode="ดดด\-bbbb"/>
    <numFmt numFmtId="189" formatCode="0.00_)"/>
    <numFmt numFmtId="190" formatCode="#,##0.00_ ;[Red]\-#,##0.00\ "/>
    <numFmt numFmtId="191" formatCode="_(* #,##0_)_);[Red]_(* \(\ #,##0\ \);_(* &quot;-&quot;??_);_(@_)"/>
    <numFmt numFmtId="192" formatCode="_(* #,##0.00,,_)_);[Red]_(* \(\ #,##0.00,,\ \);_(* &quot;-&quot;??_);_(@_)"/>
    <numFmt numFmtId="193" formatCode="_(* #,##0.00,_)_);[Red]_(* \(\ #,##0.00,\ \);_(* &quot;-&quot;??_);_(@_)"/>
    <numFmt numFmtId="194" formatCode="_-* #,##0.00_-;[Red]\(\ #,##0.00_-\);_-* &quot;-&quot;_-;_-@_-"/>
    <numFmt numFmtId="195" formatCode="\ว\ \ด\ด\ด\ \ป\ป"/>
    <numFmt numFmtId="196" formatCode="#,##0.0;[Red]\-#,##0.0"/>
    <numFmt numFmtId="197" formatCode="#,##0.00;[Red]\(#,##0.00\)"/>
    <numFmt numFmtId="198" formatCode="0.00_);[Red]\(0.00\)"/>
    <numFmt numFmtId="199" formatCode="mm/dd/yy"/>
    <numFmt numFmtId="200" formatCode="_ * #,##0_ ;_ * \-#,##0_ ;_ * &quot;-&quot;_ ;_ @_ "/>
    <numFmt numFmtId="201" formatCode="_-* #,##0_-;\-* #,##0_-;_-* &quot;-&quot;_-;_-@_-"/>
    <numFmt numFmtId="202" formatCode="_-&quot;฿&quot;* #,##0_-;\-&quot;฿&quot;* #,##0_-;_-&quot;฿&quot;* &quot;-&quot;_-;_-@_-"/>
    <numFmt numFmtId="203" formatCode="&quot;฿&quot;##,#00_);\(&quot;฿&quot;##,#00\)"/>
    <numFmt numFmtId="204" formatCode="\t#,##0.00_);\(\t#,##0.00\)"/>
    <numFmt numFmtId="205" formatCode="0000"/>
    <numFmt numFmtId="206" formatCode="\t#\ \t00/\t00"/>
    <numFmt numFmtId="207" formatCode="0.0"/>
    <numFmt numFmtId="208" formatCode="_(* #,##0.0000_);_(* \(#,##0.0000\);_(* &quot;-&quot;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4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6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9" fontId="18" fillId="0" borderId="0" applyFill="0" applyBorder="0" applyAlignment="0" applyProtection="0"/>
    <xf numFmtId="40" fontId="18" fillId="0" borderId="0" applyFill="0" applyBorder="0" applyAlignment="0" applyProtection="0"/>
    <xf numFmtId="170" fontId="19" fillId="3" borderId="0" applyFill="0" applyBorder="0" applyAlignment="0">
      <alignment vertical="top"/>
    </xf>
    <xf numFmtId="171" fontId="19" fillId="3" borderId="0" applyFill="0" applyBorder="0" applyAlignment="0">
      <alignment vertical="top"/>
    </xf>
    <xf numFmtId="172" fontId="19" fillId="0" borderId="0" applyFill="0" applyBorder="0" applyAlignment="0" applyProtection="0"/>
    <xf numFmtId="173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25" fillId="0" borderId="0" applyFill="0" applyBorder="0"/>
    <xf numFmtId="175" fontId="25" fillId="0" borderId="0" applyFill="0" applyBorder="0"/>
    <xf numFmtId="176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7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8" fontId="23" fillId="0" borderId="0"/>
    <xf numFmtId="179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0" fontId="35" fillId="0" borderId="0" applyFill="0">
      <alignment horizontal="center"/>
    </xf>
    <xf numFmtId="181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3" fontId="61" fillId="0" borderId="10">
      <alignment horizontal="left"/>
    </xf>
    <xf numFmtId="184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5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6" fontId="21" fillId="0" borderId="0" applyFill="0" applyBorder="0">
      <alignment horizontal="center"/>
    </xf>
    <xf numFmtId="187" fontId="21" fillId="0" borderId="0" applyFont="0" applyFill="0" applyBorder="0"/>
    <xf numFmtId="188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89" fontId="67" fillId="0" borderId="0"/>
    <xf numFmtId="190" fontId="25" fillId="0" borderId="0" applyFont="0" applyFill="0" applyBorder="0"/>
    <xf numFmtId="191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2" fontId="21" fillId="0" borderId="0" applyFont="0" applyFill="0" applyBorder="0"/>
    <xf numFmtId="193" fontId="21" fillId="0" borderId="0"/>
    <xf numFmtId="194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5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6" fontId="19" fillId="3" borderId="0" applyFill="0" applyBorder="0" applyAlignment="0" applyProtection="0">
      <alignment vertical="top"/>
    </xf>
    <xf numFmtId="197" fontId="19" fillId="0" borderId="0" applyFill="0" applyBorder="0" applyAlignment="0" applyProtection="0"/>
    <xf numFmtId="198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199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0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1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37" fontId="1" fillId="0" borderId="0" xfId="1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horizontal="right" vertical="center"/>
    </xf>
    <xf numFmtId="37" fontId="1" fillId="0" borderId="0" xfId="3" quotePrefix="1" applyNumberFormat="1" applyFont="1" applyAlignment="1">
      <alignment horizontal="left" vertical="center"/>
    </xf>
    <xf numFmtId="37" fontId="1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distributed" vertical="center"/>
    </xf>
    <xf numFmtId="0" fontId="2" fillId="0" borderId="0" xfId="4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distributed" vertical="center"/>
    </xf>
    <xf numFmtId="0" fontId="1" fillId="0" borderId="0" xfId="3" applyFont="1" applyAlignment="1">
      <alignment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6" fontId="1" fillId="0" borderId="0" xfId="5" applyFont="1" applyAlignment="1">
      <alignment vertical="center"/>
    </xf>
    <xf numFmtId="164" fontId="2" fillId="0" borderId="0" xfId="0" quotePrefix="1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1" fontId="104" fillId="0" borderId="1" xfId="0" applyNumberFormat="1" applyFont="1" applyBorder="1" applyAlignment="1">
      <alignment horizontal="right" vertical="center"/>
    </xf>
    <xf numFmtId="41" fontId="105" fillId="0" borderId="0" xfId="0" applyNumberFormat="1" applyFont="1" applyAlignment="1">
      <alignment horizontal="right" vertical="center"/>
    </xf>
    <xf numFmtId="165" fontId="104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top"/>
    </xf>
    <xf numFmtId="207" fontId="4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6" xfId="0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41" fontId="104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208" fontId="2" fillId="0" borderId="4" xfId="0" quotePrefix="1" applyNumberFormat="1" applyFont="1" applyBorder="1" applyAlignment="1">
      <alignment horizontal="right" vertical="center"/>
    </xf>
    <xf numFmtId="208" fontId="2" fillId="0" borderId="0" xfId="0" quotePrefix="1" applyNumberFormat="1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08" fontId="2" fillId="0" borderId="0" xfId="0" applyNumberFormat="1" applyFont="1" applyAlignment="1">
      <alignment vertical="center"/>
    </xf>
    <xf numFmtId="208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1" fontId="104" fillId="0" borderId="3" xfId="0" applyNumberFormat="1" applyFont="1" applyBorder="1" applyAlignment="1">
      <alignment horizontal="right" vertical="center"/>
    </xf>
    <xf numFmtId="1" fontId="4" fillId="0" borderId="0" xfId="0" quotePrefix="1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444">
    <cellStyle name="0,0_x000d__x000a_NA_x000d__x000a_" xfId="442"/>
    <cellStyle name="75" xfId="6"/>
    <cellStyle name="amount" xfId="7"/>
    <cellStyle name="Bad 2" xfId="8"/>
    <cellStyle name="Body" xfId="9"/>
    <cellStyle name="Calc Currency (0)" xfId="10"/>
    <cellStyle name="Calc Currency (2)" xfId="11"/>
    <cellStyle name="Calc Percent (0)" xfId="12"/>
    <cellStyle name="Calc Percent (1)" xfId="13"/>
    <cellStyle name="Calc Percent (2)" xfId="14"/>
    <cellStyle name="Calc Units (0)" xfId="15"/>
    <cellStyle name="Calc Units (1)" xfId="16"/>
    <cellStyle name="Calc Units (2)" xfId="17"/>
    <cellStyle name="comic" xfId="18"/>
    <cellStyle name="Comma  - Style1" xfId="19"/>
    <cellStyle name="Comma  - Style1 2" xfId="20"/>
    <cellStyle name="Comma  - Style2" xfId="21"/>
    <cellStyle name="Comma  - Style2 2" xfId="22"/>
    <cellStyle name="Comma  - Style3" xfId="23"/>
    <cellStyle name="Comma  - Style3 2" xfId="24"/>
    <cellStyle name="Comma  - Style4" xfId="25"/>
    <cellStyle name="Comma  - Style4 2" xfId="26"/>
    <cellStyle name="Comma  - Style5" xfId="27"/>
    <cellStyle name="Comma  - Style5 2" xfId="28"/>
    <cellStyle name="Comma  - Style6" xfId="29"/>
    <cellStyle name="Comma  - Style6 2" xfId="30"/>
    <cellStyle name="Comma  - Style7" xfId="31"/>
    <cellStyle name="Comma  - Style7 2" xfId="32"/>
    <cellStyle name="Comma  - Style8" xfId="33"/>
    <cellStyle name="Comma  - Style8 2" xfId="34"/>
    <cellStyle name="Comma (0.0)" xfId="35"/>
    <cellStyle name="Comma (0.00)" xfId="36"/>
    <cellStyle name="Comma (hidden)" xfId="37"/>
    <cellStyle name="Comma (hidden) 2" xfId="38"/>
    <cellStyle name="Comma (index)" xfId="39"/>
    <cellStyle name="Comma (index) 2" xfId="40"/>
    <cellStyle name="Comma [00]" xfId="41"/>
    <cellStyle name="Comma 10" xfId="42"/>
    <cellStyle name="Comma 11" xfId="43"/>
    <cellStyle name="Comma 12" xfId="44"/>
    <cellStyle name="Comma 13" xfId="45"/>
    <cellStyle name="Comma 14" xfId="46"/>
    <cellStyle name="Comma 14 3 5" xfId="443"/>
    <cellStyle name="Comma 15" xfId="47"/>
    <cellStyle name="Comma 16" xfId="48"/>
    <cellStyle name="Comma 17" xfId="49"/>
    <cellStyle name="Comma 18" xfId="50"/>
    <cellStyle name="Comma 19" xfId="51"/>
    <cellStyle name="Comma 2" xfId="5"/>
    <cellStyle name="Comma 2 2" xfId="52"/>
    <cellStyle name="Comma 2 2 2" xfId="53"/>
    <cellStyle name="Comma 2 3" xfId="54"/>
    <cellStyle name="Comma 2 4" xfId="55"/>
    <cellStyle name="Comma 2 5" xfId="56"/>
    <cellStyle name="Comma 20" xfId="57"/>
    <cellStyle name="Comma 21" xfId="58"/>
    <cellStyle name="Comma 22" xfId="59"/>
    <cellStyle name="Comma 23" xfId="60"/>
    <cellStyle name="Comma 24" xfId="61"/>
    <cellStyle name="Comma 25" xfId="62"/>
    <cellStyle name="Comma 26" xfId="63"/>
    <cellStyle name="Comma 27" xfId="64"/>
    <cellStyle name="Comma 28" xfId="65"/>
    <cellStyle name="Comma 29" xfId="66"/>
    <cellStyle name="Comma 3" xfId="67"/>
    <cellStyle name="Comma 3 2" xfId="68"/>
    <cellStyle name="Comma 3 3" xfId="69"/>
    <cellStyle name="Comma 30" xfId="70"/>
    <cellStyle name="Comma 31" xfId="71"/>
    <cellStyle name="Comma 32" xfId="72"/>
    <cellStyle name="Comma 33" xfId="73"/>
    <cellStyle name="Comma 34" xfId="74"/>
    <cellStyle name="Comma 35" xfId="75"/>
    <cellStyle name="Comma 36" xfId="76"/>
    <cellStyle name="Comma 37" xfId="77"/>
    <cellStyle name="Comma 38" xfId="78"/>
    <cellStyle name="Comma 39" xfId="79"/>
    <cellStyle name="Comma 4" xfId="80"/>
    <cellStyle name="Comma 4 2" xfId="81"/>
    <cellStyle name="Comma 4 3" xfId="82"/>
    <cellStyle name="Comma 4 4" xfId="83"/>
    <cellStyle name="Comma 40" xfId="84"/>
    <cellStyle name="Comma 5" xfId="85"/>
    <cellStyle name="Comma 5 2" xfId="86"/>
    <cellStyle name="Comma 5 3" xfId="87"/>
    <cellStyle name="Comma 5 4" xfId="88"/>
    <cellStyle name="Comma 6" xfId="89"/>
    <cellStyle name="Comma 6 2" xfId="90"/>
    <cellStyle name="Comma 6 3" xfId="91"/>
    <cellStyle name="Comma 7" xfId="92"/>
    <cellStyle name="Comma 7 2" xfId="93"/>
    <cellStyle name="Comma 7 2 2" xfId="94"/>
    <cellStyle name="Comma 8" xfId="95"/>
    <cellStyle name="Comma 9" xfId="96"/>
    <cellStyle name="Comma 9 2" xfId="97"/>
    <cellStyle name="Comma M" xfId="98"/>
    <cellStyle name="Comma T" xfId="99"/>
    <cellStyle name="comma zerodec" xfId="100"/>
    <cellStyle name="Comma0" xfId="101"/>
    <cellStyle name="Copied" xfId="102"/>
    <cellStyle name="Cover Date" xfId="103"/>
    <cellStyle name="Cover Date 2" xfId="104"/>
    <cellStyle name="Cover Subtitle" xfId="105"/>
    <cellStyle name="Cover Subtitle 2" xfId="106"/>
    <cellStyle name="Cover Title" xfId="107"/>
    <cellStyle name="Cover Title 2" xfId="108"/>
    <cellStyle name="Currency (hidden)" xfId="109"/>
    <cellStyle name="Currency (hidden) 2" xfId="110"/>
    <cellStyle name="Currency [00]" xfId="111"/>
    <cellStyle name="Currency 2" xfId="112"/>
    <cellStyle name="Currency0" xfId="113"/>
    <cellStyle name="Currency1" xfId="114"/>
    <cellStyle name="Custom" xfId="115"/>
    <cellStyle name="Date" xfId="116"/>
    <cellStyle name="Date Eng" xfId="117"/>
    <cellStyle name="Date Short" xfId="118"/>
    <cellStyle name="Date_13.Lead_Royal Excellency(RE)" xfId="119"/>
    <cellStyle name="Dollar (zero dec)" xfId="120"/>
    <cellStyle name="E&amp;Y House" xfId="121"/>
    <cellStyle name="E&amp;Y House 2" xfId="122"/>
    <cellStyle name="Enter Currency (0)" xfId="123"/>
    <cellStyle name="Enter Currency (2)" xfId="124"/>
    <cellStyle name="Enter Units (0)" xfId="125"/>
    <cellStyle name="Enter Units (1)" xfId="126"/>
    <cellStyle name="Enter Units (2)" xfId="127"/>
    <cellStyle name="Entered" xfId="128"/>
    <cellStyle name="Euro" xfId="129"/>
    <cellStyle name="Euro 2" xfId="130"/>
    <cellStyle name="Footer SBILogo1" xfId="131"/>
    <cellStyle name="Footer SBILogo1 2" xfId="132"/>
    <cellStyle name="Footer SBILogo2" xfId="133"/>
    <cellStyle name="Footer SBILogo2 2" xfId="134"/>
    <cellStyle name="Footnote" xfId="135"/>
    <cellStyle name="Footnote 2" xfId="136"/>
    <cellStyle name="Footnote Reference" xfId="137"/>
    <cellStyle name="Footnote Reference 2" xfId="138"/>
    <cellStyle name="Footnote__0_Lead_ KOSE_30.06.05" xfId="139"/>
    <cellStyle name="General C" xfId="140"/>
    <cellStyle name="General CA" xfId="141"/>
    <cellStyle name="General Eng" xfId="142"/>
    <cellStyle name="General S" xfId="143"/>
    <cellStyle name="General T" xfId="144"/>
    <cellStyle name="General W" xfId="145"/>
    <cellStyle name="Grey" xfId="146"/>
    <cellStyle name="Header" xfId="147"/>
    <cellStyle name="Header 2" xfId="148"/>
    <cellStyle name="Header Draft Stamp" xfId="149"/>
    <cellStyle name="Header Draft Stamp 2" xfId="150"/>
    <cellStyle name="Header__0_Lead_ KOSE_30.06.05" xfId="151"/>
    <cellStyle name="Header1" xfId="152"/>
    <cellStyle name="Header2" xfId="153"/>
    <cellStyle name="Heading 1 2" xfId="154"/>
    <cellStyle name="Heading 1 3" xfId="155"/>
    <cellStyle name="Heading 1 Above" xfId="156"/>
    <cellStyle name="Heading 1 Above 2" xfId="157"/>
    <cellStyle name="Heading 1+" xfId="158"/>
    <cellStyle name="Heading 1+ 2" xfId="159"/>
    <cellStyle name="Heading 2 2" xfId="160"/>
    <cellStyle name="Heading 2 3" xfId="161"/>
    <cellStyle name="Heading 2 Below" xfId="162"/>
    <cellStyle name="Heading 2+" xfId="163"/>
    <cellStyle name="Heading 2+ 2" xfId="164"/>
    <cellStyle name="Heading 3 2" xfId="165"/>
    <cellStyle name="Heading 3 3" xfId="166"/>
    <cellStyle name="Heading 3+" xfId="167"/>
    <cellStyle name="Heading 3+ 2" xfId="168"/>
    <cellStyle name="HEADING, MAJOR" xfId="169"/>
    <cellStyle name="HEADING, MINOR" xfId="170"/>
    <cellStyle name="HEADING, RIGHT" xfId="171"/>
    <cellStyle name="HEADING,MAJOR" xfId="172"/>
    <cellStyle name="Hidden" xfId="173"/>
    <cellStyle name="Input [yellow]" xfId="174"/>
    <cellStyle name="Link Currency (0)" xfId="175"/>
    <cellStyle name="Link Currency (2)" xfId="176"/>
    <cellStyle name="Link Units (0)" xfId="177"/>
    <cellStyle name="Link Units (1)" xfId="178"/>
    <cellStyle name="Link Units (2)" xfId="179"/>
    <cellStyle name="Milliers [0]_AR1194" xfId="180"/>
    <cellStyle name="Milliers_AR1194" xfId="181"/>
    <cellStyle name="Mon?taire [0]_AR1194" xfId="182"/>
    <cellStyle name="Mon?taire_AR1194" xfId="183"/>
    <cellStyle name="Mon้taire [0]_AR1194" xfId="184"/>
    <cellStyle name="Mon้taire_AR1194" xfId="185"/>
    <cellStyle name="Month Year" xfId="186"/>
    <cellStyle name="Month Year F" xfId="187"/>
    <cellStyle name="Month Year S" xfId="188"/>
    <cellStyle name="Month Year T" xfId="189"/>
    <cellStyle name="MS_COL_STYLE" xfId="190"/>
    <cellStyle name="NavStyleDefault" xfId="191"/>
    <cellStyle name="no dec" xfId="192"/>
    <cellStyle name="Normal" xfId="0" builtinId="0"/>
    <cellStyle name="Normal - Style1" xfId="193"/>
    <cellStyle name="Normal [-]" xfId="194"/>
    <cellStyle name="Normal [0]" xfId="195"/>
    <cellStyle name="Normal 10" xfId="196"/>
    <cellStyle name="Normal 11" xfId="197"/>
    <cellStyle name="Normal 12" xfId="198"/>
    <cellStyle name="Normal 13" xfId="199"/>
    <cellStyle name="Normal 13 2" xfId="200"/>
    <cellStyle name="Normal 14" xfId="201"/>
    <cellStyle name="Normal 14 2" xfId="202"/>
    <cellStyle name="Normal 15" xfId="203"/>
    <cellStyle name="Normal 16" xfId="204"/>
    <cellStyle name="Normal 17" xfId="205"/>
    <cellStyle name="Normal 18" xfId="206"/>
    <cellStyle name="Normal 19" xfId="207"/>
    <cellStyle name="Normal 2" xfId="3"/>
    <cellStyle name="Normal 2 2" xfId="208"/>
    <cellStyle name="Normal 2 3" xfId="209"/>
    <cellStyle name="Normal 2 4" xfId="210"/>
    <cellStyle name="Normal 2 5" xfId="211"/>
    <cellStyle name="Normal 2 6" xfId="212"/>
    <cellStyle name="Normal 20" xfId="213"/>
    <cellStyle name="Normal 21" xfId="214"/>
    <cellStyle name="Normal 22" xfId="215"/>
    <cellStyle name="Normal 23" xfId="216"/>
    <cellStyle name="Normal 24" xfId="217"/>
    <cellStyle name="Normal 25" xfId="218"/>
    <cellStyle name="Normal 26" xfId="219"/>
    <cellStyle name="Normal 27" xfId="220"/>
    <cellStyle name="Normal 28" xfId="221"/>
    <cellStyle name="Normal 29" xfId="222"/>
    <cellStyle name="Normal 3" xfId="2"/>
    <cellStyle name="Normal 3 2" xfId="223"/>
    <cellStyle name="Normal 3 3" xfId="224"/>
    <cellStyle name="Normal 30" xfId="225"/>
    <cellStyle name="Normal 31" xfId="226"/>
    <cellStyle name="Normal 32" xfId="227"/>
    <cellStyle name="Normal 33" xfId="228"/>
    <cellStyle name="Normal 34" xfId="229"/>
    <cellStyle name="Normal 35" xfId="230"/>
    <cellStyle name="Normal 36" xfId="231"/>
    <cellStyle name="Normal 37" xfId="232"/>
    <cellStyle name="Normal 38" xfId="233"/>
    <cellStyle name="Normal 39" xfId="234"/>
    <cellStyle name="Normal 4" xfId="4"/>
    <cellStyle name="Normal 4 2" xfId="235"/>
    <cellStyle name="Normal 4 3" xfId="236"/>
    <cellStyle name="Normal 40" xfId="237"/>
    <cellStyle name="Normal 41" xfId="238"/>
    <cellStyle name="Normal 42" xfId="239"/>
    <cellStyle name="Normal 43" xfId="240"/>
    <cellStyle name="Normal 44" xfId="241"/>
    <cellStyle name="Normal 45" xfId="242"/>
    <cellStyle name="Normal 46" xfId="243"/>
    <cellStyle name="Normal 47" xfId="244"/>
    <cellStyle name="Normal 48" xfId="245"/>
    <cellStyle name="Normal 5" xfId="246"/>
    <cellStyle name="Normal 5 2" xfId="247"/>
    <cellStyle name="Normal 5 3" xfId="248"/>
    <cellStyle name="Normal 5 4" xfId="249"/>
    <cellStyle name="Normal 5 5" xfId="250"/>
    <cellStyle name="Normal 6" xfId="251"/>
    <cellStyle name="Normal 6 2" xfId="252"/>
    <cellStyle name="Normal 6 3" xfId="253"/>
    <cellStyle name="Normal 7" xfId="254"/>
    <cellStyle name="Normal 7 2" xfId="255"/>
    <cellStyle name="Normal 7 3" xfId="256"/>
    <cellStyle name="Normal 7 3 2" xfId="257"/>
    <cellStyle name="Normal 7 4" xfId="258"/>
    <cellStyle name="Normal 7 5" xfId="259"/>
    <cellStyle name="Normal 8" xfId="260"/>
    <cellStyle name="Normal 9" xfId="261"/>
    <cellStyle name="Normal M" xfId="262"/>
    <cellStyle name="Normal T" xfId="263"/>
    <cellStyle name="Normal W" xfId="264"/>
    <cellStyle name="Normal_BS - E" xfId="1"/>
    <cellStyle name="NormalGB" xfId="265"/>
    <cellStyle name="NormalGB 2" xfId="266"/>
    <cellStyle name="NormalGB 3" xfId="267"/>
    <cellStyle name="Page Number" xfId="268"/>
    <cellStyle name="Page Number 2" xfId="269"/>
    <cellStyle name="Percent (0%)" xfId="270"/>
    <cellStyle name="Percent (0%) 2" xfId="271"/>
    <cellStyle name="Percent (0.0%)" xfId="272"/>
    <cellStyle name="Percent (0.0%) 2" xfId="273"/>
    <cellStyle name="Percent (0.00%)" xfId="274"/>
    <cellStyle name="Percent (0.00%) 2" xfId="275"/>
    <cellStyle name="Percent [0]" xfId="276"/>
    <cellStyle name="Percent [00]" xfId="277"/>
    <cellStyle name="Percent [2]" xfId="278"/>
    <cellStyle name="Percent 10" xfId="279"/>
    <cellStyle name="Percent 11" xfId="280"/>
    <cellStyle name="Percent 12" xfId="281"/>
    <cellStyle name="Percent 13" xfId="282"/>
    <cellStyle name="Percent 14" xfId="283"/>
    <cellStyle name="Percent 15" xfId="284"/>
    <cellStyle name="Percent 16" xfId="285"/>
    <cellStyle name="Percent 17" xfId="286"/>
    <cellStyle name="Percent 18" xfId="287"/>
    <cellStyle name="Percent 19" xfId="288"/>
    <cellStyle name="Percent 2" xfId="289"/>
    <cellStyle name="Percent 2 2" xfId="290"/>
    <cellStyle name="Percent 2 3" xfId="291"/>
    <cellStyle name="Percent 20" xfId="292"/>
    <cellStyle name="Percent 21" xfId="293"/>
    <cellStyle name="Percent 22" xfId="294"/>
    <cellStyle name="Percent 23" xfId="295"/>
    <cellStyle name="Percent 24" xfId="296"/>
    <cellStyle name="Percent 25" xfId="297"/>
    <cellStyle name="Percent 26" xfId="298"/>
    <cellStyle name="Percent 27" xfId="299"/>
    <cellStyle name="Percent 28" xfId="300"/>
    <cellStyle name="Percent 3" xfId="301"/>
    <cellStyle name="Percent 3 2" xfId="302"/>
    <cellStyle name="Percent 4" xfId="303"/>
    <cellStyle name="Percent 4 2" xfId="304"/>
    <cellStyle name="Percent 5" xfId="305"/>
    <cellStyle name="Percent 5 2" xfId="306"/>
    <cellStyle name="Percent 6" xfId="307"/>
    <cellStyle name="Percent 7" xfId="308"/>
    <cellStyle name="Percent 8" xfId="309"/>
    <cellStyle name="Percent 9" xfId="310"/>
    <cellStyle name="PERCENTAGE" xfId="311"/>
    <cellStyle name="PrePop Currency (0)" xfId="312"/>
    <cellStyle name="PrePop Currency (2)" xfId="313"/>
    <cellStyle name="PrePop Units (0)" xfId="314"/>
    <cellStyle name="PrePop Units (1)" xfId="315"/>
    <cellStyle name="PrePop Units (2)" xfId="316"/>
    <cellStyle name="pwstyle" xfId="317"/>
    <cellStyle name="Quantity" xfId="318"/>
    <cellStyle name="RevList" xfId="319"/>
    <cellStyle name="Salomon Logo" xfId="320"/>
    <cellStyle name="Salomon Logo 2" xfId="321"/>
    <cellStyle name="SAPBEXaggData" xfId="322"/>
    <cellStyle name="SAPBEXaggDataEmph" xfId="323"/>
    <cellStyle name="SAPBEXaggItem" xfId="324"/>
    <cellStyle name="SAPBEXaggItemX" xfId="325"/>
    <cellStyle name="SAPBEXchaText" xfId="326"/>
    <cellStyle name="SAPBEXexcBad7" xfId="327"/>
    <cellStyle name="SAPBEXexcBad8" xfId="328"/>
    <cellStyle name="SAPBEXexcBad9" xfId="329"/>
    <cellStyle name="SAPBEXexcCritical4" xfId="330"/>
    <cellStyle name="SAPBEXexcCritical5" xfId="331"/>
    <cellStyle name="SAPBEXexcCritical6" xfId="332"/>
    <cellStyle name="SAPBEXexcGood1" xfId="333"/>
    <cellStyle name="SAPBEXexcGood2" xfId="334"/>
    <cellStyle name="SAPBEXexcGood3" xfId="335"/>
    <cellStyle name="SAPBEXfilterDrill" xfId="336"/>
    <cellStyle name="SAPBEXfilterItem" xfId="337"/>
    <cellStyle name="SAPBEXfilterText" xfId="338"/>
    <cellStyle name="SAPBEXformats" xfId="339"/>
    <cellStyle name="SAPBEXheaderItem" xfId="340"/>
    <cellStyle name="SAPBEXheaderText" xfId="341"/>
    <cellStyle name="SAPBEXHLevel0" xfId="342"/>
    <cellStyle name="SAPBEXHLevel0X" xfId="343"/>
    <cellStyle name="SAPBEXHLevel1" xfId="344"/>
    <cellStyle name="SAPBEXHLevel1X" xfId="345"/>
    <cellStyle name="SAPBEXHLevel2" xfId="346"/>
    <cellStyle name="SAPBEXHLevel2X" xfId="347"/>
    <cellStyle name="SAPBEXHLevel3" xfId="348"/>
    <cellStyle name="SAPBEXHLevel3X" xfId="349"/>
    <cellStyle name="SAPBEXresData" xfId="350"/>
    <cellStyle name="SAPBEXresDataEmph" xfId="351"/>
    <cellStyle name="SAPBEXresItem" xfId="352"/>
    <cellStyle name="SAPBEXresItemX" xfId="353"/>
    <cellStyle name="SAPBEXstdData" xfId="354"/>
    <cellStyle name="SAPBEXstdDataEmph" xfId="355"/>
    <cellStyle name="SAPBEXstdItem" xfId="356"/>
    <cellStyle name="SAPBEXstdItemX" xfId="357"/>
    <cellStyle name="SAPBEXtitle" xfId="358"/>
    <cellStyle name="SAPBEXundefined" xfId="359"/>
    <cellStyle name="section head" xfId="360"/>
    <cellStyle name="SS Col Hdr" xfId="361"/>
    <cellStyle name="SS Dim 1 Blank" xfId="362"/>
    <cellStyle name="SS Dim 1 Title" xfId="363"/>
    <cellStyle name="SS Dim 1 Value" xfId="364"/>
    <cellStyle name="SS Dim 2 Blank" xfId="365"/>
    <cellStyle name="SS Dim 2 Title" xfId="366"/>
    <cellStyle name="SS Dim 2 Value" xfId="367"/>
    <cellStyle name="SS Dim 3 Blank" xfId="368"/>
    <cellStyle name="SS Dim 3 Title" xfId="369"/>
    <cellStyle name="SS Dim 3 Value" xfId="370"/>
    <cellStyle name="SS Dim 4 Blank" xfId="371"/>
    <cellStyle name="SS Dim 4 Title" xfId="372"/>
    <cellStyle name="SS Dim 4 Value" xfId="373"/>
    <cellStyle name="SS Dim 5 Blank" xfId="374"/>
    <cellStyle name="SS Dim 5 Title" xfId="375"/>
    <cellStyle name="SS Dim 5 Value" xfId="376"/>
    <cellStyle name="SS Other Measure" xfId="377"/>
    <cellStyle name="SS Sum Measure" xfId="378"/>
    <cellStyle name="SS Unbound Dim" xfId="379"/>
    <cellStyle name="SS WAvg Measure" xfId="380"/>
    <cellStyle name="Standard_BS14" xfId="381"/>
    <cellStyle name="Style 1" xfId="382"/>
    <cellStyle name="Subtotal" xfId="383"/>
    <cellStyle name="Table Head" xfId="384"/>
    <cellStyle name="Table Head 2" xfId="385"/>
    <cellStyle name="Table Source" xfId="386"/>
    <cellStyle name="Table Source 2" xfId="387"/>
    <cellStyle name="Table Text" xfId="388"/>
    <cellStyle name="Table Title" xfId="389"/>
    <cellStyle name="Table Title 2" xfId="390"/>
    <cellStyle name="Table Units" xfId="391"/>
    <cellStyle name="Table Units 2" xfId="392"/>
    <cellStyle name="Text" xfId="393"/>
    <cellStyle name="Text 1" xfId="394"/>
    <cellStyle name="Text 1 2" xfId="395"/>
    <cellStyle name="Text 2" xfId="396"/>
    <cellStyle name="Text 2 2" xfId="397"/>
    <cellStyle name="Text Head 1" xfId="398"/>
    <cellStyle name="Text Head 1 2" xfId="399"/>
    <cellStyle name="Text Head 2" xfId="400"/>
    <cellStyle name="Text Head 2 2" xfId="401"/>
    <cellStyle name="Text Indent 1" xfId="402"/>
    <cellStyle name="Text Indent 1 2" xfId="403"/>
    <cellStyle name="Text Indent 2" xfId="404"/>
    <cellStyle name="Text Indent 2 2" xfId="405"/>
    <cellStyle name="Text Indent A" xfId="406"/>
    <cellStyle name="Text Indent B" xfId="407"/>
    <cellStyle name="Text Indent C" xfId="408"/>
    <cellStyle name="Text_C049_2007_YE_K new" xfId="409"/>
    <cellStyle name="Tickmark" xfId="410"/>
    <cellStyle name="TOC 1" xfId="411"/>
    <cellStyle name="TOC 1 2" xfId="412"/>
    <cellStyle name="TOC 2" xfId="413"/>
    <cellStyle name="TOC 2 2" xfId="414"/>
    <cellStyle name="UR" xfId="415"/>
    <cellStyle name="เครื่องหมายจุลภาค [0]" xfId="416"/>
    <cellStyle name="เครื่องหมายจุลภาค_001K-1,2,3" xfId="417"/>
    <cellStyle name="เครื่องหมายสกุลเงิน [0]" xfId="418"/>
    <cellStyle name="เครื่องหมายสกุลเงิน_1CONT" xfId="419"/>
    <cellStyle name="เชื่อมโยงหลายมิติ" xfId="420"/>
    <cellStyle name="เชื่อมโยงหลายมิติ 2" xfId="421"/>
    <cellStyle name="ค@ฏ๋_1111D2111DQ2" xfId="422"/>
    <cellStyle name="คdคภฆ์[0]_1111D2111DQ2" xfId="423"/>
    <cellStyle name="คdคภฆ์_1111D2111DQ1" xfId="424"/>
    <cellStyle name="ณfน๔ [0]_Book1" xfId="425"/>
    <cellStyle name="ณfน๔_Book1" xfId="426"/>
    <cellStyle name="ตามการเชื่อมโยงหลายมิติ" xfId="427"/>
    <cellStyle name="ตามการเชื่อมโยงหลายมิติ 2" xfId="428"/>
    <cellStyle name="น้บะภฒ_95" xfId="429"/>
    <cellStyle name="ปกติ_(S) Commitment Q1'04" xfId="430"/>
    <cellStyle name="ฤธถ [0]_95" xfId="431"/>
    <cellStyle name="ฤธถ_95" xfId="432"/>
    <cellStyle name="ล๋ศญ [0]_95" xfId="433"/>
    <cellStyle name="ล๋ศญ_95" xfId="434"/>
    <cellStyle name="วฅมุ_4ฟ๙ฝวภ๛" xfId="435"/>
    <cellStyle name="_x001d_๐9_x000c_$_x0009__x000d__x0017_U_x0001_๘_x0004_–_x0006__x0007__x0001__x0001_" xfId="436"/>
    <cellStyle name="一般_Book1" xfId="437"/>
    <cellStyle name="千位分隔_IPE(T) 2003'12 J" xfId="438"/>
    <cellStyle name="千分位_IPE(T) 2002 E1" xfId="439"/>
    <cellStyle name="未定義" xfId="440"/>
    <cellStyle name="標準_損益" xfId="441"/>
  </cellStyles>
  <dxfs count="0"/>
  <tableStyles count="0" defaultTableStyle="TableStyleMedium9" defaultPivotStyle="PivotStyleLight16"/>
  <colors>
    <mruColors>
      <color rgb="FFFFFF99"/>
      <color rgb="FFFF66FF"/>
      <color rgb="FFFF66CC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showGridLines="0" view="pageBreakPreview" zoomScale="130" zoomScaleNormal="70" zoomScaleSheetLayoutView="130" workbookViewId="0">
      <selection activeCell="E83" sqref="E83"/>
    </sheetView>
  </sheetViews>
  <sheetFormatPr defaultColWidth="10.6640625" defaultRowHeight="21.75" customHeight="1"/>
  <cols>
    <col min="1" max="1" width="43" style="8" customWidth="1"/>
    <col min="2" max="2" width="1.6640625" style="6" customWidth="1"/>
    <col min="3" max="3" width="5.33203125" style="8" customWidth="1"/>
    <col min="4" max="4" width="1.6640625" style="6" customWidth="1"/>
    <col min="5" max="5" width="15.6640625" style="6" customWidth="1"/>
    <col min="6" max="6" width="1.6640625" style="6" customWidth="1"/>
    <col min="7" max="7" width="15.6640625" style="6" customWidth="1"/>
    <col min="8" max="8" width="1.6640625" style="6" customWidth="1"/>
    <col min="9" max="9" width="15.6640625" style="6" customWidth="1"/>
    <col min="10" max="10" width="1.6640625" style="6" customWidth="1"/>
    <col min="11" max="11" width="15.6640625" style="6" customWidth="1"/>
    <col min="12" max="12" width="1.33203125" style="6" customWidth="1"/>
    <col min="13" max="13" width="20.33203125" style="6" customWidth="1"/>
    <col min="14" max="16384" width="10.6640625" style="6"/>
  </cols>
  <sheetData>
    <row r="1" spans="1:11" s="3" customFormat="1" ht="21.75" customHeight="1">
      <c r="A1" s="1" t="s">
        <v>124</v>
      </c>
      <c r="B1" s="34"/>
      <c r="C1" s="16"/>
      <c r="D1" s="10"/>
      <c r="E1" s="10"/>
      <c r="F1" s="10"/>
      <c r="G1" s="10"/>
      <c r="H1" s="10"/>
      <c r="I1" s="10"/>
      <c r="J1" s="10"/>
      <c r="K1" s="10"/>
    </row>
    <row r="2" spans="1:11" s="3" customFormat="1" ht="21.75" customHeight="1">
      <c r="A2" s="1" t="s">
        <v>193</v>
      </c>
      <c r="B2" s="10"/>
      <c r="C2" s="16"/>
      <c r="D2" s="10"/>
      <c r="E2" s="10"/>
      <c r="F2" s="10"/>
      <c r="G2" s="10"/>
      <c r="H2" s="10"/>
      <c r="I2" s="10"/>
      <c r="J2" s="10"/>
      <c r="K2" s="10"/>
    </row>
    <row r="3" spans="1:11" s="3" customFormat="1" ht="21.75" customHeight="1">
      <c r="A3" s="4" t="s">
        <v>222</v>
      </c>
      <c r="B3" s="10"/>
      <c r="C3" s="16"/>
      <c r="D3" s="10"/>
      <c r="E3" s="10"/>
      <c r="F3" s="10"/>
      <c r="G3" s="10"/>
      <c r="H3" s="10"/>
      <c r="I3" s="10"/>
      <c r="J3" s="10"/>
      <c r="K3" s="10"/>
    </row>
    <row r="4" spans="1:11" s="3" customFormat="1" ht="21.75" customHeight="1">
      <c r="B4" s="10"/>
      <c r="C4" s="16"/>
      <c r="D4" s="10"/>
      <c r="E4" s="10"/>
      <c r="F4" s="10"/>
      <c r="G4" s="5"/>
      <c r="H4" s="10"/>
      <c r="I4" s="10"/>
      <c r="J4" s="10"/>
      <c r="K4" s="5" t="s">
        <v>87</v>
      </c>
    </row>
    <row r="5" spans="1:11" s="3" customFormat="1" ht="21.75" customHeight="1">
      <c r="B5" s="10"/>
      <c r="C5" s="16"/>
      <c r="D5" s="10"/>
      <c r="E5" s="85" t="s">
        <v>138</v>
      </c>
      <c r="F5" s="85"/>
      <c r="G5" s="85"/>
      <c r="H5" s="19"/>
      <c r="I5" s="85" t="s">
        <v>126</v>
      </c>
      <c r="J5" s="85"/>
      <c r="K5" s="85"/>
    </row>
    <row r="6" spans="1:11" ht="21.75" customHeight="1">
      <c r="C6" s="76" t="s">
        <v>0</v>
      </c>
      <c r="D6" s="37"/>
      <c r="E6" s="78" t="s">
        <v>223</v>
      </c>
      <c r="F6" s="37"/>
      <c r="G6" s="78" t="s">
        <v>224</v>
      </c>
      <c r="H6" s="37"/>
      <c r="I6" s="78" t="s">
        <v>223</v>
      </c>
      <c r="J6" s="37"/>
      <c r="K6" s="78" t="s">
        <v>224</v>
      </c>
    </row>
    <row r="7" spans="1:11" ht="21.75" customHeight="1">
      <c r="C7" s="38"/>
      <c r="D7" s="37"/>
      <c r="E7" s="50" t="s">
        <v>82</v>
      </c>
      <c r="F7" s="37"/>
      <c r="G7" s="50" t="s">
        <v>84</v>
      </c>
      <c r="H7" s="37"/>
      <c r="I7" s="50" t="s">
        <v>82</v>
      </c>
      <c r="J7" s="37"/>
      <c r="K7" s="50" t="s">
        <v>84</v>
      </c>
    </row>
    <row r="8" spans="1:11" ht="21.75" customHeight="1">
      <c r="C8" s="38"/>
      <c r="D8" s="37"/>
      <c r="E8" s="50" t="s">
        <v>83</v>
      </c>
      <c r="F8" s="37"/>
      <c r="G8" s="39"/>
      <c r="H8" s="37"/>
      <c r="I8" s="50" t="s">
        <v>83</v>
      </c>
      <c r="J8" s="37"/>
      <c r="K8" s="39"/>
    </row>
    <row r="9" spans="1:11" ht="21.75" customHeight="1">
      <c r="A9" s="1" t="s">
        <v>1</v>
      </c>
      <c r="C9" s="7"/>
      <c r="D9" s="7"/>
      <c r="H9" s="7"/>
    </row>
    <row r="10" spans="1:11" ht="21.75" customHeight="1">
      <c r="A10" s="1" t="s">
        <v>2</v>
      </c>
      <c r="C10" s="7"/>
      <c r="D10" s="7"/>
      <c r="H10" s="7"/>
    </row>
    <row r="11" spans="1:11" ht="21.75" customHeight="1">
      <c r="A11" s="8" t="s">
        <v>3</v>
      </c>
      <c r="B11" s="9"/>
      <c r="C11" s="7"/>
      <c r="D11" s="7"/>
      <c r="E11" s="53">
        <v>26628</v>
      </c>
      <c r="F11" s="53"/>
      <c r="G11" s="53">
        <v>18145</v>
      </c>
      <c r="H11" s="53"/>
      <c r="I11" s="53">
        <v>25314</v>
      </c>
      <c r="J11" s="53"/>
      <c r="K11" s="53">
        <v>17439</v>
      </c>
    </row>
    <row r="12" spans="1:11" ht="21.75" customHeight="1">
      <c r="A12" s="8" t="s">
        <v>47</v>
      </c>
      <c r="C12" s="7" t="s">
        <v>107</v>
      </c>
      <c r="D12" s="7"/>
      <c r="E12" s="53">
        <v>70740</v>
      </c>
      <c r="F12" s="56"/>
      <c r="G12" s="53">
        <v>71139</v>
      </c>
      <c r="H12" s="53"/>
      <c r="I12" s="53">
        <v>73208</v>
      </c>
      <c r="J12" s="56"/>
      <c r="K12" s="53">
        <v>73281</v>
      </c>
    </row>
    <row r="13" spans="1:11" ht="21.75" customHeight="1">
      <c r="A13" s="8" t="s">
        <v>132</v>
      </c>
      <c r="C13" s="7">
        <v>2</v>
      </c>
      <c r="D13" s="7"/>
      <c r="E13" s="53">
        <v>0</v>
      </c>
      <c r="F13" s="56"/>
      <c r="G13" s="53">
        <v>0</v>
      </c>
      <c r="H13" s="53"/>
      <c r="I13" s="53">
        <v>81000</v>
      </c>
      <c r="J13" s="56"/>
      <c r="K13" s="53">
        <v>17000</v>
      </c>
    </row>
    <row r="14" spans="1:11" ht="21.75" customHeight="1">
      <c r="A14" s="8" t="s">
        <v>198</v>
      </c>
      <c r="C14" s="7">
        <v>4</v>
      </c>
      <c r="D14" s="7"/>
      <c r="E14" s="53">
        <v>884</v>
      </c>
      <c r="F14" s="56"/>
      <c r="G14" s="53">
        <v>1105</v>
      </c>
      <c r="H14" s="53"/>
      <c r="I14" s="53">
        <v>884</v>
      </c>
      <c r="J14" s="56"/>
      <c r="K14" s="53">
        <v>1105</v>
      </c>
    </row>
    <row r="15" spans="1:11" ht="21.75" customHeight="1">
      <c r="A15" s="8" t="s">
        <v>76</v>
      </c>
      <c r="C15" s="7">
        <v>5</v>
      </c>
      <c r="D15" s="7"/>
      <c r="E15" s="53">
        <v>40683</v>
      </c>
      <c r="F15" s="56"/>
      <c r="G15" s="53">
        <v>53603</v>
      </c>
      <c r="H15" s="53"/>
      <c r="I15" s="53">
        <v>40683</v>
      </c>
      <c r="J15" s="56"/>
      <c r="K15" s="53">
        <v>53603</v>
      </c>
    </row>
    <row r="16" spans="1:11" ht="21.75" customHeight="1">
      <c r="A16" s="8" t="s">
        <v>199</v>
      </c>
      <c r="B16" s="3"/>
      <c r="C16" s="7"/>
      <c r="D16" s="7"/>
      <c r="E16" s="53">
        <v>30250</v>
      </c>
      <c r="F16" s="53"/>
      <c r="G16" s="53">
        <v>22265</v>
      </c>
      <c r="H16" s="53"/>
      <c r="I16" s="53">
        <v>30250</v>
      </c>
      <c r="J16" s="53"/>
      <c r="K16" s="53">
        <v>22265</v>
      </c>
    </row>
    <row r="17" spans="1:11" ht="21.75" customHeight="1">
      <c r="A17" s="8" t="s">
        <v>4</v>
      </c>
      <c r="C17" s="7"/>
      <c r="D17" s="7"/>
      <c r="E17" s="53">
        <v>28597</v>
      </c>
      <c r="F17" s="53"/>
      <c r="G17" s="53">
        <v>20840</v>
      </c>
      <c r="H17" s="53"/>
      <c r="I17" s="53">
        <v>21256</v>
      </c>
      <c r="J17" s="53"/>
      <c r="K17" s="53">
        <v>16600</v>
      </c>
    </row>
    <row r="18" spans="1:11" ht="21.75" customHeight="1">
      <c r="A18" s="1" t="s">
        <v>5</v>
      </c>
      <c r="C18" s="7"/>
      <c r="D18" s="7"/>
      <c r="E18" s="57">
        <f>SUM(E11:E17)</f>
        <v>197782</v>
      </c>
      <c r="F18" s="53"/>
      <c r="G18" s="57">
        <f>SUM(G11:G17)</f>
        <v>187097</v>
      </c>
      <c r="H18" s="53"/>
      <c r="I18" s="57">
        <f>SUM(I11:I17)</f>
        <v>272595</v>
      </c>
      <c r="J18" s="53"/>
      <c r="K18" s="57">
        <f>SUM(K11:K17)</f>
        <v>201293</v>
      </c>
    </row>
    <row r="19" spans="1:11" ht="21.75" customHeight="1">
      <c r="A19" s="1" t="s">
        <v>6</v>
      </c>
      <c r="C19" s="7"/>
      <c r="D19" s="7"/>
      <c r="E19" s="53"/>
      <c r="F19" s="53"/>
      <c r="G19" s="53"/>
      <c r="H19" s="53"/>
      <c r="I19" s="53"/>
      <c r="J19" s="53"/>
      <c r="K19" s="53"/>
    </row>
    <row r="20" spans="1:11" ht="21.75" customHeight="1">
      <c r="A20" s="8" t="s">
        <v>200</v>
      </c>
      <c r="C20" s="7">
        <v>6</v>
      </c>
      <c r="D20" s="7"/>
      <c r="E20" s="53">
        <v>100</v>
      </c>
      <c r="F20" s="53"/>
      <c r="G20" s="53">
        <v>100</v>
      </c>
      <c r="H20" s="53"/>
      <c r="I20" s="53">
        <v>0</v>
      </c>
      <c r="J20" s="53"/>
      <c r="K20" s="53">
        <v>0</v>
      </c>
    </row>
    <row r="21" spans="1:11" ht="21.75" customHeight="1">
      <c r="A21" s="8" t="s">
        <v>108</v>
      </c>
      <c r="C21" s="7"/>
      <c r="D21" s="7"/>
      <c r="E21" s="53">
        <v>64713</v>
      </c>
      <c r="F21" s="53"/>
      <c r="G21" s="53">
        <v>68520</v>
      </c>
      <c r="H21" s="53"/>
      <c r="I21" s="53">
        <v>64442</v>
      </c>
      <c r="J21" s="53"/>
      <c r="K21" s="53">
        <v>67938</v>
      </c>
    </row>
    <row r="22" spans="1:11" ht="21.75" customHeight="1">
      <c r="A22" s="8" t="s">
        <v>127</v>
      </c>
      <c r="C22" s="7">
        <v>7</v>
      </c>
      <c r="D22" s="7"/>
      <c r="E22" s="53">
        <v>0</v>
      </c>
      <c r="F22" s="53"/>
      <c r="G22" s="53">
        <v>0</v>
      </c>
      <c r="H22" s="53"/>
      <c r="I22" s="53">
        <v>93243</v>
      </c>
      <c r="J22" s="53"/>
      <c r="K22" s="53">
        <v>56199</v>
      </c>
    </row>
    <row r="23" spans="1:11" ht="21.75" customHeight="1">
      <c r="A23" s="8" t="s">
        <v>133</v>
      </c>
      <c r="C23" s="7">
        <v>8</v>
      </c>
      <c r="D23" s="7"/>
      <c r="E23" s="53">
        <v>1985</v>
      </c>
      <c r="F23" s="53"/>
      <c r="G23" s="53">
        <v>0</v>
      </c>
      <c r="H23" s="53"/>
      <c r="I23" s="53">
        <v>1985</v>
      </c>
      <c r="J23" s="53"/>
      <c r="K23" s="53">
        <v>0</v>
      </c>
    </row>
    <row r="24" spans="1:11" ht="21.75" customHeight="1">
      <c r="A24" s="8" t="s">
        <v>134</v>
      </c>
      <c r="C24" s="7">
        <v>9</v>
      </c>
      <c r="D24" s="7"/>
      <c r="E24" s="53">
        <v>6321</v>
      </c>
      <c r="F24" s="53"/>
      <c r="G24" s="53">
        <v>7909</v>
      </c>
      <c r="H24" s="53"/>
      <c r="I24" s="53">
        <v>6321</v>
      </c>
      <c r="J24" s="53"/>
      <c r="K24" s="35">
        <v>7909</v>
      </c>
    </row>
    <row r="25" spans="1:11" ht="21.75" customHeight="1">
      <c r="A25" s="8" t="s">
        <v>120</v>
      </c>
      <c r="B25" s="3"/>
      <c r="C25" s="7">
        <v>10</v>
      </c>
      <c r="D25" s="7"/>
      <c r="E25" s="53">
        <v>5544720</v>
      </c>
      <c r="F25" s="53"/>
      <c r="G25" s="53">
        <v>5347425</v>
      </c>
      <c r="H25" s="53"/>
      <c r="I25" s="53">
        <v>6074408</v>
      </c>
      <c r="J25" s="53"/>
      <c r="K25" s="35">
        <v>5530825</v>
      </c>
    </row>
    <row r="26" spans="1:11" ht="21.75" customHeight="1">
      <c r="A26" s="8" t="s">
        <v>189</v>
      </c>
      <c r="B26" s="3"/>
      <c r="C26" s="7">
        <v>11</v>
      </c>
      <c r="D26" s="7"/>
      <c r="E26" s="53">
        <v>754345</v>
      </c>
      <c r="F26" s="53"/>
      <c r="G26" s="53">
        <v>289975</v>
      </c>
      <c r="H26" s="53"/>
      <c r="I26" s="53">
        <v>41387</v>
      </c>
      <c r="J26" s="53"/>
      <c r="K26" s="53">
        <v>35951</v>
      </c>
    </row>
    <row r="27" spans="1:11" ht="21.75" customHeight="1">
      <c r="A27" s="8" t="s">
        <v>52</v>
      </c>
      <c r="B27" s="3"/>
      <c r="C27" s="7"/>
      <c r="D27" s="7"/>
      <c r="E27" s="53">
        <v>11576</v>
      </c>
      <c r="F27" s="53"/>
      <c r="G27" s="53">
        <v>7096</v>
      </c>
      <c r="H27" s="53"/>
      <c r="I27" s="53">
        <v>6321</v>
      </c>
      <c r="J27" s="53"/>
      <c r="K27" s="53">
        <v>2348</v>
      </c>
    </row>
    <row r="28" spans="1:11" ht="21.75" customHeight="1">
      <c r="A28" s="8" t="s">
        <v>7</v>
      </c>
      <c r="B28" s="3"/>
      <c r="C28" s="7"/>
      <c r="D28" s="7"/>
      <c r="E28" s="58">
        <v>7989</v>
      </c>
      <c r="F28" s="53"/>
      <c r="G28" s="58">
        <v>14921</v>
      </c>
      <c r="H28" s="53"/>
      <c r="I28" s="58">
        <v>7989</v>
      </c>
      <c r="J28" s="53"/>
      <c r="K28" s="58">
        <v>14921</v>
      </c>
    </row>
    <row r="29" spans="1:11" ht="21.75" customHeight="1">
      <c r="A29" s="1" t="s">
        <v>8</v>
      </c>
      <c r="C29" s="7"/>
      <c r="D29" s="7"/>
      <c r="E29" s="53">
        <f>SUM(E20:E28)</f>
        <v>6391749</v>
      </c>
      <c r="F29" s="53"/>
      <c r="G29" s="53">
        <f>SUM(G20:G28)</f>
        <v>5735946</v>
      </c>
      <c r="H29" s="53"/>
      <c r="I29" s="53">
        <f>SUM(I20:I28)</f>
        <v>6296096</v>
      </c>
      <c r="J29" s="53"/>
      <c r="K29" s="53">
        <f>SUM(K20:K28)</f>
        <v>5716091</v>
      </c>
    </row>
    <row r="30" spans="1:11" ht="21.75" customHeight="1" thickBot="1">
      <c r="A30" s="1" t="s">
        <v>9</v>
      </c>
      <c r="D30" s="8"/>
      <c r="E30" s="59">
        <f>E29+E18</f>
        <v>6589531</v>
      </c>
      <c r="F30" s="53"/>
      <c r="G30" s="59">
        <f>G29+G18</f>
        <v>5923043</v>
      </c>
      <c r="H30" s="53"/>
      <c r="I30" s="59">
        <f>I29+I18</f>
        <v>6568691</v>
      </c>
      <c r="J30" s="53"/>
      <c r="K30" s="59">
        <f>K29+K18</f>
        <v>5917384</v>
      </c>
    </row>
    <row r="31" spans="1:11" ht="21.75" customHeight="1" thickTop="1"/>
    <row r="32" spans="1:11" ht="21.75" customHeight="1">
      <c r="A32" s="12" t="s">
        <v>128</v>
      </c>
      <c r="B32" s="9"/>
    </row>
    <row r="33" spans="1:11" s="3" customFormat="1" ht="21.75" customHeight="1">
      <c r="A33" s="1" t="s">
        <v>124</v>
      </c>
      <c r="B33" s="34"/>
      <c r="C33" s="16"/>
      <c r="D33" s="10"/>
      <c r="E33" s="10"/>
      <c r="F33" s="6"/>
      <c r="G33" s="6"/>
      <c r="H33" s="10"/>
      <c r="I33" s="6"/>
      <c r="J33" s="6"/>
      <c r="K33" s="6"/>
    </row>
    <row r="34" spans="1:11" s="3" customFormat="1" ht="21.75" customHeight="1">
      <c r="A34" s="1" t="s">
        <v>194</v>
      </c>
      <c r="B34" s="10"/>
      <c r="C34" s="16"/>
      <c r="D34" s="10"/>
      <c r="E34" s="10"/>
      <c r="F34" s="6"/>
      <c r="G34" s="6"/>
      <c r="H34" s="10"/>
      <c r="I34" s="6"/>
      <c r="J34" s="6"/>
      <c r="K34" s="6"/>
    </row>
    <row r="35" spans="1:11" s="3" customFormat="1" ht="21.75" customHeight="1">
      <c r="A35" s="4" t="s">
        <v>222</v>
      </c>
      <c r="B35" s="10"/>
      <c r="C35" s="16"/>
      <c r="D35" s="10"/>
      <c r="E35" s="10"/>
      <c r="F35" s="10"/>
      <c r="G35" s="10"/>
      <c r="H35" s="10"/>
      <c r="I35" s="10"/>
      <c r="J35" s="10"/>
      <c r="K35" s="10"/>
    </row>
    <row r="36" spans="1:11" s="3" customFormat="1" ht="21.75" customHeight="1">
      <c r="B36" s="10"/>
      <c r="C36" s="16"/>
      <c r="D36" s="10"/>
      <c r="E36" s="10"/>
      <c r="F36" s="10"/>
      <c r="G36" s="5"/>
      <c r="H36" s="10"/>
      <c r="I36" s="10"/>
      <c r="J36" s="10"/>
      <c r="K36" s="5" t="s">
        <v>87</v>
      </c>
    </row>
    <row r="37" spans="1:11" s="3" customFormat="1" ht="21.75" customHeight="1">
      <c r="B37" s="10"/>
      <c r="C37" s="16"/>
      <c r="D37" s="10"/>
      <c r="E37" s="85" t="s">
        <v>138</v>
      </c>
      <c r="F37" s="85"/>
      <c r="G37" s="85"/>
      <c r="H37" s="19"/>
      <c r="I37" s="85" t="s">
        <v>126</v>
      </c>
      <c r="J37" s="85"/>
      <c r="K37" s="85"/>
    </row>
    <row r="38" spans="1:11" ht="21.75" customHeight="1">
      <c r="C38" s="76" t="s">
        <v>0</v>
      </c>
      <c r="D38" s="37"/>
      <c r="E38" s="78" t="s">
        <v>223</v>
      </c>
      <c r="F38" s="37"/>
      <c r="G38" s="78" t="s">
        <v>224</v>
      </c>
      <c r="H38" s="37"/>
      <c r="I38" s="78" t="s">
        <v>223</v>
      </c>
      <c r="J38" s="37"/>
      <c r="K38" s="78" t="s">
        <v>224</v>
      </c>
    </row>
    <row r="39" spans="1:11" ht="21.75" customHeight="1">
      <c r="C39" s="38"/>
      <c r="D39" s="37"/>
      <c r="E39" s="50" t="s">
        <v>82</v>
      </c>
      <c r="F39" s="37"/>
      <c r="G39" s="50" t="s">
        <v>84</v>
      </c>
      <c r="H39" s="37"/>
      <c r="I39" s="50" t="s">
        <v>82</v>
      </c>
      <c r="J39" s="37"/>
      <c r="K39" s="50" t="s">
        <v>84</v>
      </c>
    </row>
    <row r="40" spans="1:11" ht="21.75" customHeight="1">
      <c r="C40" s="38"/>
      <c r="D40" s="37"/>
      <c r="E40" s="50" t="s">
        <v>83</v>
      </c>
      <c r="F40" s="37"/>
      <c r="G40" s="39"/>
      <c r="H40" s="37"/>
      <c r="I40" s="50" t="s">
        <v>83</v>
      </c>
      <c r="J40" s="37"/>
      <c r="K40" s="39"/>
    </row>
    <row r="41" spans="1:11" ht="21.75" customHeight="1">
      <c r="A41" s="1" t="s">
        <v>10</v>
      </c>
      <c r="C41" s="7"/>
      <c r="D41" s="7"/>
      <c r="E41" s="7"/>
      <c r="H41" s="7"/>
    </row>
    <row r="42" spans="1:11" ht="21.75" customHeight="1">
      <c r="A42" s="1" t="s">
        <v>11</v>
      </c>
      <c r="C42" s="7"/>
      <c r="D42" s="7"/>
      <c r="E42" s="7"/>
      <c r="H42" s="7"/>
    </row>
    <row r="43" spans="1:11" ht="21.75" customHeight="1">
      <c r="A43" s="8" t="s">
        <v>162</v>
      </c>
      <c r="C43" s="7"/>
      <c r="D43" s="7"/>
      <c r="E43" s="7"/>
      <c r="H43" s="7"/>
    </row>
    <row r="44" spans="1:11" ht="21.75" customHeight="1">
      <c r="A44" s="8" t="s">
        <v>163</v>
      </c>
      <c r="C44" s="7">
        <v>12</v>
      </c>
      <c r="D44" s="7"/>
      <c r="E44" s="10">
        <v>95332</v>
      </c>
      <c r="G44" s="6">
        <v>80000</v>
      </c>
      <c r="I44" s="6">
        <v>95332</v>
      </c>
      <c r="K44" s="6">
        <v>80000</v>
      </c>
    </row>
    <row r="45" spans="1:11" ht="21.75" customHeight="1">
      <c r="A45" s="8" t="s">
        <v>48</v>
      </c>
      <c r="C45" s="7">
        <v>2</v>
      </c>
      <c r="D45" s="7"/>
      <c r="E45" s="10">
        <v>80098</v>
      </c>
      <c r="F45" s="10"/>
      <c r="G45" s="10">
        <v>76196</v>
      </c>
      <c r="H45" s="10"/>
      <c r="I45" s="10">
        <v>76051</v>
      </c>
      <c r="J45" s="10"/>
      <c r="K45" s="10">
        <v>72047</v>
      </c>
    </row>
    <row r="46" spans="1:11" ht="21.75" customHeight="1">
      <c r="A46" s="8" t="s">
        <v>177</v>
      </c>
      <c r="C46" s="7">
        <v>2</v>
      </c>
      <c r="D46" s="7"/>
      <c r="E46" s="10">
        <v>435000</v>
      </c>
      <c r="F46" s="10"/>
      <c r="G46" s="10">
        <v>700000</v>
      </c>
      <c r="H46" s="10"/>
      <c r="I46" s="53">
        <v>435000</v>
      </c>
      <c r="J46" s="10"/>
      <c r="K46" s="10">
        <v>700000</v>
      </c>
    </row>
    <row r="47" spans="1:11" ht="21.75" customHeight="1">
      <c r="A47" s="8" t="s">
        <v>164</v>
      </c>
      <c r="C47" s="7">
        <v>13</v>
      </c>
      <c r="D47" s="7"/>
      <c r="E47" s="10">
        <v>144971</v>
      </c>
      <c r="F47" s="53"/>
      <c r="G47" s="10">
        <v>138715</v>
      </c>
      <c r="H47" s="10"/>
      <c r="I47" s="10">
        <v>144971</v>
      </c>
      <c r="J47" s="10"/>
      <c r="K47" s="10">
        <v>138715</v>
      </c>
    </row>
    <row r="48" spans="1:11" ht="21.75" customHeight="1">
      <c r="A48" s="8" t="s">
        <v>99</v>
      </c>
      <c r="C48" s="7">
        <v>14</v>
      </c>
      <c r="D48" s="7"/>
      <c r="E48" s="10">
        <v>40641</v>
      </c>
      <c r="F48" s="53"/>
      <c r="G48" s="10">
        <v>79557</v>
      </c>
      <c r="H48" s="10"/>
      <c r="I48" s="10">
        <v>40641</v>
      </c>
      <c r="J48" s="10"/>
      <c r="K48" s="10">
        <v>79557</v>
      </c>
    </row>
    <row r="49" spans="1:12" ht="21.75" customHeight="1">
      <c r="A49" s="8" t="s">
        <v>207</v>
      </c>
      <c r="C49" s="7">
        <v>15</v>
      </c>
      <c r="D49" s="7"/>
      <c r="E49" s="10">
        <v>324688</v>
      </c>
      <c r="F49" s="53"/>
      <c r="G49" s="53">
        <v>0</v>
      </c>
      <c r="H49" s="10"/>
      <c r="I49" s="10">
        <v>324688</v>
      </c>
      <c r="J49" s="10"/>
      <c r="K49" s="53">
        <v>0</v>
      </c>
    </row>
    <row r="50" spans="1:12" ht="21.75" customHeight="1">
      <c r="A50" s="8" t="s">
        <v>55</v>
      </c>
      <c r="C50" s="7"/>
      <c r="D50" s="7"/>
      <c r="E50" s="10">
        <v>32669</v>
      </c>
      <c r="F50" s="10"/>
      <c r="G50" s="10">
        <v>21396</v>
      </c>
      <c r="H50" s="10"/>
      <c r="I50" s="10">
        <v>29934</v>
      </c>
      <c r="J50" s="10"/>
      <c r="K50" s="10">
        <v>20094</v>
      </c>
    </row>
    <row r="51" spans="1:12" ht="21.75" customHeight="1">
      <c r="A51" s="8" t="s">
        <v>104</v>
      </c>
      <c r="C51" s="7"/>
      <c r="D51" s="7"/>
      <c r="E51" s="10">
        <v>19328</v>
      </c>
      <c r="F51" s="10"/>
      <c r="G51" s="10">
        <v>15856</v>
      </c>
      <c r="H51" s="10"/>
      <c r="I51" s="10">
        <v>18197</v>
      </c>
      <c r="J51" s="10"/>
      <c r="K51" s="10">
        <v>15274</v>
      </c>
    </row>
    <row r="52" spans="1:12" ht="21.75" customHeight="1">
      <c r="A52" s="8" t="s">
        <v>12</v>
      </c>
      <c r="C52" s="7"/>
      <c r="D52" s="7"/>
      <c r="E52" s="10">
        <v>7366</v>
      </c>
      <c r="F52" s="10"/>
      <c r="G52" s="10">
        <v>6681</v>
      </c>
      <c r="H52" s="10"/>
      <c r="I52" s="10">
        <v>6975</v>
      </c>
      <c r="J52" s="10"/>
      <c r="K52" s="10">
        <v>6562</v>
      </c>
    </row>
    <row r="53" spans="1:12" ht="21.75" customHeight="1">
      <c r="A53" s="1" t="s">
        <v>13</v>
      </c>
      <c r="C53" s="7"/>
      <c r="D53" s="7"/>
      <c r="E53" s="61">
        <f>SUM(E44:E52)</f>
        <v>1180093</v>
      </c>
      <c r="F53" s="10"/>
      <c r="G53" s="54">
        <f>SUM(G44:G52)</f>
        <v>1118401</v>
      </c>
      <c r="H53" s="10"/>
      <c r="I53" s="54">
        <f>SUM(I44:I52)</f>
        <v>1171789</v>
      </c>
      <c r="J53" s="10"/>
      <c r="K53" s="54">
        <f>SUM(K44:K52)</f>
        <v>1112249</v>
      </c>
    </row>
    <row r="54" spans="1:12" ht="21.75" customHeight="1">
      <c r="A54" s="1" t="s">
        <v>14</v>
      </c>
      <c r="C54" s="7"/>
      <c r="D54" s="7"/>
      <c r="E54" s="35"/>
      <c r="F54" s="10"/>
      <c r="G54" s="10"/>
      <c r="H54" s="10"/>
      <c r="I54" s="10"/>
      <c r="J54" s="10"/>
      <c r="K54" s="10"/>
    </row>
    <row r="55" spans="1:12" ht="21.75" customHeight="1">
      <c r="A55" s="8" t="s">
        <v>165</v>
      </c>
      <c r="C55" s="7">
        <v>13</v>
      </c>
      <c r="D55" s="7"/>
      <c r="E55" s="35">
        <v>351516</v>
      </c>
      <c r="F55" s="10"/>
      <c r="G55" s="10">
        <v>423074</v>
      </c>
      <c r="H55" s="10"/>
      <c r="I55" s="10">
        <v>351516</v>
      </c>
      <c r="J55" s="10"/>
      <c r="K55" s="10">
        <v>423074</v>
      </c>
    </row>
    <row r="56" spans="1:12" ht="21.75" customHeight="1">
      <c r="A56" s="8" t="s">
        <v>105</v>
      </c>
      <c r="C56" s="7">
        <v>14</v>
      </c>
      <c r="D56" s="7"/>
      <c r="E56" s="53">
        <v>873601</v>
      </c>
      <c r="F56" s="53"/>
      <c r="G56" s="10">
        <v>863157</v>
      </c>
      <c r="H56" s="10"/>
      <c r="I56" s="10">
        <v>873601</v>
      </c>
      <c r="J56" s="10"/>
      <c r="K56" s="10">
        <v>863157</v>
      </c>
    </row>
    <row r="57" spans="1:12" ht="21.75" customHeight="1">
      <c r="A57" s="8" t="s">
        <v>208</v>
      </c>
      <c r="C57" s="7">
        <v>15</v>
      </c>
      <c r="D57" s="7"/>
      <c r="E57" s="53">
        <v>0</v>
      </c>
      <c r="F57" s="53"/>
      <c r="G57" s="10">
        <v>323541</v>
      </c>
      <c r="H57" s="10"/>
      <c r="I57" s="53">
        <v>0</v>
      </c>
      <c r="J57" s="10"/>
      <c r="K57" s="10">
        <v>323541</v>
      </c>
    </row>
    <row r="58" spans="1:12" ht="21.75" customHeight="1">
      <c r="A58" s="8" t="s">
        <v>44</v>
      </c>
      <c r="C58" s="7"/>
      <c r="D58" s="7"/>
      <c r="E58" s="35">
        <v>1621</v>
      </c>
      <c r="F58" s="10"/>
      <c r="G58" s="10">
        <v>1485</v>
      </c>
      <c r="H58" s="10"/>
      <c r="I58" s="10">
        <v>1621</v>
      </c>
      <c r="J58" s="10"/>
      <c r="K58" s="10">
        <v>1485</v>
      </c>
    </row>
    <row r="59" spans="1:12" ht="21.75" customHeight="1">
      <c r="A59" s="8" t="s">
        <v>69</v>
      </c>
      <c r="C59" s="7">
        <v>2</v>
      </c>
      <c r="D59" s="7"/>
      <c r="E59" s="35">
        <v>103991</v>
      </c>
      <c r="F59" s="10"/>
      <c r="G59" s="10">
        <v>101075</v>
      </c>
      <c r="H59" s="10"/>
      <c r="I59" s="10">
        <v>113164</v>
      </c>
      <c r="J59" s="10"/>
      <c r="K59" s="10">
        <v>107026</v>
      </c>
      <c r="L59" s="10"/>
    </row>
    <row r="60" spans="1:12" ht="21.75" customHeight="1">
      <c r="A60" s="8" t="s">
        <v>201</v>
      </c>
      <c r="C60" s="7">
        <v>23</v>
      </c>
      <c r="D60" s="7"/>
      <c r="E60" s="53">
        <v>129292</v>
      </c>
      <c r="F60" s="10"/>
      <c r="G60" s="10">
        <v>23418</v>
      </c>
      <c r="H60" s="10"/>
      <c r="I60" s="10">
        <v>129292</v>
      </c>
      <c r="J60" s="10"/>
      <c r="K60" s="10">
        <v>23418</v>
      </c>
    </row>
    <row r="61" spans="1:12" ht="21.75" customHeight="1">
      <c r="A61" s="8" t="s">
        <v>139</v>
      </c>
      <c r="C61" s="7"/>
      <c r="D61" s="7"/>
      <c r="E61" s="35">
        <v>180993</v>
      </c>
      <c r="F61" s="10"/>
      <c r="G61" s="10">
        <v>143881</v>
      </c>
      <c r="H61" s="10"/>
      <c r="I61" s="10">
        <v>159284</v>
      </c>
      <c r="J61" s="10"/>
      <c r="K61" s="10">
        <v>138423</v>
      </c>
      <c r="L61" s="10"/>
    </row>
    <row r="62" spans="1:12" ht="21.75" customHeight="1">
      <c r="A62" s="8" t="s">
        <v>166</v>
      </c>
      <c r="C62" s="7"/>
      <c r="D62" s="7"/>
      <c r="E62" s="35">
        <v>6492</v>
      </c>
      <c r="F62" s="10"/>
      <c r="G62" s="10">
        <v>8063</v>
      </c>
      <c r="H62" s="10"/>
      <c r="I62" s="10">
        <v>6492</v>
      </c>
      <c r="J62" s="10"/>
      <c r="K62" s="10">
        <v>8063</v>
      </c>
      <c r="L62" s="10"/>
    </row>
    <row r="63" spans="1:12" ht="21.75" customHeight="1">
      <c r="A63" s="8" t="s">
        <v>15</v>
      </c>
      <c r="C63" s="7"/>
      <c r="D63" s="7"/>
      <c r="E63" s="49">
        <v>3048</v>
      </c>
      <c r="F63" s="10"/>
      <c r="G63" s="76">
        <v>2138</v>
      </c>
      <c r="H63" s="10"/>
      <c r="I63" s="76">
        <v>3048</v>
      </c>
      <c r="J63" s="10"/>
      <c r="K63" s="76">
        <v>2138</v>
      </c>
    </row>
    <row r="64" spans="1:12" ht="21.75" customHeight="1">
      <c r="A64" s="1" t="s">
        <v>16</v>
      </c>
      <c r="C64" s="7"/>
      <c r="D64" s="7"/>
      <c r="E64" s="35">
        <f>SUM(E55:E63)</f>
        <v>1650554</v>
      </c>
      <c r="F64" s="10"/>
      <c r="G64" s="10">
        <f>SUM(G55:G63)</f>
        <v>1889832</v>
      </c>
      <c r="H64" s="10"/>
      <c r="I64" s="10">
        <f>SUM(I55:I63)</f>
        <v>1638018</v>
      </c>
      <c r="J64" s="10"/>
      <c r="K64" s="10">
        <f>SUM(K55:K63)</f>
        <v>1890325</v>
      </c>
    </row>
    <row r="65" spans="1:11" ht="21.75" customHeight="1">
      <c r="A65" s="1" t="s">
        <v>17</v>
      </c>
      <c r="D65" s="8"/>
      <c r="E65" s="61">
        <f>E64+E53</f>
        <v>2830647</v>
      </c>
      <c r="F65" s="10"/>
      <c r="G65" s="54">
        <f>G64+G53</f>
        <v>3008233</v>
      </c>
      <c r="H65" s="10"/>
      <c r="I65" s="54">
        <f>I64+I53</f>
        <v>2809807</v>
      </c>
      <c r="J65" s="10"/>
      <c r="K65" s="54">
        <f>K64+K53</f>
        <v>3002574</v>
      </c>
    </row>
    <row r="66" spans="1:11" ht="21.75" customHeight="1">
      <c r="A66" s="1"/>
      <c r="D66" s="8"/>
      <c r="E66" s="8"/>
    </row>
    <row r="67" spans="1:11" ht="21.75" customHeight="1">
      <c r="A67" s="12" t="s">
        <v>128</v>
      </c>
      <c r="B67" s="9"/>
    </row>
    <row r="68" spans="1:11" s="3" customFormat="1" ht="21.75" customHeight="1">
      <c r="A68" s="1" t="s">
        <v>124</v>
      </c>
      <c r="B68" s="34"/>
      <c r="C68" s="16"/>
      <c r="D68" s="10"/>
      <c r="E68" s="10"/>
      <c r="F68" s="6"/>
      <c r="G68" s="6"/>
      <c r="H68" s="10"/>
      <c r="I68" s="6"/>
      <c r="J68" s="6"/>
      <c r="K68" s="6"/>
    </row>
    <row r="69" spans="1:11" s="3" customFormat="1" ht="21.75" customHeight="1">
      <c r="A69" s="1" t="s">
        <v>194</v>
      </c>
      <c r="B69" s="10"/>
      <c r="C69" s="16"/>
      <c r="D69" s="10"/>
      <c r="E69" s="10"/>
      <c r="F69" s="6"/>
      <c r="G69" s="6"/>
      <c r="H69" s="10"/>
      <c r="I69" s="6"/>
      <c r="J69" s="6"/>
      <c r="K69" s="6"/>
    </row>
    <row r="70" spans="1:11" s="3" customFormat="1" ht="21.75" customHeight="1">
      <c r="A70" s="4" t="s">
        <v>222</v>
      </c>
      <c r="B70" s="10"/>
      <c r="C70" s="16"/>
      <c r="D70" s="10"/>
      <c r="E70" s="10"/>
      <c r="F70" s="10"/>
      <c r="G70" s="10"/>
      <c r="H70" s="10"/>
      <c r="I70" s="10"/>
      <c r="J70" s="10"/>
      <c r="K70" s="10"/>
    </row>
    <row r="71" spans="1:11" s="3" customFormat="1" ht="21.75" customHeight="1">
      <c r="B71" s="10"/>
      <c r="C71" s="16"/>
      <c r="D71" s="10"/>
      <c r="E71" s="10"/>
      <c r="F71" s="10"/>
      <c r="G71" s="5"/>
      <c r="H71" s="10"/>
      <c r="I71" s="10"/>
      <c r="J71" s="10"/>
      <c r="K71" s="5" t="s">
        <v>87</v>
      </c>
    </row>
    <row r="72" spans="1:11" s="3" customFormat="1" ht="21.75" customHeight="1">
      <c r="B72" s="10"/>
      <c r="C72" s="16"/>
      <c r="D72" s="10"/>
      <c r="E72" s="85" t="s">
        <v>138</v>
      </c>
      <c r="F72" s="85"/>
      <c r="G72" s="85"/>
      <c r="H72" s="19"/>
      <c r="I72" s="85" t="s">
        <v>126</v>
      </c>
      <c r="J72" s="85"/>
      <c r="K72" s="85"/>
    </row>
    <row r="73" spans="1:11" ht="21.75" customHeight="1">
      <c r="C73" s="76" t="s">
        <v>0</v>
      </c>
      <c r="D73" s="37"/>
      <c r="E73" s="78" t="s">
        <v>223</v>
      </c>
      <c r="F73" s="37"/>
      <c r="G73" s="78" t="s">
        <v>224</v>
      </c>
      <c r="H73" s="37"/>
      <c r="I73" s="78" t="s">
        <v>223</v>
      </c>
      <c r="J73" s="37"/>
      <c r="K73" s="78" t="s">
        <v>224</v>
      </c>
    </row>
    <row r="74" spans="1:11" ht="21.75" customHeight="1">
      <c r="C74" s="38"/>
      <c r="D74" s="37"/>
      <c r="E74" s="50" t="s">
        <v>82</v>
      </c>
      <c r="F74" s="37"/>
      <c r="G74" s="50" t="s">
        <v>84</v>
      </c>
      <c r="H74" s="37"/>
      <c r="I74" s="50" t="s">
        <v>82</v>
      </c>
      <c r="J74" s="37"/>
      <c r="K74" s="50" t="s">
        <v>84</v>
      </c>
    </row>
    <row r="75" spans="1:11" ht="21.75" customHeight="1">
      <c r="C75" s="38"/>
      <c r="D75" s="37"/>
      <c r="E75" s="50" t="s">
        <v>83</v>
      </c>
      <c r="F75" s="37"/>
      <c r="G75" s="39"/>
      <c r="H75" s="37"/>
      <c r="I75" s="50" t="s">
        <v>83</v>
      </c>
      <c r="J75" s="37"/>
      <c r="K75" s="39"/>
    </row>
    <row r="76" spans="1:11" ht="21.75" customHeight="1">
      <c r="A76" s="1" t="s">
        <v>98</v>
      </c>
      <c r="C76" s="38"/>
      <c r="D76" s="37"/>
      <c r="E76" s="37"/>
      <c r="F76" s="37"/>
      <c r="G76" s="39"/>
      <c r="H76" s="37"/>
      <c r="I76" s="50"/>
      <c r="J76" s="37"/>
      <c r="K76" s="39"/>
    </row>
    <row r="77" spans="1:11" ht="21.75" customHeight="1">
      <c r="A77" s="8" t="s">
        <v>18</v>
      </c>
      <c r="C77" s="7">
        <v>16</v>
      </c>
      <c r="D77" s="7"/>
      <c r="E77" s="7"/>
      <c r="F77" s="11"/>
      <c r="G77" s="11"/>
      <c r="H77" s="7"/>
      <c r="I77" s="11"/>
      <c r="J77" s="11"/>
      <c r="K77" s="11"/>
    </row>
    <row r="78" spans="1:11" ht="21.75" customHeight="1">
      <c r="A78" s="8" t="s">
        <v>19</v>
      </c>
      <c r="B78" s="9"/>
      <c r="C78" s="7"/>
      <c r="D78" s="7"/>
      <c r="E78" s="7"/>
      <c r="F78" s="11"/>
      <c r="G78" s="11"/>
      <c r="H78" s="7"/>
      <c r="I78" s="11"/>
      <c r="J78" s="11"/>
      <c r="K78" s="11"/>
    </row>
    <row r="79" spans="1:11" ht="21.75" customHeight="1" thickBot="1">
      <c r="A79" s="8" t="s">
        <v>225</v>
      </c>
      <c r="B79" s="3"/>
      <c r="C79" s="7"/>
      <c r="D79" s="7"/>
      <c r="E79" s="64">
        <v>1920619</v>
      </c>
      <c r="F79" s="11"/>
      <c r="G79" s="64">
        <v>1920619</v>
      </c>
      <c r="H79" s="7"/>
      <c r="I79" s="64">
        <v>1920619</v>
      </c>
      <c r="J79" s="11"/>
      <c r="K79" s="64">
        <v>1920619</v>
      </c>
    </row>
    <row r="80" spans="1:11" ht="21.75" customHeight="1" thickTop="1">
      <c r="A80" s="8" t="s">
        <v>20</v>
      </c>
      <c r="B80" s="9"/>
      <c r="C80" s="7"/>
      <c r="D80" s="7"/>
      <c r="E80" s="11"/>
      <c r="F80" s="11"/>
      <c r="G80" s="11"/>
      <c r="H80" s="7"/>
      <c r="I80" s="11"/>
      <c r="J80" s="11"/>
      <c r="K80" s="11"/>
    </row>
    <row r="81" spans="1:11" ht="21.75" customHeight="1">
      <c r="A81" s="8" t="s">
        <v>226</v>
      </c>
      <c r="B81" s="9"/>
      <c r="C81" s="7"/>
      <c r="D81" s="7"/>
      <c r="E81" s="11"/>
      <c r="F81" s="11"/>
      <c r="G81" s="11"/>
      <c r="H81" s="11"/>
      <c r="I81" s="11"/>
      <c r="J81" s="11"/>
      <c r="K81" s="11"/>
    </row>
    <row r="82" spans="1:11" ht="21.75" customHeight="1">
      <c r="A82" s="8" t="s">
        <v>237</v>
      </c>
      <c r="B82" s="9"/>
      <c r="C82" s="7"/>
      <c r="D82" s="7"/>
      <c r="E82" s="11"/>
      <c r="F82" s="11"/>
      <c r="G82" s="11"/>
      <c r="H82" s="11"/>
      <c r="I82" s="11"/>
      <c r="J82" s="11"/>
      <c r="K82" s="11"/>
    </row>
    <row r="83" spans="1:11" ht="21.75" customHeight="1">
      <c r="A83" s="8" t="s">
        <v>231</v>
      </c>
      <c r="B83" s="9"/>
      <c r="C83" s="7"/>
      <c r="D83" s="7"/>
      <c r="E83" s="11">
        <v>1460731</v>
      </c>
      <c r="F83" s="11"/>
      <c r="G83" s="11">
        <v>1140387</v>
      </c>
      <c r="H83" s="11"/>
      <c r="I83" s="11">
        <v>1460731</v>
      </c>
      <c r="J83" s="11"/>
      <c r="K83" s="11">
        <v>1140387</v>
      </c>
    </row>
    <row r="84" spans="1:11" ht="21.75" customHeight="1">
      <c r="A84" s="8" t="s">
        <v>62</v>
      </c>
      <c r="C84" s="7">
        <v>16</v>
      </c>
      <c r="D84" s="8"/>
      <c r="E84" s="11">
        <v>1482795</v>
      </c>
      <c r="F84" s="11"/>
      <c r="G84" s="11">
        <v>1100721</v>
      </c>
      <c r="H84" s="11"/>
      <c r="I84" s="11">
        <v>1482795</v>
      </c>
      <c r="J84" s="11"/>
      <c r="K84" s="11">
        <v>1100721</v>
      </c>
    </row>
    <row r="85" spans="1:11" ht="21.75" customHeight="1">
      <c r="A85" s="8" t="s">
        <v>21</v>
      </c>
      <c r="B85" s="9"/>
      <c r="C85" s="7"/>
      <c r="D85" s="7"/>
      <c r="E85" s="11"/>
      <c r="F85" s="11"/>
      <c r="G85" s="11"/>
      <c r="H85" s="11"/>
      <c r="I85" s="11"/>
      <c r="J85" s="11"/>
      <c r="K85" s="11"/>
    </row>
    <row r="86" spans="1:11" ht="21.75" customHeight="1">
      <c r="A86" s="8" t="s">
        <v>63</v>
      </c>
      <c r="B86" s="3"/>
      <c r="C86" s="7"/>
      <c r="D86" s="7"/>
      <c r="E86" s="11">
        <v>69178</v>
      </c>
      <c r="F86" s="11"/>
      <c r="G86" s="11">
        <v>69178</v>
      </c>
      <c r="H86" s="11"/>
      <c r="I86" s="11">
        <v>69178</v>
      </c>
      <c r="J86" s="11"/>
      <c r="K86" s="11">
        <v>69178</v>
      </c>
    </row>
    <row r="87" spans="1:11" ht="21.75" customHeight="1">
      <c r="A87" s="8" t="s">
        <v>22</v>
      </c>
      <c r="B87" s="3"/>
      <c r="D87" s="8"/>
      <c r="E87" s="11">
        <v>751373</v>
      </c>
      <c r="F87" s="11"/>
      <c r="G87" s="11">
        <v>610975</v>
      </c>
      <c r="H87" s="11"/>
      <c r="I87" s="11">
        <v>751373</v>
      </c>
      <c r="J87" s="11"/>
      <c r="K87" s="11">
        <v>610975</v>
      </c>
    </row>
    <row r="88" spans="1:11" ht="21.75" customHeight="1">
      <c r="A88" s="8" t="s">
        <v>135</v>
      </c>
      <c r="B88" s="3"/>
      <c r="D88" s="8"/>
      <c r="E88" s="65">
        <v>-5193</v>
      </c>
      <c r="F88" s="11"/>
      <c r="G88" s="65">
        <v>-6451</v>
      </c>
      <c r="H88" s="11"/>
      <c r="I88" s="65">
        <v>-5193</v>
      </c>
      <c r="J88" s="11"/>
      <c r="K88" s="65">
        <v>-6451</v>
      </c>
    </row>
    <row r="89" spans="1:11" ht="21.75" customHeight="1">
      <c r="A89" s="1" t="s">
        <v>23</v>
      </c>
      <c r="B89" s="9"/>
      <c r="D89" s="8"/>
      <c r="E89" s="57">
        <f>SUM(E81:E88)</f>
        <v>3758884</v>
      </c>
      <c r="F89" s="11"/>
      <c r="G89" s="57">
        <f>SUM(G81:G88)</f>
        <v>2914810</v>
      </c>
      <c r="H89" s="62"/>
      <c r="I89" s="57">
        <f>SUM(I81:I88)</f>
        <v>3758884</v>
      </c>
      <c r="J89" s="11"/>
      <c r="K89" s="57">
        <f>SUM(K81:K88)</f>
        <v>2914810</v>
      </c>
    </row>
    <row r="90" spans="1:11" ht="21.75" customHeight="1" thickBot="1">
      <c r="A90" s="1" t="s">
        <v>24</v>
      </c>
      <c r="D90" s="8"/>
      <c r="E90" s="63">
        <f>E89+E65</f>
        <v>6589531</v>
      </c>
      <c r="F90" s="11"/>
      <c r="G90" s="63">
        <f>G89+G65</f>
        <v>5923043</v>
      </c>
      <c r="H90" s="62"/>
      <c r="I90" s="63">
        <f>I89+I65</f>
        <v>6568691</v>
      </c>
      <c r="J90" s="11"/>
      <c r="K90" s="63">
        <f>K89+K65</f>
        <v>5917384</v>
      </c>
    </row>
    <row r="91" spans="1:11" ht="21.75" customHeight="1" thickTop="1">
      <c r="D91" s="8"/>
      <c r="E91" s="53">
        <f>E90-E30</f>
        <v>0</v>
      </c>
      <c r="F91" s="11"/>
      <c r="G91" s="53">
        <f>G90-G30</f>
        <v>0</v>
      </c>
      <c r="H91" s="62"/>
      <c r="I91" s="53">
        <f>I90-I30</f>
        <v>0</v>
      </c>
      <c r="J91" s="11"/>
      <c r="K91" s="53">
        <f>K90-K30</f>
        <v>0</v>
      </c>
    </row>
    <row r="92" spans="1:11" ht="21.75" customHeight="1">
      <c r="A92" s="12" t="s">
        <v>128</v>
      </c>
      <c r="B92" s="9"/>
      <c r="D92" s="8"/>
      <c r="E92" s="8"/>
      <c r="H92" s="8"/>
    </row>
    <row r="93" spans="1:11" ht="21.75" customHeight="1">
      <c r="A93" s="12"/>
      <c r="B93" s="9"/>
      <c r="D93" s="8"/>
      <c r="E93" s="8"/>
      <c r="H93" s="8"/>
    </row>
    <row r="94" spans="1:11" ht="21.75" customHeight="1">
      <c r="A94" s="12"/>
      <c r="B94" s="9"/>
      <c r="D94" s="8"/>
      <c r="E94" s="8"/>
      <c r="H94" s="8"/>
    </row>
    <row r="95" spans="1:11" ht="21.75" customHeight="1">
      <c r="A95" s="12"/>
      <c r="B95" s="9"/>
      <c r="C95" s="13"/>
      <c r="G95" s="11"/>
      <c r="I95" s="11"/>
      <c r="K95" s="11"/>
    </row>
    <row r="96" spans="1:11" ht="21.75" customHeight="1">
      <c r="A96" s="14"/>
      <c r="B96" s="14"/>
      <c r="C96" s="14"/>
    </row>
    <row r="97" spans="1:5" ht="21.75" customHeight="1">
      <c r="A97" s="12"/>
      <c r="B97" s="9"/>
      <c r="C97" s="13"/>
    </row>
    <row r="98" spans="1:5" ht="21.75" customHeight="1">
      <c r="A98" s="12"/>
      <c r="C98" s="6"/>
      <c r="E98" s="15" t="s">
        <v>25</v>
      </c>
    </row>
    <row r="99" spans="1:5" ht="21.75" customHeight="1">
      <c r="A99" s="14"/>
      <c r="B99" s="14"/>
      <c r="C99" s="14"/>
    </row>
    <row r="100" spans="1:5" ht="21.75" customHeight="1">
      <c r="C100" s="16"/>
    </row>
  </sheetData>
  <mergeCells count="6">
    <mergeCell ref="I5:K5"/>
    <mergeCell ref="I37:K37"/>
    <mergeCell ref="I72:K72"/>
    <mergeCell ref="E5:G5"/>
    <mergeCell ref="E37:G37"/>
    <mergeCell ref="E72:G72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headerFooter scaleWithDoc="0" alignWithMargins="0"/>
  <rowBreaks count="2" manualBreakCount="2">
    <brk id="32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"/>
  <sheetViews>
    <sheetView showGridLines="0" view="pageBreakPreview" zoomScale="130" zoomScaleNormal="80" zoomScaleSheetLayoutView="130" workbookViewId="0">
      <selection activeCell="I73" sqref="I73"/>
    </sheetView>
  </sheetViews>
  <sheetFormatPr defaultColWidth="10.6640625" defaultRowHeight="20.7" customHeight="1"/>
  <cols>
    <col min="1" max="1" width="44.44140625" style="8" customWidth="1"/>
    <col min="2" max="2" width="1.6640625" style="6" customWidth="1"/>
    <col min="3" max="3" width="6.33203125" style="8" customWidth="1"/>
    <col min="4" max="4" width="1.33203125" style="6" customWidth="1"/>
    <col min="5" max="5" width="15.6640625" style="6" customWidth="1"/>
    <col min="6" max="6" width="1.33203125" style="6" customWidth="1"/>
    <col min="7" max="7" width="15.6640625" style="6" customWidth="1"/>
    <col min="8" max="8" width="1.33203125" style="6" customWidth="1"/>
    <col min="9" max="9" width="15.6640625" style="6" customWidth="1"/>
    <col min="10" max="10" width="1.33203125" style="6" customWidth="1"/>
    <col min="11" max="11" width="15.6640625" style="6" customWidth="1"/>
    <col min="12" max="12" width="1.6640625" style="6" customWidth="1"/>
    <col min="13" max="16384" width="10.6640625" style="6"/>
  </cols>
  <sheetData>
    <row r="1" spans="1:20" ht="19.649999999999999" customHeight="1">
      <c r="A1" s="6"/>
      <c r="B1" s="40"/>
      <c r="C1" s="6"/>
      <c r="K1" s="5" t="s">
        <v>86</v>
      </c>
    </row>
    <row r="2" spans="1:20" ht="19.649999999999999" customHeight="1">
      <c r="A2" s="1" t="s">
        <v>124</v>
      </c>
      <c r="B2" s="40"/>
      <c r="C2" s="6"/>
      <c r="E2" s="11"/>
      <c r="G2" s="11"/>
      <c r="H2" s="11"/>
      <c r="I2" s="11"/>
    </row>
    <row r="3" spans="1:20" ht="19.649999999999999" customHeight="1">
      <c r="A3" s="1" t="s">
        <v>51</v>
      </c>
      <c r="C3" s="6"/>
    </row>
    <row r="4" spans="1:20" ht="19.649999999999999" customHeight="1">
      <c r="A4" s="1" t="s">
        <v>205</v>
      </c>
      <c r="C4" s="6"/>
    </row>
    <row r="5" spans="1:20" ht="19.649999999999999" customHeight="1">
      <c r="A5" s="6"/>
      <c r="C5" s="6"/>
      <c r="K5" s="5" t="s">
        <v>85</v>
      </c>
    </row>
    <row r="6" spans="1:20" ht="19.649999999999999" customHeight="1">
      <c r="A6" s="6"/>
      <c r="C6" s="6"/>
      <c r="E6" s="85" t="s">
        <v>138</v>
      </c>
      <c r="F6" s="85"/>
      <c r="G6" s="85"/>
      <c r="H6" s="19"/>
      <c r="I6" s="85" t="s">
        <v>126</v>
      </c>
      <c r="J6" s="85"/>
      <c r="K6" s="85"/>
    </row>
    <row r="7" spans="1:20" ht="19.649999999999999" customHeight="1">
      <c r="C7" s="76" t="s">
        <v>0</v>
      </c>
      <c r="D7" s="37"/>
      <c r="E7" s="78" t="s">
        <v>206</v>
      </c>
      <c r="F7" s="37"/>
      <c r="G7" s="78" t="s">
        <v>137</v>
      </c>
      <c r="H7" s="39"/>
      <c r="I7" s="78" t="s">
        <v>206</v>
      </c>
      <c r="J7" s="37"/>
      <c r="K7" s="78" t="s">
        <v>137</v>
      </c>
    </row>
    <row r="8" spans="1:20" ht="19.649999999999999" customHeight="1">
      <c r="A8" s="1" t="s">
        <v>71</v>
      </c>
      <c r="B8" s="16"/>
      <c r="C8" s="6"/>
      <c r="D8" s="16"/>
      <c r="F8" s="16"/>
      <c r="P8" s="51"/>
      <c r="Q8" s="51"/>
      <c r="R8" s="51"/>
      <c r="S8" s="51"/>
      <c r="T8" s="51"/>
    </row>
    <row r="9" spans="1:20" ht="19.649999999999999" customHeight="1">
      <c r="A9" s="1" t="s">
        <v>77</v>
      </c>
      <c r="B9" s="16"/>
      <c r="C9" s="6"/>
      <c r="D9" s="16"/>
      <c r="F9" s="16"/>
    </row>
    <row r="10" spans="1:20" ht="19.649999999999999" customHeight="1">
      <c r="A10" s="8" t="s">
        <v>100</v>
      </c>
      <c r="B10" s="7"/>
      <c r="C10" s="6"/>
      <c r="D10" s="10"/>
      <c r="E10" s="10">
        <v>92244</v>
      </c>
      <c r="F10" s="10"/>
      <c r="G10" s="10">
        <v>95009</v>
      </c>
      <c r="H10" s="10"/>
      <c r="I10" s="10">
        <v>97603</v>
      </c>
      <c r="J10" s="10"/>
      <c r="K10" s="10">
        <v>100037</v>
      </c>
    </row>
    <row r="11" spans="1:20" ht="19.649999999999999" customHeight="1">
      <c r="A11" s="8" t="s">
        <v>101</v>
      </c>
      <c r="C11" s="84">
        <v>18</v>
      </c>
      <c r="E11" s="10">
        <v>62527</v>
      </c>
      <c r="G11" s="10">
        <v>38062</v>
      </c>
      <c r="H11" s="10"/>
      <c r="I11" s="10">
        <v>59440</v>
      </c>
      <c r="J11" s="10"/>
      <c r="K11" s="10">
        <v>37583</v>
      </c>
    </row>
    <row r="12" spans="1:20" ht="19.649999999999999" customHeight="1">
      <c r="A12" s="1" t="s">
        <v>78</v>
      </c>
      <c r="C12" s="16"/>
      <c r="E12" s="61">
        <f>SUM(E10:E11)</f>
        <v>154771</v>
      </c>
      <c r="G12" s="61">
        <f>SUM(G10:G11)</f>
        <v>133071</v>
      </c>
      <c r="H12" s="10"/>
      <c r="I12" s="61">
        <f>SUM(I10:I11)</f>
        <v>157043</v>
      </c>
      <c r="J12" s="10"/>
      <c r="K12" s="61">
        <f>SUM(K10:K11)</f>
        <v>137620</v>
      </c>
    </row>
    <row r="13" spans="1:20" ht="19.649999999999999" customHeight="1">
      <c r="A13" s="1" t="s">
        <v>79</v>
      </c>
      <c r="C13" s="7"/>
      <c r="E13" s="35"/>
      <c r="G13" s="35"/>
      <c r="H13" s="10"/>
      <c r="I13" s="35"/>
      <c r="J13" s="10"/>
      <c r="K13" s="35"/>
    </row>
    <row r="14" spans="1:20" ht="19.649999999999999" customHeight="1">
      <c r="A14" s="8" t="s">
        <v>102</v>
      </c>
      <c r="C14" s="7"/>
      <c r="E14" s="35">
        <v>22807</v>
      </c>
      <c r="G14" s="35">
        <v>10168</v>
      </c>
      <c r="H14" s="10"/>
      <c r="I14" s="35">
        <v>14839</v>
      </c>
      <c r="J14" s="10"/>
      <c r="K14" s="35">
        <v>8695</v>
      </c>
    </row>
    <row r="15" spans="1:20" ht="19.649999999999999" customHeight="1">
      <c r="A15" s="8" t="s">
        <v>94</v>
      </c>
      <c r="C15" s="52"/>
      <c r="E15" s="35">
        <v>56072</v>
      </c>
      <c r="G15" s="35">
        <v>38109</v>
      </c>
      <c r="H15" s="10"/>
      <c r="I15" s="35">
        <v>52258</v>
      </c>
      <c r="J15" s="10"/>
      <c r="K15" s="35">
        <v>36880</v>
      </c>
    </row>
    <row r="16" spans="1:20" ht="19.649999999999999" customHeight="1">
      <c r="A16" s="1" t="s">
        <v>80</v>
      </c>
      <c r="C16" s="7"/>
      <c r="E16" s="61">
        <f>SUM(E14:E15)</f>
        <v>78879</v>
      </c>
      <c r="G16" s="61">
        <f>SUM(G14:G15)</f>
        <v>48277</v>
      </c>
      <c r="H16" s="10"/>
      <c r="I16" s="61">
        <f>SUM(I14:I15)</f>
        <v>67097</v>
      </c>
      <c r="J16" s="10"/>
      <c r="K16" s="61">
        <f>SUM(K14:K15)</f>
        <v>45575</v>
      </c>
    </row>
    <row r="17" spans="1:11" ht="19.649999999999999" customHeight="1">
      <c r="A17" s="1" t="s">
        <v>53</v>
      </c>
      <c r="C17" s="7"/>
      <c r="E17" s="60">
        <f>E12-E16</f>
        <v>75892</v>
      </c>
      <c r="G17" s="60">
        <f>G12-G16</f>
        <v>84794</v>
      </c>
      <c r="H17" s="10"/>
      <c r="I17" s="60">
        <f>I12-I16</f>
        <v>89946</v>
      </c>
      <c r="J17" s="10"/>
      <c r="K17" s="60">
        <f>K12-K16</f>
        <v>92045</v>
      </c>
    </row>
    <row r="18" spans="1:11" ht="19.649999999999999" customHeight="1">
      <c r="A18" s="8" t="s">
        <v>160</v>
      </c>
      <c r="C18" s="7"/>
      <c r="E18" s="35"/>
      <c r="G18" s="35"/>
      <c r="H18" s="10"/>
      <c r="I18" s="35"/>
      <c r="J18" s="10"/>
      <c r="K18" s="35"/>
    </row>
    <row r="19" spans="1:11" ht="19.649999999999999" customHeight="1">
      <c r="A19" s="8" t="s">
        <v>161</v>
      </c>
      <c r="C19" s="7"/>
      <c r="E19" s="35">
        <v>166915</v>
      </c>
      <c r="G19" s="35">
        <v>-37543</v>
      </c>
      <c r="H19" s="10"/>
      <c r="I19" s="35">
        <v>112410</v>
      </c>
      <c r="J19" s="10"/>
      <c r="K19" s="35">
        <v>-41441</v>
      </c>
    </row>
    <row r="20" spans="1:11" ht="19.649999999999999" customHeight="1">
      <c r="A20" s="8" t="s">
        <v>26</v>
      </c>
      <c r="C20" s="7"/>
      <c r="E20" s="49">
        <v>2748</v>
      </c>
      <c r="G20" s="49">
        <v>2726</v>
      </c>
      <c r="H20" s="10"/>
      <c r="I20" s="49">
        <v>2577</v>
      </c>
      <c r="J20" s="10"/>
      <c r="K20" s="49">
        <v>2226</v>
      </c>
    </row>
    <row r="21" spans="1:11" ht="19.649999999999999" customHeight="1">
      <c r="A21" s="1" t="s">
        <v>54</v>
      </c>
      <c r="C21" s="7"/>
      <c r="E21" s="61">
        <f>SUM(E17:E20)</f>
        <v>245555</v>
      </c>
      <c r="G21" s="61">
        <f>SUM(G17:G20)</f>
        <v>49977</v>
      </c>
      <c r="H21" s="10"/>
      <c r="I21" s="61">
        <f>SUM(I17:I20)</f>
        <v>204933</v>
      </c>
      <c r="J21" s="10"/>
      <c r="K21" s="61">
        <f>SUM(K17:K20)</f>
        <v>52830</v>
      </c>
    </row>
    <row r="22" spans="1:11" ht="19.649999999999999" customHeight="1">
      <c r="A22" s="8" t="s">
        <v>95</v>
      </c>
      <c r="C22" s="7"/>
      <c r="E22" s="35">
        <v>23212</v>
      </c>
      <c r="G22" s="35">
        <v>22294</v>
      </c>
      <c r="H22" s="10"/>
      <c r="I22" s="35">
        <v>21565</v>
      </c>
      <c r="J22" s="10"/>
      <c r="K22" s="35">
        <v>21199</v>
      </c>
    </row>
    <row r="23" spans="1:11" ht="19.649999999999999" customHeight="1">
      <c r="A23" s="8" t="s">
        <v>27</v>
      </c>
      <c r="C23" s="7"/>
      <c r="E23" s="49">
        <v>26366</v>
      </c>
      <c r="G23" s="49">
        <v>20808</v>
      </c>
      <c r="H23" s="10"/>
      <c r="I23" s="49">
        <v>22277</v>
      </c>
      <c r="J23" s="10"/>
      <c r="K23" s="49">
        <v>18149</v>
      </c>
    </row>
    <row r="24" spans="1:11" ht="19.649999999999999" customHeight="1">
      <c r="A24" s="1" t="s">
        <v>28</v>
      </c>
      <c r="C24" s="7"/>
      <c r="E24" s="61">
        <f>SUM(E22:E23)</f>
        <v>49578</v>
      </c>
      <c r="G24" s="61">
        <f>SUM(G22:G23)</f>
        <v>43102</v>
      </c>
      <c r="H24" s="10"/>
      <c r="I24" s="61">
        <f>SUM(I22:I23)</f>
        <v>43842</v>
      </c>
      <c r="J24" s="10"/>
      <c r="K24" s="61">
        <f>SUM(K22:K23)</f>
        <v>39348</v>
      </c>
    </row>
    <row r="25" spans="1:11" ht="19.649999999999999" customHeight="1">
      <c r="A25" s="1" t="s">
        <v>81</v>
      </c>
      <c r="C25" s="7"/>
      <c r="E25" s="35">
        <f>E21-E24</f>
        <v>195977</v>
      </c>
      <c r="G25" s="35">
        <f>G21-G24</f>
        <v>6875</v>
      </c>
      <c r="H25" s="10"/>
      <c r="I25" s="35">
        <f>I21-I24</f>
        <v>161091</v>
      </c>
      <c r="J25" s="10"/>
      <c r="K25" s="35">
        <f>K21-K24</f>
        <v>13482</v>
      </c>
    </row>
    <row r="26" spans="1:11" ht="19.649999999999999" customHeight="1">
      <c r="A26" s="8" t="s">
        <v>109</v>
      </c>
      <c r="C26" s="7"/>
      <c r="E26" s="35">
        <v>84</v>
      </c>
      <c r="G26" s="35">
        <v>364</v>
      </c>
      <c r="H26" s="10"/>
      <c r="I26" s="35">
        <v>1075</v>
      </c>
      <c r="J26" s="10"/>
      <c r="K26" s="35">
        <v>781</v>
      </c>
    </row>
    <row r="27" spans="1:11" ht="19.649999999999999" customHeight="1">
      <c r="A27" s="8" t="s">
        <v>29</v>
      </c>
      <c r="C27" s="7"/>
      <c r="E27" s="49">
        <v>-25881</v>
      </c>
      <c r="G27" s="49">
        <v>-23649</v>
      </c>
      <c r="H27" s="10"/>
      <c r="I27" s="49">
        <v>-25881</v>
      </c>
      <c r="J27" s="10"/>
      <c r="K27" s="49">
        <v>-23649</v>
      </c>
    </row>
    <row r="28" spans="1:11" ht="19.649999999999999" customHeight="1">
      <c r="A28" s="1" t="s">
        <v>179</v>
      </c>
      <c r="C28" s="7"/>
      <c r="E28" s="35">
        <f>SUM(E25:E27)</f>
        <v>170180</v>
      </c>
      <c r="G28" s="35">
        <f>SUM(G25:G27)</f>
        <v>-16410</v>
      </c>
      <c r="H28" s="10"/>
      <c r="I28" s="35">
        <f>SUM(I25:I27)</f>
        <v>136285</v>
      </c>
      <c r="J28" s="10"/>
      <c r="K28" s="35">
        <f>SUM(K25:K27)</f>
        <v>-9386</v>
      </c>
    </row>
    <row r="29" spans="1:11" ht="19.649999999999999" customHeight="1">
      <c r="A29" s="8" t="s">
        <v>209</v>
      </c>
      <c r="C29" s="7">
        <v>7</v>
      </c>
      <c r="E29" s="35">
        <v>0</v>
      </c>
      <c r="G29" s="35">
        <v>0</v>
      </c>
      <c r="H29" s="10"/>
      <c r="I29" s="35">
        <v>24173</v>
      </c>
      <c r="J29" s="10"/>
      <c r="K29" s="35">
        <v>-7539</v>
      </c>
    </row>
    <row r="30" spans="1:11" ht="19.649999999999999" customHeight="1">
      <c r="A30" s="8" t="s">
        <v>210</v>
      </c>
      <c r="C30" s="7">
        <v>8</v>
      </c>
      <c r="E30" s="35">
        <v>1</v>
      </c>
      <c r="G30" s="35">
        <v>-3687</v>
      </c>
      <c r="H30" s="10"/>
      <c r="I30" s="35">
        <v>1</v>
      </c>
      <c r="J30" s="10"/>
      <c r="K30" s="35">
        <v>-3687</v>
      </c>
    </row>
    <row r="31" spans="1:11" ht="19.649999999999999" customHeight="1">
      <c r="A31" s="8" t="s">
        <v>141</v>
      </c>
      <c r="C31" s="7">
        <v>9</v>
      </c>
      <c r="E31" s="49">
        <v>-802</v>
      </c>
      <c r="G31" s="49">
        <v>-520</v>
      </c>
      <c r="H31" s="69"/>
      <c r="I31" s="49">
        <v>-802</v>
      </c>
      <c r="J31" s="70"/>
      <c r="K31" s="49">
        <v>-520</v>
      </c>
    </row>
    <row r="32" spans="1:11" ht="19.649999999999999" customHeight="1">
      <c r="A32" s="1" t="s">
        <v>180</v>
      </c>
      <c r="C32" s="7"/>
      <c r="E32" s="10">
        <f>SUM(E28:E31)</f>
        <v>169379</v>
      </c>
      <c r="G32" s="10">
        <f>SUM(G28:G31)</f>
        <v>-20617</v>
      </c>
      <c r="H32" s="10">
        <f>SUM(H28:H31)</f>
        <v>0</v>
      </c>
      <c r="I32" s="10">
        <f>SUM(I28:I31)</f>
        <v>159657</v>
      </c>
      <c r="J32" s="10">
        <f>SUM(J28:J31)</f>
        <v>0</v>
      </c>
      <c r="K32" s="10">
        <f>SUM(K28:K31)</f>
        <v>-21132</v>
      </c>
    </row>
    <row r="33" spans="1:11" ht="19.649999999999999" customHeight="1">
      <c r="A33" s="8" t="s">
        <v>181</v>
      </c>
      <c r="C33" s="7">
        <v>19</v>
      </c>
      <c r="E33" s="35">
        <v>-35042</v>
      </c>
      <c r="G33" s="35">
        <v>3496</v>
      </c>
      <c r="H33" s="10"/>
      <c r="I33" s="35">
        <v>-25320</v>
      </c>
      <c r="J33" s="10"/>
      <c r="K33" s="35">
        <v>4011</v>
      </c>
    </row>
    <row r="34" spans="1:11" ht="19.649999999999999" customHeight="1">
      <c r="A34" s="1" t="s">
        <v>182</v>
      </c>
      <c r="C34" s="7"/>
      <c r="E34" s="61">
        <f>SUM(E32:E33)</f>
        <v>134337</v>
      </c>
      <c r="G34" s="61">
        <f>SUM(G32:G33)</f>
        <v>-17121</v>
      </c>
      <c r="H34" s="10"/>
      <c r="I34" s="61">
        <f>SUM(I32:I33)</f>
        <v>134337</v>
      </c>
      <c r="J34" s="10"/>
      <c r="K34" s="61">
        <f>SUM(K32:K33)</f>
        <v>-17121</v>
      </c>
    </row>
    <row r="35" spans="1:11" ht="19.649999999999999" customHeight="1">
      <c r="C35" s="7"/>
      <c r="E35" s="47"/>
      <c r="G35" s="47"/>
      <c r="H35" s="47"/>
      <c r="I35" s="47"/>
      <c r="J35" s="48"/>
      <c r="K35" s="47"/>
    </row>
    <row r="36" spans="1:11" ht="19.649999999999999" customHeight="1">
      <c r="A36" s="41" t="s">
        <v>43</v>
      </c>
      <c r="C36" s="7"/>
      <c r="D36" s="42"/>
      <c r="E36" s="47"/>
      <c r="F36" s="42"/>
      <c r="G36" s="47"/>
      <c r="H36" s="47"/>
      <c r="I36" s="47"/>
      <c r="J36" s="48"/>
      <c r="K36" s="47"/>
    </row>
    <row r="37" spans="1:11" ht="19.649999999999999" customHeight="1">
      <c r="A37" s="71" t="s">
        <v>156</v>
      </c>
      <c r="C37" s="7"/>
      <c r="D37" s="42"/>
      <c r="E37" s="47"/>
      <c r="F37" s="42"/>
      <c r="G37" s="47"/>
      <c r="H37" s="47"/>
      <c r="I37" s="47"/>
      <c r="J37" s="48"/>
      <c r="K37" s="47"/>
    </row>
    <row r="38" spans="1:11" ht="19.649999999999999" customHeight="1">
      <c r="A38" s="71" t="s">
        <v>157</v>
      </c>
      <c r="C38" s="7"/>
      <c r="D38" s="42"/>
      <c r="E38" s="47"/>
      <c r="F38" s="42"/>
      <c r="G38" s="47"/>
      <c r="H38" s="47"/>
      <c r="I38" s="47"/>
      <c r="J38" s="48"/>
      <c r="K38" s="47"/>
    </row>
    <row r="39" spans="1:11" ht="19.649999999999999" customHeight="1">
      <c r="A39" s="43" t="s">
        <v>211</v>
      </c>
      <c r="C39" s="7"/>
      <c r="D39" s="42"/>
      <c r="E39" s="46">
        <v>1422</v>
      </c>
      <c r="F39" s="42"/>
      <c r="G39" s="46">
        <v>2019</v>
      </c>
      <c r="H39" s="66"/>
      <c r="I39" s="46">
        <v>1422</v>
      </c>
      <c r="J39" s="48"/>
      <c r="K39" s="46">
        <v>2019</v>
      </c>
    </row>
    <row r="40" spans="1:11" ht="19.649999999999999" customHeight="1">
      <c r="A40" s="71" t="s">
        <v>159</v>
      </c>
      <c r="C40" s="7"/>
      <c r="D40" s="42"/>
      <c r="E40" s="66"/>
      <c r="F40" s="42"/>
      <c r="G40" s="66"/>
      <c r="H40" s="66"/>
      <c r="I40" s="66"/>
      <c r="J40" s="48"/>
      <c r="K40" s="66"/>
    </row>
    <row r="41" spans="1:11" ht="19.649999999999999" customHeight="1">
      <c r="A41" s="71" t="s">
        <v>158</v>
      </c>
      <c r="C41" s="7"/>
      <c r="D41" s="42"/>
      <c r="E41" s="46">
        <f>SUM(E39)</f>
        <v>1422</v>
      </c>
      <c r="F41" s="42"/>
      <c r="G41" s="46">
        <f>SUM(G39)</f>
        <v>2019</v>
      </c>
      <c r="H41" s="66"/>
      <c r="I41" s="46">
        <f>SUM(I39)</f>
        <v>1422</v>
      </c>
      <c r="J41" s="48"/>
      <c r="K41" s="46">
        <f>SUM(K39)</f>
        <v>2019</v>
      </c>
    </row>
    <row r="42" spans="1:11" ht="19.649999999999999" customHeight="1">
      <c r="A42" s="41" t="s">
        <v>90</v>
      </c>
      <c r="C42" s="7"/>
      <c r="D42" s="42"/>
      <c r="E42" s="66">
        <f>E41</f>
        <v>1422</v>
      </c>
      <c r="F42" s="42"/>
      <c r="G42" s="66">
        <f>G41</f>
        <v>2019</v>
      </c>
      <c r="H42" s="66"/>
      <c r="I42" s="66">
        <f>I41</f>
        <v>1422</v>
      </c>
      <c r="J42" s="48"/>
      <c r="K42" s="66">
        <f>K41</f>
        <v>2019</v>
      </c>
    </row>
    <row r="43" spans="1:11" ht="19.649999999999999" customHeight="1" thickBot="1">
      <c r="A43" s="41" t="s">
        <v>183</v>
      </c>
      <c r="C43" s="7"/>
      <c r="D43" s="42"/>
      <c r="E43" s="83">
        <f>SUM(E34,E42)</f>
        <v>135759</v>
      </c>
      <c r="F43" s="42"/>
      <c r="G43" s="83">
        <f>SUM(G34,G42)</f>
        <v>-15102</v>
      </c>
      <c r="H43" s="66"/>
      <c r="I43" s="83">
        <f>SUM(I34,I42)</f>
        <v>135759</v>
      </c>
      <c r="J43" s="48"/>
      <c r="K43" s="83">
        <f>SUM(K34,K42)</f>
        <v>-15102</v>
      </c>
    </row>
    <row r="44" spans="1:11" ht="19.649999999999999" customHeight="1" thickTop="1">
      <c r="A44" s="43"/>
      <c r="C44" s="7"/>
      <c r="D44" s="44"/>
      <c r="E44" s="47"/>
      <c r="F44" s="44"/>
      <c r="G44" s="47"/>
      <c r="H44" s="47"/>
      <c r="I44" s="47"/>
      <c r="J44" s="48"/>
      <c r="K44" s="47"/>
    </row>
    <row r="45" spans="1:11" ht="19.649999999999999" customHeight="1">
      <c r="A45" s="41" t="s">
        <v>184</v>
      </c>
      <c r="C45" s="7">
        <v>20</v>
      </c>
      <c r="D45" s="44"/>
      <c r="E45" s="47"/>
      <c r="F45" s="44"/>
      <c r="G45" s="47"/>
      <c r="H45" s="47"/>
      <c r="I45" s="47"/>
      <c r="J45" s="48"/>
      <c r="K45" s="47"/>
    </row>
    <row r="46" spans="1:11" ht="19.649999999999999" customHeight="1">
      <c r="A46" s="8" t="s">
        <v>185</v>
      </c>
      <c r="C46" s="7"/>
      <c r="D46" s="44"/>
      <c r="E46" s="47"/>
      <c r="F46" s="44"/>
      <c r="G46" s="47"/>
      <c r="H46" s="47"/>
      <c r="I46" s="47"/>
      <c r="J46" s="48"/>
      <c r="K46" s="47"/>
    </row>
    <row r="47" spans="1:11" ht="19.649999999999999" customHeight="1" thickBot="1">
      <c r="A47" s="8" t="s">
        <v>186</v>
      </c>
      <c r="C47" s="7"/>
      <c r="D47" s="44"/>
      <c r="E47" s="72">
        <f>E34/1460731</f>
        <v>9.1965598046457556E-2</v>
      </c>
      <c r="F47" s="80"/>
      <c r="G47" s="72">
        <v>-1.4999999999999999E-2</v>
      </c>
      <c r="H47" s="73"/>
      <c r="I47" s="72">
        <f>I34/1460731</f>
        <v>9.1965598046457556E-2</v>
      </c>
      <c r="J47" s="81"/>
      <c r="K47" s="72">
        <v>-1.4999999999999999E-2</v>
      </c>
    </row>
    <row r="48" spans="1:11" ht="19.649999999999999" customHeight="1" thickTop="1">
      <c r="C48" s="6"/>
      <c r="J48" s="45"/>
    </row>
    <row r="49" spans="1:20" ht="19.649999999999999" customHeight="1">
      <c r="A49" s="12" t="s">
        <v>128</v>
      </c>
      <c r="C49" s="6"/>
    </row>
    <row r="50" spans="1:20" ht="19.649999999999999" customHeight="1">
      <c r="A50" s="6"/>
      <c r="B50" s="40"/>
      <c r="C50" s="6"/>
      <c r="K50" s="5" t="s">
        <v>86</v>
      </c>
    </row>
    <row r="51" spans="1:20" ht="19.649999999999999" customHeight="1">
      <c r="A51" s="1" t="s">
        <v>124</v>
      </c>
      <c r="B51" s="40"/>
      <c r="C51" s="6"/>
      <c r="E51" s="11"/>
      <c r="G51" s="11"/>
      <c r="H51" s="11"/>
      <c r="I51" s="11"/>
    </row>
    <row r="52" spans="1:20" ht="19.649999999999999" customHeight="1">
      <c r="A52" s="1" t="s">
        <v>51</v>
      </c>
      <c r="C52" s="6"/>
    </row>
    <row r="53" spans="1:20" ht="19.649999999999999" customHeight="1">
      <c r="A53" s="1" t="s">
        <v>202</v>
      </c>
      <c r="C53" s="6"/>
    </row>
    <row r="54" spans="1:20" ht="19.649999999999999" customHeight="1">
      <c r="A54" s="6"/>
      <c r="C54" s="6"/>
      <c r="K54" s="5" t="s">
        <v>85</v>
      </c>
    </row>
    <row r="55" spans="1:20" ht="19.649999999999999" customHeight="1">
      <c r="A55" s="6"/>
      <c r="C55" s="6"/>
      <c r="E55" s="85" t="s">
        <v>138</v>
      </c>
      <c r="F55" s="85"/>
      <c r="G55" s="85"/>
      <c r="H55" s="19"/>
      <c r="I55" s="85" t="s">
        <v>126</v>
      </c>
      <c r="J55" s="85"/>
      <c r="K55" s="85"/>
    </row>
    <row r="56" spans="1:20" ht="19.649999999999999" customHeight="1">
      <c r="C56" s="76" t="s">
        <v>0</v>
      </c>
      <c r="D56" s="37"/>
      <c r="E56" s="78" t="s">
        <v>206</v>
      </c>
      <c r="F56" s="37"/>
      <c r="G56" s="78" t="s">
        <v>137</v>
      </c>
      <c r="H56" s="39"/>
      <c r="I56" s="78" t="s">
        <v>206</v>
      </c>
      <c r="J56" s="37"/>
      <c r="K56" s="78" t="s">
        <v>137</v>
      </c>
    </row>
    <row r="57" spans="1:20" ht="19.649999999999999" customHeight="1">
      <c r="A57" s="1" t="s">
        <v>71</v>
      </c>
      <c r="B57" s="16"/>
      <c r="C57" s="6"/>
      <c r="D57" s="16"/>
      <c r="F57" s="16"/>
      <c r="P57" s="51"/>
      <c r="Q57" s="51"/>
      <c r="R57" s="51"/>
      <c r="S57" s="51"/>
      <c r="T57" s="51"/>
    </row>
    <row r="58" spans="1:20" ht="19.649999999999999" customHeight="1">
      <c r="A58" s="1" t="s">
        <v>77</v>
      </c>
      <c r="B58" s="16"/>
      <c r="C58" s="6"/>
      <c r="D58" s="16"/>
      <c r="F58" s="16"/>
    </row>
    <row r="59" spans="1:20" ht="19.649999999999999" customHeight="1">
      <c r="A59" s="8" t="s">
        <v>100</v>
      </c>
      <c r="B59" s="7"/>
      <c r="C59" s="6"/>
      <c r="D59" s="10"/>
      <c r="E59" s="10">
        <v>186893</v>
      </c>
      <c r="F59" s="10"/>
      <c r="G59" s="10">
        <v>187925</v>
      </c>
      <c r="H59" s="10"/>
      <c r="I59" s="10">
        <v>197178</v>
      </c>
      <c r="J59" s="10"/>
      <c r="K59" s="10">
        <v>193194</v>
      </c>
    </row>
    <row r="60" spans="1:20" ht="19.649999999999999" customHeight="1">
      <c r="A60" s="8" t="s">
        <v>101</v>
      </c>
      <c r="C60" s="84">
        <v>18</v>
      </c>
      <c r="E60" s="10">
        <v>110284</v>
      </c>
      <c r="G60" s="10">
        <v>81977</v>
      </c>
      <c r="H60" s="10"/>
      <c r="I60" s="10">
        <v>105790</v>
      </c>
      <c r="J60" s="10"/>
      <c r="K60" s="10">
        <v>81125</v>
      </c>
    </row>
    <row r="61" spans="1:20" ht="19.649999999999999" customHeight="1">
      <c r="A61" s="1" t="s">
        <v>78</v>
      </c>
      <c r="C61" s="16"/>
      <c r="E61" s="61">
        <f>SUM(E59:E60)</f>
        <v>297177</v>
      </c>
      <c r="G61" s="61">
        <f>SUM(G59:G60)</f>
        <v>269902</v>
      </c>
      <c r="H61" s="10"/>
      <c r="I61" s="61">
        <f>SUM(I59:I60)</f>
        <v>302968</v>
      </c>
      <c r="J61" s="10"/>
      <c r="K61" s="61">
        <f>SUM(K59:K60)</f>
        <v>274319</v>
      </c>
    </row>
    <row r="62" spans="1:20" ht="19.649999999999999" customHeight="1">
      <c r="A62" s="1" t="s">
        <v>79</v>
      </c>
      <c r="C62" s="7"/>
      <c r="E62" s="35"/>
      <c r="G62" s="35"/>
      <c r="H62" s="10"/>
      <c r="I62" s="35"/>
      <c r="J62" s="10"/>
      <c r="K62" s="35"/>
    </row>
    <row r="63" spans="1:20" ht="19.649999999999999" customHeight="1">
      <c r="A63" s="8" t="s">
        <v>102</v>
      </c>
      <c r="C63" s="7"/>
      <c r="E63" s="35">
        <v>41937</v>
      </c>
      <c r="G63" s="35">
        <v>19985</v>
      </c>
      <c r="H63" s="10"/>
      <c r="I63" s="35">
        <v>28011</v>
      </c>
      <c r="J63" s="10"/>
      <c r="K63" s="35">
        <v>18512</v>
      </c>
    </row>
    <row r="64" spans="1:20" ht="19.649999999999999" customHeight="1">
      <c r="A64" s="8" t="s">
        <v>94</v>
      </c>
      <c r="C64" s="52"/>
      <c r="E64" s="35">
        <v>94480</v>
      </c>
      <c r="G64" s="35">
        <v>82459</v>
      </c>
      <c r="H64" s="10"/>
      <c r="I64" s="35">
        <v>87935</v>
      </c>
      <c r="J64" s="10"/>
      <c r="K64" s="35">
        <v>80904</v>
      </c>
    </row>
    <row r="65" spans="1:11" ht="19.649999999999999" customHeight="1">
      <c r="A65" s="1" t="s">
        <v>80</v>
      </c>
      <c r="C65" s="7"/>
      <c r="E65" s="61">
        <f>SUM(E63:E64)</f>
        <v>136417</v>
      </c>
      <c r="G65" s="61">
        <f>SUM(G63:G64)</f>
        <v>102444</v>
      </c>
      <c r="H65" s="10"/>
      <c r="I65" s="61">
        <f>SUM(I63:I64)</f>
        <v>115946</v>
      </c>
      <c r="J65" s="10"/>
      <c r="K65" s="61">
        <f>SUM(K63:K64)</f>
        <v>99416</v>
      </c>
    </row>
    <row r="66" spans="1:11" ht="19.649999999999999" customHeight="1">
      <c r="A66" s="1" t="s">
        <v>53</v>
      </c>
      <c r="C66" s="7"/>
      <c r="E66" s="60">
        <f>E61-E65</f>
        <v>160760</v>
      </c>
      <c r="G66" s="60">
        <f>G61-G65</f>
        <v>167458</v>
      </c>
      <c r="H66" s="10"/>
      <c r="I66" s="60">
        <f>I61-I65</f>
        <v>187022</v>
      </c>
      <c r="J66" s="10"/>
      <c r="K66" s="60">
        <f>K61-K65</f>
        <v>174903</v>
      </c>
    </row>
    <row r="67" spans="1:11" ht="19.649999999999999" customHeight="1">
      <c r="A67" s="8" t="s">
        <v>212</v>
      </c>
      <c r="C67" s="7"/>
      <c r="E67" s="35"/>
      <c r="G67" s="35"/>
      <c r="H67" s="10"/>
      <c r="I67" s="35"/>
      <c r="J67" s="10"/>
      <c r="K67" s="35"/>
    </row>
    <row r="68" spans="1:11" ht="19.649999999999999" customHeight="1">
      <c r="A68" s="8" t="s">
        <v>187</v>
      </c>
      <c r="C68" s="7">
        <v>10</v>
      </c>
      <c r="E68" s="35">
        <v>164434</v>
      </c>
      <c r="G68" s="35">
        <v>-36580</v>
      </c>
      <c r="H68" s="10"/>
      <c r="I68" s="35">
        <v>72776</v>
      </c>
      <c r="J68" s="10"/>
      <c r="K68" s="35">
        <v>-40478</v>
      </c>
    </row>
    <row r="69" spans="1:11" ht="19.649999999999999" customHeight="1">
      <c r="A69" s="8" t="s">
        <v>26</v>
      </c>
      <c r="C69" s="7"/>
      <c r="E69" s="49">
        <v>5580</v>
      </c>
      <c r="G69" s="49">
        <v>6269</v>
      </c>
      <c r="H69" s="10"/>
      <c r="I69" s="49">
        <v>5382</v>
      </c>
      <c r="J69" s="10"/>
      <c r="K69" s="49">
        <v>5723</v>
      </c>
    </row>
    <row r="70" spans="1:11" ht="19.649999999999999" customHeight="1">
      <c r="A70" s="1" t="s">
        <v>54</v>
      </c>
      <c r="C70" s="7"/>
      <c r="E70" s="61">
        <f>SUM(E66:E69)</f>
        <v>330774</v>
      </c>
      <c r="G70" s="61">
        <f>SUM(G66:G69)</f>
        <v>137147</v>
      </c>
      <c r="H70" s="10"/>
      <c r="I70" s="61">
        <f>SUM(I66:I69)</f>
        <v>265180</v>
      </c>
      <c r="J70" s="10"/>
      <c r="K70" s="61">
        <f>SUM(K66:K69)</f>
        <v>140148</v>
      </c>
    </row>
    <row r="71" spans="1:11" ht="19.649999999999999" customHeight="1">
      <c r="A71" s="8" t="s">
        <v>95</v>
      </c>
      <c r="C71" s="7"/>
      <c r="E71" s="35">
        <v>51051</v>
      </c>
      <c r="G71" s="35">
        <v>42269</v>
      </c>
      <c r="H71" s="10"/>
      <c r="I71" s="35">
        <v>47381</v>
      </c>
      <c r="J71" s="10"/>
      <c r="K71" s="35">
        <v>40484</v>
      </c>
    </row>
    <row r="72" spans="1:11" ht="19.649999999999999" customHeight="1">
      <c r="A72" s="8" t="s">
        <v>27</v>
      </c>
      <c r="C72" s="7"/>
      <c r="E72" s="49">
        <v>47135</v>
      </c>
      <c r="G72" s="49">
        <v>40323</v>
      </c>
      <c r="H72" s="10"/>
      <c r="I72" s="49">
        <v>40101</v>
      </c>
      <c r="J72" s="10"/>
      <c r="K72" s="49">
        <v>35792</v>
      </c>
    </row>
    <row r="73" spans="1:11" ht="19.649999999999999" customHeight="1">
      <c r="A73" s="1" t="s">
        <v>28</v>
      </c>
      <c r="C73" s="7"/>
      <c r="E73" s="61">
        <f>SUM(E71:E72)</f>
        <v>98186</v>
      </c>
      <c r="G73" s="61">
        <f>SUM(G71:G72)</f>
        <v>82592</v>
      </c>
      <c r="H73" s="10"/>
      <c r="I73" s="61">
        <f>SUM(I71:I72)</f>
        <v>87482</v>
      </c>
      <c r="J73" s="10"/>
      <c r="K73" s="61">
        <f>SUM(K71:K72)</f>
        <v>76276</v>
      </c>
    </row>
    <row r="74" spans="1:11" ht="19.649999999999999" customHeight="1">
      <c r="A74" s="1" t="s">
        <v>81</v>
      </c>
      <c r="C74" s="7"/>
      <c r="E74" s="35">
        <f>E70-E73</f>
        <v>232588</v>
      </c>
      <c r="G74" s="35">
        <f>G70-G73</f>
        <v>54555</v>
      </c>
      <c r="H74" s="10"/>
      <c r="I74" s="35">
        <f>I70-I73</f>
        <v>177698</v>
      </c>
      <c r="J74" s="10"/>
      <c r="K74" s="35">
        <f>K70-K73</f>
        <v>63872</v>
      </c>
    </row>
    <row r="75" spans="1:11" ht="19.649999999999999" customHeight="1">
      <c r="A75" s="8" t="s">
        <v>109</v>
      </c>
      <c r="C75" s="7"/>
      <c r="E75" s="35">
        <v>198</v>
      </c>
      <c r="G75" s="35">
        <v>564</v>
      </c>
      <c r="H75" s="10"/>
      <c r="I75" s="35">
        <v>1792</v>
      </c>
      <c r="J75" s="10"/>
      <c r="K75" s="35">
        <v>1192</v>
      </c>
    </row>
    <row r="76" spans="1:11" ht="19.649999999999999" customHeight="1">
      <c r="A76" s="8" t="s">
        <v>29</v>
      </c>
      <c r="C76" s="7"/>
      <c r="E76" s="49">
        <v>-53987</v>
      </c>
      <c r="G76" s="49">
        <v>-37596</v>
      </c>
      <c r="H76" s="10"/>
      <c r="I76" s="49">
        <v>-53987</v>
      </c>
      <c r="J76" s="10"/>
      <c r="K76" s="49">
        <v>-37596</v>
      </c>
    </row>
    <row r="77" spans="1:11" ht="19.649999999999999" customHeight="1">
      <c r="A77" s="1" t="s">
        <v>130</v>
      </c>
      <c r="C77" s="7"/>
      <c r="E77" s="35">
        <f>SUM(E74:E76)</f>
        <v>178799</v>
      </c>
      <c r="G77" s="35">
        <f>SUM(G74:G76)</f>
        <v>17523</v>
      </c>
      <c r="H77" s="10"/>
      <c r="I77" s="35">
        <f>SUM(I74:I76)</f>
        <v>125503</v>
      </c>
      <c r="J77" s="10"/>
      <c r="K77" s="35">
        <f>SUM(K74:K76)</f>
        <v>27468</v>
      </c>
    </row>
    <row r="78" spans="1:11" ht="19.649999999999999" customHeight="1">
      <c r="A78" s="8" t="s">
        <v>209</v>
      </c>
      <c r="C78" s="7">
        <v>7</v>
      </c>
      <c r="E78" s="35">
        <v>0</v>
      </c>
      <c r="G78" s="35">
        <v>0</v>
      </c>
      <c r="H78" s="10"/>
      <c r="I78" s="35">
        <v>37044</v>
      </c>
      <c r="J78" s="10"/>
      <c r="K78" s="35">
        <v>-10460</v>
      </c>
    </row>
    <row r="79" spans="1:11" ht="19.649999999999999" customHeight="1">
      <c r="A79" s="8" t="s">
        <v>140</v>
      </c>
      <c r="C79" s="7">
        <v>8</v>
      </c>
      <c r="E79" s="35">
        <v>-15</v>
      </c>
      <c r="G79" s="35">
        <v>-4844</v>
      </c>
      <c r="H79" s="10"/>
      <c r="I79" s="35">
        <v>-15</v>
      </c>
      <c r="J79" s="10"/>
      <c r="K79" s="35">
        <v>-4844</v>
      </c>
    </row>
    <row r="80" spans="1:11" ht="19.649999999999999" customHeight="1">
      <c r="A80" s="8" t="s">
        <v>141</v>
      </c>
      <c r="C80" s="7">
        <v>9</v>
      </c>
      <c r="E80" s="49">
        <v>-1588</v>
      </c>
      <c r="G80" s="49">
        <v>-630</v>
      </c>
      <c r="H80" s="69"/>
      <c r="I80" s="49">
        <v>-1588</v>
      </c>
      <c r="J80" s="70"/>
      <c r="K80" s="49">
        <v>-630</v>
      </c>
    </row>
    <row r="81" spans="1:11" ht="19.649999999999999" customHeight="1">
      <c r="A81" s="1" t="s">
        <v>110</v>
      </c>
      <c r="C81" s="7"/>
      <c r="E81" s="10">
        <f>SUM(E77:E80)</f>
        <v>177196</v>
      </c>
      <c r="G81" s="10">
        <f>SUM(G77:G80)</f>
        <v>12049</v>
      </c>
      <c r="H81" s="10">
        <f>SUM(H77:H80)</f>
        <v>0</v>
      </c>
      <c r="I81" s="10">
        <f>SUM(I77:I80)</f>
        <v>160944</v>
      </c>
      <c r="J81" s="10">
        <f>SUM(J77:J80)</f>
        <v>0</v>
      </c>
      <c r="K81" s="10">
        <f>SUM(K77:K80)</f>
        <v>11534</v>
      </c>
    </row>
    <row r="82" spans="1:11" ht="19.649999999999999" customHeight="1">
      <c r="A82" s="8" t="s">
        <v>111</v>
      </c>
      <c r="C82" s="7">
        <v>19</v>
      </c>
      <c r="E82" s="35">
        <v>-36798</v>
      </c>
      <c r="G82" s="35">
        <v>-6687</v>
      </c>
      <c r="H82" s="10"/>
      <c r="I82" s="35">
        <v>-20546</v>
      </c>
      <c r="J82" s="10"/>
      <c r="K82" s="35">
        <v>-6172</v>
      </c>
    </row>
    <row r="83" spans="1:11" ht="19.649999999999999" customHeight="1">
      <c r="A83" s="1" t="s">
        <v>72</v>
      </c>
      <c r="C83" s="7"/>
      <c r="E83" s="61">
        <f>SUM(E81:E82)</f>
        <v>140398</v>
      </c>
      <c r="G83" s="61">
        <f>SUM(G81:G82)</f>
        <v>5362</v>
      </c>
      <c r="H83" s="10"/>
      <c r="I83" s="61">
        <f>SUM(I81:I82)</f>
        <v>140398</v>
      </c>
      <c r="J83" s="10"/>
      <c r="K83" s="61">
        <f>SUM(K81:K82)</f>
        <v>5362</v>
      </c>
    </row>
    <row r="84" spans="1:11" ht="19.649999999999999" customHeight="1">
      <c r="C84" s="7"/>
      <c r="E84" s="47"/>
      <c r="G84" s="47"/>
      <c r="H84" s="47"/>
      <c r="I84" s="47"/>
      <c r="J84" s="48"/>
      <c r="K84" s="47"/>
    </row>
    <row r="85" spans="1:11" ht="19.649999999999999" customHeight="1">
      <c r="A85" s="41" t="s">
        <v>43</v>
      </c>
      <c r="C85" s="7"/>
      <c r="D85" s="42"/>
      <c r="E85" s="47"/>
      <c r="F85" s="42"/>
      <c r="G85" s="47"/>
      <c r="H85" s="47"/>
      <c r="I85" s="47"/>
      <c r="J85" s="48"/>
      <c r="K85" s="47"/>
    </row>
    <row r="86" spans="1:11" ht="19.649999999999999" customHeight="1">
      <c r="A86" s="71" t="s">
        <v>156</v>
      </c>
      <c r="C86" s="7"/>
      <c r="D86" s="42"/>
      <c r="E86" s="47"/>
      <c r="F86" s="42"/>
      <c r="G86" s="47"/>
      <c r="H86" s="47"/>
      <c r="I86" s="47"/>
      <c r="J86" s="48"/>
      <c r="K86" s="47"/>
    </row>
    <row r="87" spans="1:11" ht="19.649999999999999" customHeight="1">
      <c r="A87" s="71" t="s">
        <v>157</v>
      </c>
      <c r="C87" s="7"/>
      <c r="D87" s="42"/>
      <c r="E87" s="47"/>
      <c r="F87" s="42"/>
      <c r="G87" s="47"/>
      <c r="H87" s="47"/>
      <c r="I87" s="47"/>
      <c r="J87" s="48"/>
      <c r="K87" s="47"/>
    </row>
    <row r="88" spans="1:11" ht="19.649999999999999" customHeight="1">
      <c r="A88" s="43" t="s">
        <v>211</v>
      </c>
      <c r="C88" s="7"/>
      <c r="D88" s="42"/>
      <c r="E88" s="46">
        <v>1258</v>
      </c>
      <c r="F88" s="42"/>
      <c r="G88" s="46">
        <v>2477</v>
      </c>
      <c r="H88" s="66"/>
      <c r="I88" s="46">
        <v>1258</v>
      </c>
      <c r="J88" s="48"/>
      <c r="K88" s="46">
        <v>2477</v>
      </c>
    </row>
    <row r="89" spans="1:11" ht="19.649999999999999" customHeight="1">
      <c r="A89" s="71" t="s">
        <v>159</v>
      </c>
      <c r="C89" s="7"/>
      <c r="D89" s="42"/>
      <c r="E89" s="66"/>
      <c r="F89" s="42"/>
      <c r="G89" s="66"/>
      <c r="H89" s="66"/>
      <c r="I89" s="66"/>
      <c r="J89" s="48"/>
      <c r="K89" s="66"/>
    </row>
    <row r="90" spans="1:11" ht="19.649999999999999" customHeight="1">
      <c r="A90" s="71" t="s">
        <v>158</v>
      </c>
      <c r="C90" s="7"/>
      <c r="D90" s="42"/>
      <c r="E90" s="46">
        <f>SUM(E88)</f>
        <v>1258</v>
      </c>
      <c r="F90" s="42"/>
      <c r="G90" s="46">
        <f>SUM(G88)</f>
        <v>2477</v>
      </c>
      <c r="H90" s="66"/>
      <c r="I90" s="46">
        <f>SUM(I88)</f>
        <v>1258</v>
      </c>
      <c r="J90" s="48"/>
      <c r="K90" s="46">
        <f>SUM(K88)</f>
        <v>2477</v>
      </c>
    </row>
    <row r="91" spans="1:11" ht="19.649999999999999" customHeight="1">
      <c r="A91" s="41" t="s">
        <v>90</v>
      </c>
      <c r="C91" s="7"/>
      <c r="D91" s="42"/>
      <c r="E91" s="66">
        <f>SUM(E90)</f>
        <v>1258</v>
      </c>
      <c r="F91" s="42"/>
      <c r="G91" s="66">
        <f>SUM(G90)</f>
        <v>2477</v>
      </c>
      <c r="H91" s="66"/>
      <c r="I91" s="66">
        <f>SUM(I90)</f>
        <v>1258</v>
      </c>
      <c r="J91" s="48"/>
      <c r="K91" s="66">
        <f>SUM(K90)</f>
        <v>2477</v>
      </c>
    </row>
    <row r="92" spans="1:11" ht="19.649999999999999" customHeight="1" thickBot="1">
      <c r="A92" s="41" t="s">
        <v>91</v>
      </c>
      <c r="C92" s="7"/>
      <c r="D92" s="42"/>
      <c r="E92" s="83">
        <f>SUM(E83,E91)</f>
        <v>141656</v>
      </c>
      <c r="F92" s="42"/>
      <c r="G92" s="83">
        <f>SUM(G83,G91)</f>
        <v>7839</v>
      </c>
      <c r="H92" s="66"/>
      <c r="I92" s="83">
        <f>SUM(I83,I91)</f>
        <v>141656</v>
      </c>
      <c r="J92" s="48"/>
      <c r="K92" s="83">
        <f>SUM(K83,K91)</f>
        <v>7839</v>
      </c>
    </row>
    <row r="93" spans="1:11" ht="19.649999999999999" customHeight="1" thickTop="1">
      <c r="A93" s="43"/>
      <c r="C93" s="7"/>
      <c r="D93" s="44"/>
      <c r="E93" s="47"/>
      <c r="F93" s="44"/>
      <c r="G93" s="47"/>
      <c r="H93" s="47"/>
      <c r="I93" s="47"/>
      <c r="J93" s="48"/>
      <c r="K93" s="47"/>
    </row>
    <row r="94" spans="1:11" ht="19.649999999999999" customHeight="1">
      <c r="A94" s="41" t="s">
        <v>68</v>
      </c>
      <c r="C94" s="7">
        <v>20</v>
      </c>
      <c r="D94" s="44"/>
      <c r="E94" s="47"/>
      <c r="F94" s="44"/>
      <c r="G94" s="47"/>
      <c r="H94" s="47"/>
      <c r="I94" s="47"/>
      <c r="J94" s="48"/>
      <c r="K94" s="47"/>
    </row>
    <row r="95" spans="1:11" ht="19.649999999999999" customHeight="1">
      <c r="A95" s="8" t="s">
        <v>97</v>
      </c>
      <c r="C95" s="7"/>
      <c r="D95" s="44"/>
      <c r="E95" s="47"/>
      <c r="F95" s="44"/>
      <c r="G95" s="47"/>
      <c r="H95" s="47"/>
      <c r="I95" s="47"/>
      <c r="J95" s="48"/>
      <c r="K95" s="47"/>
    </row>
    <row r="96" spans="1:11" ht="19.649999999999999" customHeight="1" thickBot="1">
      <c r="A96" s="8" t="s">
        <v>96</v>
      </c>
      <c r="C96" s="7"/>
      <c r="D96" s="44"/>
      <c r="E96" s="72">
        <f>E83/1407928</f>
        <v>9.9719587933473866E-2</v>
      </c>
      <c r="F96" s="80"/>
      <c r="G96" s="72">
        <v>4.7000000000000002E-3</v>
      </c>
      <c r="H96" s="73"/>
      <c r="I96" s="72">
        <f>I83/1407928</f>
        <v>9.9719587933473866E-2</v>
      </c>
      <c r="J96" s="81"/>
      <c r="K96" s="72">
        <v>4.7000000000000002E-3</v>
      </c>
    </row>
    <row r="97" spans="1:10" ht="19.649999999999999" customHeight="1" thickTop="1">
      <c r="C97" s="6"/>
      <c r="J97" s="45"/>
    </row>
    <row r="98" spans="1:10" ht="19.649999999999999" customHeight="1">
      <c r="A98" s="12" t="s">
        <v>128</v>
      </c>
      <c r="C98" s="6"/>
    </row>
  </sheetData>
  <mergeCells count="4">
    <mergeCell ref="I6:K6"/>
    <mergeCell ref="E6:G6"/>
    <mergeCell ref="E55:G55"/>
    <mergeCell ref="I55:K55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headerFooter scaleWithDoc="0"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9"/>
  <sheetViews>
    <sheetView showGridLines="0" view="pageBreakPreview" zoomScaleNormal="86" zoomScaleSheetLayoutView="100" workbookViewId="0">
      <selection activeCell="G23" sqref="G23"/>
    </sheetView>
  </sheetViews>
  <sheetFormatPr defaultColWidth="9.33203125" defaultRowHeight="21.75" customHeight="1"/>
  <cols>
    <col min="1" max="1" width="46.109375" style="21" customWidth="1"/>
    <col min="2" max="2" width="1.6640625" style="26" customWidth="1"/>
    <col min="3" max="3" width="14.6640625" style="21" customWidth="1"/>
    <col min="4" max="4" width="1.6640625" style="26" customWidth="1"/>
    <col min="5" max="5" width="14.6640625" style="21" customWidth="1"/>
    <col min="6" max="6" width="1.6640625" style="21" customWidth="1"/>
    <col min="7" max="7" width="14.6640625" style="21" customWidth="1"/>
    <col min="8" max="8" width="1.6640625" style="21" customWidth="1"/>
    <col min="9" max="9" width="14.6640625" style="21" customWidth="1"/>
    <col min="10" max="10" width="1.6640625" style="21" customWidth="1"/>
    <col min="11" max="11" width="15.6640625" style="21" customWidth="1"/>
    <col min="12" max="12" width="1.5546875" style="21" customWidth="1"/>
    <col min="13" max="13" width="15.6640625" style="21" customWidth="1"/>
    <col min="14" max="14" width="1.6640625" style="21" customWidth="1"/>
    <col min="15" max="15" width="14.6640625" style="21" customWidth="1"/>
    <col min="16" max="16384" width="9.33203125" style="21"/>
  </cols>
  <sheetData>
    <row r="1" spans="1:256" ht="21.75" customHeight="1">
      <c r="K1" s="22"/>
      <c r="L1" s="22"/>
      <c r="M1" s="22"/>
      <c r="O1" s="23" t="s">
        <v>86</v>
      </c>
    </row>
    <row r="2" spans="1:256" ht="21.75" customHeight="1">
      <c r="A2" s="24" t="s">
        <v>124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3"/>
    </row>
    <row r="3" spans="1:256" ht="21.75" customHeight="1">
      <c r="A3" s="25" t="s">
        <v>125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256" ht="21.75" customHeight="1">
      <c r="A4" s="25" t="s">
        <v>202</v>
      </c>
      <c r="B4" s="22"/>
      <c r="C4" s="22"/>
      <c r="D4" s="22"/>
      <c r="E4" s="22"/>
      <c r="F4" s="22"/>
      <c r="G4" s="22"/>
      <c r="H4" s="22"/>
      <c r="I4" s="22"/>
      <c r="J4" s="22"/>
      <c r="N4" s="22"/>
      <c r="O4" s="22"/>
    </row>
    <row r="5" spans="1:256" ht="21.75" customHeight="1">
      <c r="K5" s="30"/>
      <c r="O5" s="23" t="s">
        <v>87</v>
      </c>
    </row>
    <row r="6" spans="1:256" ht="21.75" customHeight="1">
      <c r="C6" s="86" t="s">
        <v>138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256" ht="21.75" customHeight="1">
      <c r="C7" s="74"/>
      <c r="D7" s="74"/>
      <c r="E7" s="74"/>
      <c r="F7" s="74"/>
      <c r="G7" s="74"/>
      <c r="H7" s="74"/>
      <c r="I7" s="74"/>
      <c r="J7" s="74"/>
      <c r="K7" s="88" t="s">
        <v>167</v>
      </c>
      <c r="L7" s="88"/>
      <c r="M7" s="88"/>
      <c r="N7" s="74"/>
      <c r="O7" s="74"/>
    </row>
    <row r="8" spans="1:256" ht="21.75" customHeight="1">
      <c r="C8" s="74"/>
      <c r="D8" s="74"/>
      <c r="E8" s="74"/>
      <c r="F8" s="74"/>
      <c r="G8" s="74"/>
      <c r="H8" s="74"/>
      <c r="I8" s="74"/>
      <c r="J8" s="74"/>
      <c r="K8" s="87" t="s">
        <v>142</v>
      </c>
      <c r="L8" s="87"/>
      <c r="M8" s="87"/>
      <c r="N8" s="74"/>
      <c r="O8" s="74"/>
    </row>
    <row r="9" spans="1:256" ht="21.75" customHeight="1">
      <c r="C9" s="74"/>
      <c r="D9" s="74"/>
      <c r="E9" s="74"/>
      <c r="F9" s="74"/>
      <c r="G9" s="74"/>
      <c r="H9" s="74"/>
      <c r="I9" s="74"/>
      <c r="J9" s="74"/>
      <c r="K9" s="28" t="s">
        <v>143</v>
      </c>
      <c r="L9" s="74"/>
      <c r="M9" s="74"/>
      <c r="N9" s="74"/>
      <c r="O9" s="74"/>
    </row>
    <row r="10" spans="1:256" ht="21.75" customHeight="1">
      <c r="C10" s="74"/>
      <c r="D10" s="74"/>
      <c r="E10" s="74"/>
      <c r="F10" s="74"/>
      <c r="G10" s="74"/>
      <c r="H10" s="74"/>
      <c r="I10" s="74"/>
      <c r="J10" s="74"/>
      <c r="K10" s="28" t="s">
        <v>144</v>
      </c>
      <c r="L10" s="74"/>
      <c r="M10" s="28" t="s">
        <v>145</v>
      </c>
      <c r="N10" s="74"/>
      <c r="O10" s="74"/>
    </row>
    <row r="11" spans="1:256" s="27" customFormat="1" ht="21.75" customHeight="1">
      <c r="A11" s="21"/>
      <c r="B11" s="26"/>
      <c r="C11" s="28" t="s">
        <v>40</v>
      </c>
      <c r="D11" s="26"/>
      <c r="E11" s="21"/>
      <c r="F11" s="21"/>
      <c r="G11" s="21"/>
      <c r="H11" s="21"/>
      <c r="I11" s="21"/>
      <c r="J11" s="21"/>
      <c r="K11" s="55" t="s">
        <v>146</v>
      </c>
      <c r="L11" s="21"/>
      <c r="M11" s="21" t="s">
        <v>147</v>
      </c>
      <c r="N11" s="28"/>
      <c r="O11" s="28" t="s">
        <v>39</v>
      </c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</row>
    <row r="12" spans="1:256" ht="21.75" customHeight="1">
      <c r="A12" s="28"/>
      <c r="C12" s="28" t="s">
        <v>56</v>
      </c>
      <c r="E12" s="28" t="s">
        <v>64</v>
      </c>
      <c r="F12" s="28"/>
      <c r="G12" s="87" t="s">
        <v>21</v>
      </c>
      <c r="H12" s="87"/>
      <c r="I12" s="87"/>
      <c r="J12" s="28"/>
      <c r="K12" s="28" t="s">
        <v>148</v>
      </c>
      <c r="L12" s="28"/>
      <c r="M12" s="28" t="s">
        <v>149</v>
      </c>
      <c r="N12" s="28"/>
      <c r="O12" s="28" t="s">
        <v>75</v>
      </c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</row>
    <row r="13" spans="1:256" ht="21.75" customHeight="1">
      <c r="A13" s="28"/>
      <c r="B13" s="29"/>
      <c r="C13" s="55" t="s">
        <v>41</v>
      </c>
      <c r="D13" s="29"/>
      <c r="E13" s="55" t="s">
        <v>41</v>
      </c>
      <c r="F13" s="28"/>
      <c r="G13" s="55" t="s">
        <v>129</v>
      </c>
      <c r="H13" s="28"/>
      <c r="I13" s="55" t="s">
        <v>42</v>
      </c>
      <c r="J13" s="28"/>
      <c r="K13" s="55" t="s">
        <v>150</v>
      </c>
      <c r="L13" s="28"/>
      <c r="M13" s="55" t="s">
        <v>74</v>
      </c>
      <c r="N13" s="28"/>
      <c r="O13" s="55" t="s">
        <v>74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</row>
    <row r="14" spans="1:256" ht="21.75" customHeight="1">
      <c r="A14" s="30" t="s">
        <v>136</v>
      </c>
      <c r="B14" s="31"/>
      <c r="C14" s="10">
        <v>1140387</v>
      </c>
      <c r="D14" s="10"/>
      <c r="E14" s="10">
        <v>1100721</v>
      </c>
      <c r="F14" s="10"/>
      <c r="G14" s="10">
        <v>59548</v>
      </c>
      <c r="H14" s="10"/>
      <c r="I14" s="10">
        <v>462205</v>
      </c>
      <c r="J14" s="10"/>
      <c r="K14" s="35">
        <v>-9432</v>
      </c>
      <c r="L14" s="10"/>
      <c r="M14" s="35">
        <f>SUM(K14)</f>
        <v>-9432</v>
      </c>
      <c r="N14" s="10"/>
      <c r="O14" s="35">
        <f>SUM(C14:I14,M14)</f>
        <v>2753429</v>
      </c>
    </row>
    <row r="15" spans="1:256" ht="21.75" customHeight="1">
      <c r="A15" s="21" t="s">
        <v>72</v>
      </c>
      <c r="B15" s="31"/>
      <c r="C15" s="35">
        <v>0</v>
      </c>
      <c r="D15" s="10"/>
      <c r="E15" s="35">
        <v>0</v>
      </c>
      <c r="F15" s="10"/>
      <c r="G15" s="35">
        <v>0</v>
      </c>
      <c r="H15" s="10"/>
      <c r="I15" s="35">
        <f>SUM(PL!G83)</f>
        <v>5362</v>
      </c>
      <c r="J15" s="10"/>
      <c r="K15" s="35">
        <v>0</v>
      </c>
      <c r="L15" s="10"/>
      <c r="M15" s="35">
        <f>SUM(K15)</f>
        <v>0</v>
      </c>
      <c r="N15" s="10"/>
      <c r="O15" s="35">
        <f>SUM(C15:I15,M15)</f>
        <v>5362</v>
      </c>
    </row>
    <row r="16" spans="1:256" ht="21.75" customHeight="1">
      <c r="A16" s="21" t="s">
        <v>90</v>
      </c>
      <c r="B16" s="31"/>
      <c r="C16" s="49">
        <v>0</v>
      </c>
      <c r="D16" s="10"/>
      <c r="E16" s="49">
        <v>0</v>
      </c>
      <c r="F16" s="10"/>
      <c r="G16" s="49">
        <v>0</v>
      </c>
      <c r="H16" s="10"/>
      <c r="I16" s="49">
        <f>SUM(PL!G84)</f>
        <v>0</v>
      </c>
      <c r="J16" s="10"/>
      <c r="K16" s="49">
        <f>SUM(PL!G91)</f>
        <v>2477</v>
      </c>
      <c r="L16" s="10"/>
      <c r="M16" s="49">
        <f>SUM(K16)</f>
        <v>2477</v>
      </c>
      <c r="N16" s="10"/>
      <c r="O16" s="49">
        <f>SUM(C16:I16,M16)</f>
        <v>2477</v>
      </c>
    </row>
    <row r="17" spans="1:15" ht="21.75" customHeight="1">
      <c r="A17" s="21" t="s">
        <v>91</v>
      </c>
      <c r="B17" s="31"/>
      <c r="C17" s="35">
        <f>SUM(C15:C16)</f>
        <v>0</v>
      </c>
      <c r="D17" s="10"/>
      <c r="E17" s="35">
        <f>SUM(E15:E16)</f>
        <v>0</v>
      </c>
      <c r="F17" s="10"/>
      <c r="G17" s="35">
        <f>SUM(G15:G16)</f>
        <v>0</v>
      </c>
      <c r="H17" s="10"/>
      <c r="I17" s="35">
        <f>SUM(I15:I16)</f>
        <v>5362</v>
      </c>
      <c r="J17" s="10"/>
      <c r="K17" s="35">
        <f>SUM(K15:K16)</f>
        <v>2477</v>
      </c>
      <c r="L17" s="10"/>
      <c r="M17" s="35">
        <f>SUM(M15:M16)</f>
        <v>2477</v>
      </c>
      <c r="N17" s="10"/>
      <c r="O17" s="35">
        <f>SUM(O15:O16)</f>
        <v>7839</v>
      </c>
    </row>
    <row r="18" spans="1:15" ht="21.75" customHeight="1">
      <c r="A18" s="8" t="s">
        <v>176</v>
      </c>
      <c r="B18" s="31"/>
      <c r="C18" s="35">
        <v>0</v>
      </c>
      <c r="D18" s="10"/>
      <c r="E18" s="35">
        <v>0</v>
      </c>
      <c r="F18" s="10"/>
      <c r="G18" s="35">
        <v>0</v>
      </c>
      <c r="H18" s="10"/>
      <c r="I18" s="35">
        <v>-34198</v>
      </c>
      <c r="J18" s="10"/>
      <c r="K18" s="35">
        <v>0</v>
      </c>
      <c r="L18" s="10"/>
      <c r="M18" s="49">
        <f>SUM(K18)</f>
        <v>0</v>
      </c>
      <c r="N18" s="10"/>
      <c r="O18" s="49">
        <f>SUM(C18:I18,M18)</f>
        <v>-34198</v>
      </c>
    </row>
    <row r="19" spans="1:15" ht="21.75" customHeight="1" thickBot="1">
      <c r="A19" s="30" t="s">
        <v>172</v>
      </c>
      <c r="B19" s="32"/>
      <c r="C19" s="36">
        <f>SUM(C14,C17:C18)</f>
        <v>1140387</v>
      </c>
      <c r="D19" s="10"/>
      <c r="E19" s="36">
        <f>SUM(E14,E17:E18)</f>
        <v>1100721</v>
      </c>
      <c r="F19" s="10"/>
      <c r="G19" s="36">
        <f>SUM(G14,G17:G18)</f>
        <v>59548</v>
      </c>
      <c r="H19" s="10"/>
      <c r="I19" s="36">
        <f>SUM(I14,I17:I18)</f>
        <v>433369</v>
      </c>
      <c r="J19" s="10"/>
      <c r="K19" s="36">
        <f>SUM(K14,K17:K18)</f>
        <v>-6955</v>
      </c>
      <c r="L19" s="10"/>
      <c r="M19" s="36">
        <f>SUM(M14,M17:M18)</f>
        <v>-6955</v>
      </c>
      <c r="N19" s="10"/>
      <c r="O19" s="36">
        <f>SUM(O14,O17:O18)</f>
        <v>2727070</v>
      </c>
    </row>
    <row r="20" spans="1:15" ht="21.75" customHeight="1" thickTop="1">
      <c r="A20" s="33"/>
      <c r="B20" s="32"/>
      <c r="C20" s="31"/>
      <c r="D20" s="31"/>
      <c r="E20" s="31"/>
      <c r="F20" s="31"/>
      <c r="G20" s="31"/>
      <c r="H20" s="31"/>
      <c r="I20" s="31"/>
      <c r="J20" s="31"/>
      <c r="K20" s="35"/>
      <c r="L20" s="10"/>
      <c r="M20" s="35"/>
      <c r="N20" s="31"/>
      <c r="O20" s="31"/>
    </row>
    <row r="21" spans="1:15" ht="21.75" customHeight="1">
      <c r="A21" s="30" t="s">
        <v>203</v>
      </c>
      <c r="B21" s="31"/>
      <c r="C21" s="10">
        <v>1140387</v>
      </c>
      <c r="D21" s="10"/>
      <c r="E21" s="10">
        <v>1100721</v>
      </c>
      <c r="F21" s="10"/>
      <c r="G21" s="10">
        <v>69178</v>
      </c>
      <c r="H21" s="10"/>
      <c r="I21" s="10">
        <v>610975</v>
      </c>
      <c r="J21" s="10"/>
      <c r="K21" s="35">
        <v>-6451</v>
      </c>
      <c r="L21" s="10"/>
      <c r="M21" s="35">
        <f>SUM(K21)</f>
        <v>-6451</v>
      </c>
      <c r="N21" s="10"/>
      <c r="O21" s="35">
        <f>SUM(C21:I21,M21)</f>
        <v>2914810</v>
      </c>
    </row>
    <row r="22" spans="1:15" ht="21.75" customHeight="1">
      <c r="A22" s="21" t="s">
        <v>213</v>
      </c>
      <c r="B22" s="31"/>
      <c r="C22" s="10">
        <v>320344</v>
      </c>
      <c r="D22" s="10"/>
      <c r="E22" s="10">
        <v>382074</v>
      </c>
      <c r="F22" s="10"/>
      <c r="G22" s="35">
        <v>0</v>
      </c>
      <c r="H22" s="10"/>
      <c r="I22" s="35">
        <v>0</v>
      </c>
      <c r="J22" s="10"/>
      <c r="K22" s="35">
        <v>0</v>
      </c>
      <c r="L22" s="10"/>
      <c r="M22" s="35">
        <f>SUM(K22)</f>
        <v>0</v>
      </c>
      <c r="N22" s="10"/>
      <c r="O22" s="35">
        <f>SUM(C22:I22,M22)</f>
        <v>702418</v>
      </c>
    </row>
    <row r="23" spans="1:15" ht="21.75" customHeight="1">
      <c r="A23" s="21" t="s">
        <v>72</v>
      </c>
      <c r="B23" s="31"/>
      <c r="C23" s="35">
        <v>0</v>
      </c>
      <c r="D23" s="10"/>
      <c r="E23" s="35">
        <v>0</v>
      </c>
      <c r="F23" s="10"/>
      <c r="G23" s="35">
        <v>0</v>
      </c>
      <c r="H23" s="10"/>
      <c r="I23" s="35">
        <f>SUM(PL!E83)</f>
        <v>140398</v>
      </c>
      <c r="J23" s="10"/>
      <c r="K23" s="35">
        <v>0</v>
      </c>
      <c r="L23" s="10"/>
      <c r="M23" s="35">
        <f>SUM(K23)</f>
        <v>0</v>
      </c>
      <c r="N23" s="10"/>
      <c r="O23" s="35">
        <f>SUM(C23:I23,M23)</f>
        <v>140398</v>
      </c>
    </row>
    <row r="24" spans="1:15" ht="21.75" customHeight="1">
      <c r="A24" s="21" t="s">
        <v>90</v>
      </c>
      <c r="B24" s="31"/>
      <c r="C24" s="49">
        <v>0</v>
      </c>
      <c r="D24" s="10"/>
      <c r="E24" s="49">
        <v>0</v>
      </c>
      <c r="F24" s="10"/>
      <c r="G24" s="49">
        <v>0</v>
      </c>
      <c r="H24" s="10"/>
      <c r="I24" s="49">
        <v>0</v>
      </c>
      <c r="J24" s="10"/>
      <c r="K24" s="49">
        <f>SUM(PL!E91)</f>
        <v>1258</v>
      </c>
      <c r="L24" s="10"/>
      <c r="M24" s="49">
        <f>SUM(K24)</f>
        <v>1258</v>
      </c>
      <c r="N24" s="10"/>
      <c r="O24" s="49">
        <f>SUM(C24:I24,M24)</f>
        <v>1258</v>
      </c>
    </row>
    <row r="25" spans="1:15" ht="21.75" customHeight="1">
      <c r="A25" s="21" t="s">
        <v>91</v>
      </c>
      <c r="B25" s="31"/>
      <c r="C25" s="35">
        <f>SUM(C22:C24)</f>
        <v>320344</v>
      </c>
      <c r="D25" s="10"/>
      <c r="E25" s="35">
        <f>SUM(E22:E24)</f>
        <v>382074</v>
      </c>
      <c r="F25" s="10"/>
      <c r="G25" s="35">
        <f>SUM(G22:G24)</f>
        <v>0</v>
      </c>
      <c r="H25" s="10"/>
      <c r="I25" s="35">
        <f>SUM(I22:I24)</f>
        <v>140398</v>
      </c>
      <c r="J25" s="10"/>
      <c r="K25" s="35">
        <f>SUM(K22:K24)</f>
        <v>1258</v>
      </c>
      <c r="L25" s="10"/>
      <c r="M25" s="35">
        <f>SUM(M22:M24)</f>
        <v>1258</v>
      </c>
      <c r="N25" s="10"/>
      <c r="O25" s="35">
        <f>SUM(O22:O24)</f>
        <v>844074</v>
      </c>
    </row>
    <row r="26" spans="1:15" ht="21.75" customHeight="1" thickBot="1">
      <c r="A26" s="30" t="s">
        <v>204</v>
      </c>
      <c r="B26" s="32"/>
      <c r="C26" s="36">
        <f>SUM(C21,C25:C25)</f>
        <v>1460731</v>
      </c>
      <c r="D26" s="10"/>
      <c r="E26" s="36">
        <f>SUM(E21,E25:E25)</f>
        <v>1482795</v>
      </c>
      <c r="F26" s="10"/>
      <c r="G26" s="36">
        <f>SUM(G21,G25:G25)</f>
        <v>69178</v>
      </c>
      <c r="H26" s="10"/>
      <c r="I26" s="36">
        <f>SUM(I21,I25:I25)</f>
        <v>751373</v>
      </c>
      <c r="J26" s="10"/>
      <c r="K26" s="36">
        <f>SUM(K21,K25:K25)</f>
        <v>-5193</v>
      </c>
      <c r="L26" s="10"/>
      <c r="M26" s="36">
        <f>SUM(M21,M25:M25)</f>
        <v>-5193</v>
      </c>
      <c r="N26" s="10"/>
      <c r="O26" s="36">
        <f>SUM(O21,O25:O25)</f>
        <v>3758884</v>
      </c>
    </row>
    <row r="27" spans="1:15" ht="21.75" customHeight="1" thickTop="1">
      <c r="A27" s="33"/>
      <c r="B27" s="32"/>
      <c r="C27" s="31">
        <f>C26-BS!E83</f>
        <v>0</v>
      </c>
      <c r="D27" s="31"/>
      <c r="E27" s="31">
        <f>E26-BS!E84</f>
        <v>0</v>
      </c>
      <c r="F27" s="31"/>
      <c r="G27" s="31">
        <f>G26-BS!E86</f>
        <v>0</v>
      </c>
      <c r="H27" s="31"/>
      <c r="I27" s="31">
        <f>I26-BS!E87</f>
        <v>0</v>
      </c>
      <c r="J27" s="31"/>
      <c r="K27" s="31">
        <f>K26-BS!E88</f>
        <v>0</v>
      </c>
      <c r="M27" s="75">
        <f>M26-BS!E88</f>
        <v>0</v>
      </c>
      <c r="O27" s="75">
        <f>O26-BS!E89</f>
        <v>0</v>
      </c>
    </row>
    <row r="28" spans="1:15" ht="21.75" customHeight="1">
      <c r="A28" s="12" t="s">
        <v>128</v>
      </c>
      <c r="C28" s="31"/>
      <c r="D28" s="31"/>
      <c r="E28" s="31"/>
      <c r="F28" s="31"/>
      <c r="G28" s="31"/>
      <c r="H28" s="31"/>
      <c r="I28" s="31"/>
      <c r="J28" s="31"/>
      <c r="K28" s="31"/>
    </row>
    <row r="29" spans="1:15" ht="21.75" customHeight="1">
      <c r="K29" s="31"/>
      <c r="L29" s="31"/>
      <c r="M29" s="31"/>
    </row>
  </sheetData>
  <mergeCells count="4">
    <mergeCell ref="C6:O6"/>
    <mergeCell ref="G12:I12"/>
    <mergeCell ref="K8:M8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9"/>
  <sheetViews>
    <sheetView showGridLines="0" tabSelected="1" view="pageBreakPreview" zoomScale="85" zoomScaleNormal="74" zoomScaleSheetLayoutView="85" workbookViewId="0">
      <selection activeCell="I22" sqref="I22"/>
    </sheetView>
  </sheetViews>
  <sheetFormatPr defaultColWidth="9.33203125" defaultRowHeight="21.75" customHeight="1"/>
  <cols>
    <col min="1" max="1" width="46.5546875" style="21" customWidth="1"/>
    <col min="2" max="2" width="1.6640625" style="26" customWidth="1"/>
    <col min="3" max="3" width="14.6640625" style="21" customWidth="1"/>
    <col min="4" max="4" width="1.6640625" style="26" customWidth="1"/>
    <col min="5" max="5" width="14.6640625" style="21" customWidth="1"/>
    <col min="6" max="6" width="1.6640625" style="21" customWidth="1"/>
    <col min="7" max="7" width="14.6640625" style="21" customWidth="1"/>
    <col min="8" max="8" width="1.6640625" style="21" customWidth="1"/>
    <col min="9" max="9" width="14.6640625" style="21" customWidth="1"/>
    <col min="10" max="10" width="1.6640625" style="21" customWidth="1"/>
    <col min="11" max="11" width="15.6640625" style="21" customWidth="1"/>
    <col min="12" max="12" width="1.5546875" style="21" customWidth="1"/>
    <col min="13" max="13" width="15.6640625" style="21" customWidth="1"/>
    <col min="14" max="14" width="1.6640625" style="21" customWidth="1"/>
    <col min="15" max="15" width="14.6640625" style="21" customWidth="1"/>
    <col min="16" max="16384" width="9.33203125" style="21"/>
  </cols>
  <sheetData>
    <row r="1" spans="1:256" ht="21.75" customHeight="1">
      <c r="K1" s="22"/>
      <c r="L1" s="22"/>
      <c r="M1" s="22"/>
      <c r="O1" s="23" t="s">
        <v>86</v>
      </c>
    </row>
    <row r="2" spans="1:256" ht="21.75" customHeight="1">
      <c r="A2" s="24" t="s">
        <v>124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3"/>
    </row>
    <row r="3" spans="1:256" ht="21.75" customHeight="1">
      <c r="A3" s="25" t="s">
        <v>197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256" ht="21.75" customHeight="1">
      <c r="A4" s="25" t="s">
        <v>202</v>
      </c>
      <c r="B4" s="22"/>
      <c r="C4" s="22"/>
      <c r="D4" s="22"/>
      <c r="E4" s="22"/>
      <c r="F4" s="22"/>
      <c r="G4" s="22"/>
      <c r="H4" s="22"/>
      <c r="I4" s="22"/>
      <c r="J4" s="22"/>
      <c r="N4" s="22"/>
      <c r="O4" s="22"/>
    </row>
    <row r="5" spans="1:256" ht="21.75" customHeight="1">
      <c r="K5" s="30"/>
      <c r="O5" s="23" t="s">
        <v>87</v>
      </c>
    </row>
    <row r="6" spans="1:256" ht="21.75" customHeight="1">
      <c r="C6" s="86" t="s">
        <v>126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256" ht="21.75" customHeight="1">
      <c r="C7" s="74"/>
      <c r="D7" s="74"/>
      <c r="E7" s="74"/>
      <c r="F7" s="74"/>
      <c r="G7" s="74"/>
      <c r="H7" s="74"/>
      <c r="I7" s="74"/>
      <c r="J7" s="74"/>
      <c r="K7" s="88" t="s">
        <v>167</v>
      </c>
      <c r="L7" s="88"/>
      <c r="M7" s="88"/>
      <c r="N7" s="74"/>
      <c r="O7" s="74"/>
    </row>
    <row r="8" spans="1:256" ht="21.75" customHeight="1">
      <c r="C8" s="74"/>
      <c r="D8" s="74"/>
      <c r="E8" s="74"/>
      <c r="F8" s="74"/>
      <c r="G8" s="74"/>
      <c r="H8" s="74"/>
      <c r="I8" s="74"/>
      <c r="J8" s="74"/>
      <c r="K8" s="87" t="s">
        <v>142</v>
      </c>
      <c r="L8" s="87"/>
      <c r="M8" s="87"/>
      <c r="N8" s="74"/>
      <c r="O8" s="74"/>
    </row>
    <row r="9" spans="1:256" ht="21.75" customHeight="1">
      <c r="C9" s="74"/>
      <c r="D9" s="74"/>
      <c r="E9" s="74"/>
      <c r="F9" s="74"/>
      <c r="G9" s="74"/>
      <c r="H9" s="74"/>
      <c r="I9" s="74"/>
      <c r="J9" s="74"/>
      <c r="K9" s="28" t="s">
        <v>143</v>
      </c>
      <c r="L9" s="74"/>
      <c r="M9" s="74"/>
      <c r="N9" s="74"/>
      <c r="O9" s="74"/>
    </row>
    <row r="10" spans="1:256" ht="21.75" customHeight="1">
      <c r="C10" s="74"/>
      <c r="D10" s="74"/>
      <c r="E10" s="74"/>
      <c r="F10" s="74"/>
      <c r="G10" s="74"/>
      <c r="H10" s="74"/>
      <c r="I10" s="74"/>
      <c r="J10" s="74"/>
      <c r="K10" s="28" t="s">
        <v>144</v>
      </c>
      <c r="L10" s="74"/>
      <c r="M10" s="28" t="s">
        <v>145</v>
      </c>
      <c r="N10" s="74"/>
      <c r="O10" s="74"/>
    </row>
    <row r="11" spans="1:256" s="27" customFormat="1" ht="21.75" customHeight="1">
      <c r="A11" s="21"/>
      <c r="B11" s="26"/>
      <c r="C11" s="28" t="s">
        <v>40</v>
      </c>
      <c r="D11" s="26"/>
      <c r="E11" s="21"/>
      <c r="F11" s="21"/>
      <c r="G11" s="21"/>
      <c r="H11" s="21"/>
      <c r="I11" s="21"/>
      <c r="J11" s="21"/>
      <c r="K11" s="55" t="s">
        <v>146</v>
      </c>
      <c r="L11" s="21"/>
      <c r="M11" s="21" t="s">
        <v>147</v>
      </c>
      <c r="N11" s="28"/>
      <c r="O11" s="28" t="s">
        <v>39</v>
      </c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</row>
    <row r="12" spans="1:256" ht="21.75" customHeight="1">
      <c r="A12" s="28"/>
      <c r="C12" s="28" t="s">
        <v>56</v>
      </c>
      <c r="E12" s="28" t="s">
        <v>64</v>
      </c>
      <c r="F12" s="28"/>
      <c r="G12" s="87" t="s">
        <v>21</v>
      </c>
      <c r="H12" s="87"/>
      <c r="I12" s="87"/>
      <c r="J12" s="28"/>
      <c r="K12" s="28" t="s">
        <v>148</v>
      </c>
      <c r="L12" s="28"/>
      <c r="M12" s="28" t="s">
        <v>149</v>
      </c>
      <c r="N12" s="28"/>
      <c r="O12" s="28" t="s">
        <v>75</v>
      </c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</row>
    <row r="13" spans="1:256" ht="21.75" customHeight="1">
      <c r="A13" s="28"/>
      <c r="B13" s="29"/>
      <c r="C13" s="55" t="s">
        <v>41</v>
      </c>
      <c r="D13" s="29"/>
      <c r="E13" s="55" t="s">
        <v>41</v>
      </c>
      <c r="F13" s="28"/>
      <c r="G13" s="55" t="s">
        <v>129</v>
      </c>
      <c r="H13" s="28"/>
      <c r="I13" s="55" t="s">
        <v>42</v>
      </c>
      <c r="J13" s="28"/>
      <c r="K13" s="55" t="s">
        <v>150</v>
      </c>
      <c r="L13" s="28"/>
      <c r="M13" s="55" t="s">
        <v>74</v>
      </c>
      <c r="N13" s="28"/>
      <c r="O13" s="55" t="s">
        <v>74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</row>
    <row r="14" spans="1:256" ht="21.75" customHeight="1">
      <c r="A14" s="30" t="s">
        <v>136</v>
      </c>
      <c r="B14" s="31"/>
      <c r="C14" s="10">
        <v>1140387</v>
      </c>
      <c r="D14" s="10"/>
      <c r="E14" s="10">
        <v>1100721</v>
      </c>
      <c r="F14" s="10"/>
      <c r="G14" s="10">
        <v>59548</v>
      </c>
      <c r="H14" s="10"/>
      <c r="I14" s="10">
        <v>462205</v>
      </c>
      <c r="J14" s="10"/>
      <c r="K14" s="35">
        <v>-9432</v>
      </c>
      <c r="L14" s="10"/>
      <c r="M14" s="35">
        <f>SUM(K14)</f>
        <v>-9432</v>
      </c>
      <c r="N14" s="10"/>
      <c r="O14" s="35">
        <f>SUM(C14:I14,M14)</f>
        <v>2753429</v>
      </c>
    </row>
    <row r="15" spans="1:256" ht="21.75" customHeight="1">
      <c r="A15" s="21" t="s">
        <v>72</v>
      </c>
      <c r="B15" s="31"/>
      <c r="C15" s="35">
        <v>0</v>
      </c>
      <c r="D15" s="10"/>
      <c r="E15" s="35">
        <v>0</v>
      </c>
      <c r="F15" s="10"/>
      <c r="G15" s="35">
        <v>0</v>
      </c>
      <c r="H15" s="10"/>
      <c r="I15" s="35">
        <f>SUM(PL!K83)</f>
        <v>5362</v>
      </c>
      <c r="J15" s="10"/>
      <c r="K15" s="35">
        <v>0</v>
      </c>
      <c r="L15" s="10"/>
      <c r="M15" s="35">
        <f>SUM(K15)</f>
        <v>0</v>
      </c>
      <c r="N15" s="10"/>
      <c r="O15" s="35">
        <f>SUM(C15:I15,M15)</f>
        <v>5362</v>
      </c>
    </row>
    <row r="16" spans="1:256" ht="21.75" customHeight="1">
      <c r="A16" s="21" t="s">
        <v>90</v>
      </c>
      <c r="B16" s="31"/>
      <c r="C16" s="49">
        <v>0</v>
      </c>
      <c r="D16" s="10"/>
      <c r="E16" s="49">
        <v>0</v>
      </c>
      <c r="F16" s="10"/>
      <c r="G16" s="49">
        <v>0</v>
      </c>
      <c r="H16" s="10"/>
      <c r="I16" s="49">
        <v>0</v>
      </c>
      <c r="J16" s="10"/>
      <c r="K16" s="49">
        <f>SUM(PL!K91)</f>
        <v>2477</v>
      </c>
      <c r="L16" s="10"/>
      <c r="M16" s="49">
        <f>SUM(K16)</f>
        <v>2477</v>
      </c>
      <c r="N16" s="10"/>
      <c r="O16" s="49">
        <f>SUM(C16:I16,M16)</f>
        <v>2477</v>
      </c>
    </row>
    <row r="17" spans="1:15" ht="21.75" customHeight="1">
      <c r="A17" s="21" t="s">
        <v>91</v>
      </c>
      <c r="B17" s="31"/>
      <c r="C17" s="35">
        <f>SUM(C15:C16)</f>
        <v>0</v>
      </c>
      <c r="D17" s="10"/>
      <c r="E17" s="35">
        <f>SUM(E15:E16)</f>
        <v>0</v>
      </c>
      <c r="F17" s="10"/>
      <c r="G17" s="35">
        <f>SUM(G15:G16)</f>
        <v>0</v>
      </c>
      <c r="H17" s="10"/>
      <c r="I17" s="35">
        <f>SUM(I15:I16)</f>
        <v>5362</v>
      </c>
      <c r="J17" s="10"/>
      <c r="K17" s="35">
        <f>SUM(K15:K16)</f>
        <v>2477</v>
      </c>
      <c r="L17" s="10"/>
      <c r="M17" s="35">
        <f>SUM(M15:M16)</f>
        <v>2477</v>
      </c>
      <c r="N17" s="10"/>
      <c r="O17" s="35">
        <f>SUM(O15:O16)</f>
        <v>7839</v>
      </c>
    </row>
    <row r="18" spans="1:15" ht="21.75" customHeight="1">
      <c r="A18" s="8" t="s">
        <v>176</v>
      </c>
      <c r="B18" s="31"/>
      <c r="C18" s="35">
        <v>0</v>
      </c>
      <c r="D18" s="10"/>
      <c r="E18" s="35">
        <v>0</v>
      </c>
      <c r="F18" s="10"/>
      <c r="G18" s="35">
        <v>0</v>
      </c>
      <c r="H18" s="10"/>
      <c r="I18" s="35">
        <v>-34198</v>
      </c>
      <c r="J18" s="10"/>
      <c r="K18" s="49">
        <v>0</v>
      </c>
      <c r="L18" s="10"/>
      <c r="M18" s="35">
        <f>SUM(C18:G18)</f>
        <v>0</v>
      </c>
      <c r="O18" s="49">
        <f>SUM(C18:I18,M18)</f>
        <v>-34198</v>
      </c>
    </row>
    <row r="19" spans="1:15" ht="21.75" customHeight="1" thickBot="1">
      <c r="A19" s="30" t="s">
        <v>172</v>
      </c>
      <c r="B19" s="32"/>
      <c r="C19" s="36">
        <f>SUM(C14,C17:C18)</f>
        <v>1140387</v>
      </c>
      <c r="D19" s="10"/>
      <c r="E19" s="36">
        <f>SUM(E14,E17:E18)</f>
        <v>1100721</v>
      </c>
      <c r="F19" s="10"/>
      <c r="G19" s="36">
        <f>SUM(G14,G17:G18)</f>
        <v>59548</v>
      </c>
      <c r="H19" s="10"/>
      <c r="I19" s="36">
        <f>SUM(I14,I17:I18)</f>
        <v>433369</v>
      </c>
      <c r="J19" s="10"/>
      <c r="K19" s="36">
        <f>SUM(K14,K17:K18)</f>
        <v>-6955</v>
      </c>
      <c r="L19" s="10"/>
      <c r="M19" s="36">
        <f>SUM(M14,M17:M18)</f>
        <v>-6955</v>
      </c>
      <c r="N19" s="10"/>
      <c r="O19" s="36">
        <f>SUM(O14,O17:O18)</f>
        <v>2727070</v>
      </c>
    </row>
    <row r="20" spans="1:15" ht="21.75" customHeight="1" thickTop="1">
      <c r="A20" s="33"/>
      <c r="B20" s="32"/>
      <c r="C20" s="31"/>
      <c r="D20" s="31"/>
      <c r="E20" s="31"/>
      <c r="F20" s="31"/>
      <c r="G20" s="31"/>
      <c r="H20" s="31"/>
      <c r="I20" s="31"/>
      <c r="J20" s="31"/>
      <c r="K20" s="35"/>
      <c r="L20" s="10"/>
      <c r="M20" s="35"/>
      <c r="N20" s="31"/>
      <c r="O20" s="31"/>
    </row>
    <row r="21" spans="1:15" ht="21.75" customHeight="1">
      <c r="A21" s="30" t="s">
        <v>203</v>
      </c>
      <c r="B21" s="31"/>
      <c r="C21" s="10">
        <v>1140387</v>
      </c>
      <c r="D21" s="10"/>
      <c r="E21" s="10">
        <v>1100721</v>
      </c>
      <c r="F21" s="10"/>
      <c r="G21" s="10">
        <v>69178</v>
      </c>
      <c r="H21" s="10"/>
      <c r="I21" s="10">
        <v>610975</v>
      </c>
      <c r="J21" s="10"/>
      <c r="K21" s="35">
        <v>-6451</v>
      </c>
      <c r="L21" s="10"/>
      <c r="M21" s="35">
        <f>SUM(K21)</f>
        <v>-6451</v>
      </c>
      <c r="N21" s="10"/>
      <c r="O21" s="35">
        <f>SUM(C21:I21,M21)</f>
        <v>2914810</v>
      </c>
    </row>
    <row r="22" spans="1:15" ht="21.75" customHeight="1">
      <c r="A22" s="21" t="s">
        <v>213</v>
      </c>
      <c r="B22" s="31"/>
      <c r="C22" s="10">
        <v>320344</v>
      </c>
      <c r="D22" s="10"/>
      <c r="E22" s="10">
        <v>382074</v>
      </c>
      <c r="F22" s="10"/>
      <c r="G22" s="35">
        <v>0</v>
      </c>
      <c r="H22" s="10"/>
      <c r="I22" s="35">
        <v>0</v>
      </c>
      <c r="J22" s="10"/>
      <c r="K22" s="35">
        <v>0</v>
      </c>
      <c r="L22" s="10"/>
      <c r="M22" s="35">
        <f>SUM(K22)</f>
        <v>0</v>
      </c>
      <c r="N22" s="10"/>
      <c r="O22" s="35">
        <f>SUM(C22:I22,M22)</f>
        <v>702418</v>
      </c>
    </row>
    <row r="23" spans="1:15" ht="21.75" customHeight="1">
      <c r="A23" s="21" t="s">
        <v>72</v>
      </c>
      <c r="B23" s="31"/>
      <c r="C23" s="35">
        <v>0</v>
      </c>
      <c r="D23" s="10"/>
      <c r="E23" s="35">
        <v>0</v>
      </c>
      <c r="F23" s="10"/>
      <c r="G23" s="35">
        <v>0</v>
      </c>
      <c r="H23" s="10"/>
      <c r="I23" s="35">
        <f>SUM(PL!I83)</f>
        <v>140398</v>
      </c>
      <c r="J23" s="10"/>
      <c r="K23" s="35">
        <v>0</v>
      </c>
      <c r="L23" s="10"/>
      <c r="M23" s="35">
        <f>SUM(K23)</f>
        <v>0</v>
      </c>
      <c r="N23" s="10"/>
      <c r="O23" s="35">
        <f>SUM(C23:I23,M23)</f>
        <v>140398</v>
      </c>
    </row>
    <row r="24" spans="1:15" ht="21.75" customHeight="1">
      <c r="A24" s="21" t="s">
        <v>90</v>
      </c>
      <c r="B24" s="31"/>
      <c r="C24" s="49">
        <v>0</v>
      </c>
      <c r="D24" s="10"/>
      <c r="E24" s="49">
        <v>0</v>
      </c>
      <c r="F24" s="10"/>
      <c r="G24" s="49">
        <v>0</v>
      </c>
      <c r="H24" s="10"/>
      <c r="I24" s="49">
        <v>0</v>
      </c>
      <c r="J24" s="10"/>
      <c r="K24" s="49">
        <f>SUM(PL!I91)</f>
        <v>1258</v>
      </c>
      <c r="L24" s="10"/>
      <c r="M24" s="49">
        <f>SUM(K24)</f>
        <v>1258</v>
      </c>
      <c r="N24" s="10"/>
      <c r="O24" s="49">
        <f>SUM(C24:I24,M24)</f>
        <v>1258</v>
      </c>
    </row>
    <row r="25" spans="1:15" ht="21.75" customHeight="1">
      <c r="A25" s="21" t="s">
        <v>91</v>
      </c>
      <c r="B25" s="31"/>
      <c r="C25" s="35">
        <f>SUM(C22:C24)</f>
        <v>320344</v>
      </c>
      <c r="D25" s="10"/>
      <c r="E25" s="35">
        <f>SUM(E22:E24)</f>
        <v>382074</v>
      </c>
      <c r="F25" s="10"/>
      <c r="G25" s="35">
        <f>SUM(G22:G24)</f>
        <v>0</v>
      </c>
      <c r="H25" s="10"/>
      <c r="I25" s="35">
        <f>SUM(I22:I24)</f>
        <v>140398</v>
      </c>
      <c r="J25" s="10"/>
      <c r="K25" s="35">
        <f>SUM(K22:K24)</f>
        <v>1258</v>
      </c>
      <c r="L25" s="10"/>
      <c r="M25" s="35">
        <f>SUM(M22:M24)</f>
        <v>1258</v>
      </c>
      <c r="N25" s="10"/>
      <c r="O25" s="35">
        <f>SUM(O22:O24)</f>
        <v>844074</v>
      </c>
    </row>
    <row r="26" spans="1:15" ht="21.75" customHeight="1" thickBot="1">
      <c r="A26" s="30" t="s">
        <v>204</v>
      </c>
      <c r="B26" s="32"/>
      <c r="C26" s="36">
        <f>SUM(C21,C25:C25)</f>
        <v>1460731</v>
      </c>
      <c r="D26" s="10"/>
      <c r="E26" s="36">
        <f>SUM(E21,E25:E25)</f>
        <v>1482795</v>
      </c>
      <c r="F26" s="10"/>
      <c r="G26" s="36">
        <f>SUM(G21,G25:G25)</f>
        <v>69178</v>
      </c>
      <c r="H26" s="10"/>
      <c r="I26" s="36">
        <f>SUM(I21,I25:I25)</f>
        <v>751373</v>
      </c>
      <c r="J26" s="10"/>
      <c r="K26" s="36">
        <f>SUM(K21,K25:K25)</f>
        <v>-5193</v>
      </c>
      <c r="L26" s="10"/>
      <c r="M26" s="36">
        <f>SUM(M21,M25:M25)</f>
        <v>-5193</v>
      </c>
      <c r="N26" s="10"/>
      <c r="O26" s="36">
        <f>SUM(O21,O25:O25)</f>
        <v>3758884</v>
      </c>
    </row>
    <row r="27" spans="1:15" ht="21.75" customHeight="1" thickTop="1">
      <c r="A27" s="33"/>
      <c r="B27" s="32"/>
      <c r="C27" s="31">
        <f>C26-BS!I83</f>
        <v>0</v>
      </c>
      <c r="D27" s="31"/>
      <c r="E27" s="31">
        <f>E26-BS!I84</f>
        <v>0</v>
      </c>
      <c r="F27" s="31"/>
      <c r="G27" s="31">
        <f>G26-BS!I86</f>
        <v>0</v>
      </c>
      <c r="H27" s="31"/>
      <c r="I27" s="31">
        <f>I26-BS!I87</f>
        <v>0</v>
      </c>
      <c r="J27" s="31"/>
      <c r="K27" s="31">
        <f>K26-BS!I88</f>
        <v>0</v>
      </c>
      <c r="M27" s="75">
        <f>M26-BS!I88</f>
        <v>0</v>
      </c>
      <c r="O27" s="75">
        <f>O26-BS!I89</f>
        <v>0</v>
      </c>
    </row>
    <row r="28" spans="1:15" ht="21.75" customHeight="1">
      <c r="A28" s="12" t="s">
        <v>128</v>
      </c>
      <c r="C28" s="31"/>
      <c r="D28" s="31"/>
      <c r="E28" s="31"/>
      <c r="F28" s="31"/>
      <c r="G28" s="31"/>
      <c r="H28" s="31"/>
      <c r="I28" s="31"/>
      <c r="J28" s="31"/>
      <c r="K28" s="31"/>
    </row>
    <row r="29" spans="1:15" ht="21.75" customHeight="1">
      <c r="K29" s="31"/>
      <c r="L29" s="31"/>
      <c r="M29" s="31"/>
    </row>
  </sheetData>
  <mergeCells count="4">
    <mergeCell ref="C6:O6"/>
    <mergeCell ref="K8:M8"/>
    <mergeCell ref="G12:I12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showGridLines="0" view="pageBreakPreview" topLeftCell="A62" zoomScale="145" zoomScaleNormal="90" zoomScaleSheetLayoutView="145" workbookViewId="0">
      <selection activeCell="A74" sqref="A74"/>
    </sheetView>
  </sheetViews>
  <sheetFormatPr defaultColWidth="10.6640625" defaultRowHeight="21.75" customHeight="1"/>
  <cols>
    <col min="1" max="1" width="44.33203125" style="8" customWidth="1"/>
    <col min="2" max="2" width="9" style="6" customWidth="1"/>
    <col min="3" max="3" width="15.44140625" style="6" customWidth="1"/>
    <col min="4" max="4" width="1.6640625" style="6" customWidth="1"/>
    <col min="5" max="5" width="15.44140625" style="6" customWidth="1"/>
    <col min="6" max="6" width="1.6640625" style="6" customWidth="1"/>
    <col min="7" max="7" width="15.44140625" style="6" customWidth="1"/>
    <col min="8" max="8" width="1.6640625" style="6" customWidth="1"/>
    <col min="9" max="9" width="15.44140625" style="6" customWidth="1"/>
    <col min="10" max="16384" width="10.6640625" style="6"/>
  </cols>
  <sheetData>
    <row r="1" spans="1:9" ht="20.399999999999999" customHeight="1">
      <c r="I1" s="23" t="s">
        <v>86</v>
      </c>
    </row>
    <row r="2" spans="1:9" s="3" customFormat="1" ht="20.399999999999999" customHeight="1">
      <c r="A2" s="1" t="s">
        <v>124</v>
      </c>
      <c r="B2" s="2"/>
      <c r="C2" s="2"/>
      <c r="D2" s="2"/>
      <c r="E2" s="2"/>
      <c r="F2" s="2"/>
      <c r="G2" s="2"/>
      <c r="H2" s="2"/>
      <c r="I2" s="11"/>
    </row>
    <row r="3" spans="1:9" s="3" customFormat="1" ht="20.399999999999999" customHeight="1">
      <c r="A3" s="1" t="s">
        <v>65</v>
      </c>
      <c r="B3" s="2"/>
      <c r="C3" s="2"/>
      <c r="D3" s="2"/>
      <c r="E3" s="2"/>
      <c r="F3" s="2"/>
      <c r="G3" s="2"/>
      <c r="H3" s="2"/>
      <c r="I3" s="2"/>
    </row>
    <row r="4" spans="1:9" s="3" customFormat="1" ht="20.399999999999999" customHeight="1">
      <c r="A4" s="25" t="s">
        <v>202</v>
      </c>
      <c r="B4" s="2"/>
      <c r="C4" s="2"/>
      <c r="D4" s="2"/>
      <c r="E4" s="2"/>
      <c r="F4" s="2"/>
      <c r="G4" s="2"/>
      <c r="H4" s="2"/>
      <c r="I4" s="2"/>
    </row>
    <row r="5" spans="1:9" s="3" customFormat="1" ht="20.399999999999999" customHeight="1">
      <c r="B5" s="2"/>
      <c r="C5" s="6"/>
      <c r="D5" s="6"/>
      <c r="E5" s="6"/>
      <c r="F5" s="2"/>
      <c r="G5" s="2"/>
      <c r="H5" s="2"/>
      <c r="I5" s="23" t="s">
        <v>87</v>
      </c>
    </row>
    <row r="6" spans="1:9" s="3" customFormat="1" ht="20.399999999999999" customHeight="1">
      <c r="B6" s="2"/>
      <c r="C6" s="89" t="s">
        <v>138</v>
      </c>
      <c r="D6" s="89"/>
      <c r="E6" s="89"/>
      <c r="F6" s="19"/>
      <c r="G6" s="89" t="s">
        <v>126</v>
      </c>
      <c r="H6" s="89"/>
      <c r="I6" s="89"/>
    </row>
    <row r="7" spans="1:9" ht="20.399999999999999" customHeight="1">
      <c r="B7" s="18"/>
      <c r="C7" s="79">
        <v>2024</v>
      </c>
      <c r="D7" s="19"/>
      <c r="E7" s="79">
        <v>2023</v>
      </c>
      <c r="F7" s="19"/>
      <c r="G7" s="79">
        <v>2024</v>
      </c>
      <c r="H7" s="19"/>
      <c r="I7" s="79">
        <v>2023</v>
      </c>
    </row>
    <row r="8" spans="1:9" s="17" customFormat="1" ht="20.399999999999999" customHeight="1">
      <c r="A8" s="1" t="s">
        <v>30</v>
      </c>
      <c r="C8" s="67"/>
      <c r="D8" s="19"/>
      <c r="E8" s="67"/>
      <c r="F8" s="19"/>
      <c r="G8" s="67"/>
      <c r="H8" s="19"/>
      <c r="I8" s="19"/>
    </row>
    <row r="9" spans="1:9" ht="20.399999999999999" customHeight="1">
      <c r="A9" s="8" t="s">
        <v>115</v>
      </c>
      <c r="B9" s="10"/>
      <c r="C9" s="35">
        <f>SUM(PL!E81)</f>
        <v>177196</v>
      </c>
      <c r="D9" s="10"/>
      <c r="E9" s="35">
        <f>SUM(PL!G81)</f>
        <v>12049</v>
      </c>
      <c r="F9" s="10"/>
      <c r="G9" s="35">
        <f>SUM(PL!I81)</f>
        <v>160944</v>
      </c>
      <c r="H9" s="10"/>
      <c r="I9" s="35">
        <f>SUM(PL!K81)</f>
        <v>11534</v>
      </c>
    </row>
    <row r="10" spans="1:9" ht="20.399999999999999" customHeight="1">
      <c r="A10" s="8" t="s">
        <v>116</v>
      </c>
      <c r="B10" s="10"/>
      <c r="C10" s="35"/>
      <c r="D10" s="10"/>
      <c r="E10" s="35"/>
      <c r="F10" s="10"/>
      <c r="G10" s="35"/>
      <c r="H10" s="10"/>
      <c r="I10" s="35"/>
    </row>
    <row r="11" spans="1:9" ht="20.399999999999999" customHeight="1">
      <c r="A11" s="8" t="s">
        <v>112</v>
      </c>
      <c r="B11" s="10"/>
      <c r="C11" s="35"/>
      <c r="D11" s="10"/>
      <c r="E11" s="35"/>
      <c r="F11" s="10"/>
      <c r="G11" s="35"/>
      <c r="H11" s="10"/>
      <c r="I11" s="35"/>
    </row>
    <row r="12" spans="1:9" ht="20.399999999999999" customHeight="1">
      <c r="A12" s="15" t="s">
        <v>31</v>
      </c>
      <c r="B12" s="10"/>
      <c r="C12" s="35">
        <v>20336</v>
      </c>
      <c r="D12" s="10"/>
      <c r="E12" s="35">
        <v>6580</v>
      </c>
      <c r="F12" s="10"/>
      <c r="G12" s="35">
        <v>5334</v>
      </c>
      <c r="H12" s="10"/>
      <c r="I12" s="35">
        <v>4079</v>
      </c>
    </row>
    <row r="13" spans="1:9" ht="20.399999999999999" customHeight="1">
      <c r="A13" s="8" t="s">
        <v>93</v>
      </c>
      <c r="B13" s="10"/>
      <c r="D13" s="10"/>
      <c r="H13" s="10"/>
    </row>
    <row r="14" spans="1:9" ht="20.399999999999999" customHeight="1">
      <c r="A14" s="8" t="s">
        <v>92</v>
      </c>
      <c r="B14" s="10"/>
      <c r="C14" s="6">
        <v>13141</v>
      </c>
      <c r="D14" s="10"/>
      <c r="E14" s="6">
        <v>15513</v>
      </c>
      <c r="F14" s="10"/>
      <c r="G14" s="35">
        <v>13141</v>
      </c>
      <c r="H14" s="10"/>
      <c r="I14" s="35">
        <v>15513</v>
      </c>
    </row>
    <row r="15" spans="1:9" ht="20.399999999999999" customHeight="1">
      <c r="A15" s="15" t="s">
        <v>153</v>
      </c>
      <c r="B15" s="10"/>
      <c r="C15" s="35">
        <v>69</v>
      </c>
      <c r="D15" s="10"/>
      <c r="E15" s="35">
        <v>127</v>
      </c>
      <c r="F15" s="10"/>
      <c r="G15" s="35">
        <v>69</v>
      </c>
      <c r="H15" s="10"/>
      <c r="I15" s="35">
        <v>127</v>
      </c>
    </row>
    <row r="16" spans="1:9" ht="20.399999999999999" customHeight="1">
      <c r="A16" s="8" t="s">
        <v>155</v>
      </c>
      <c r="B16" s="10"/>
      <c r="C16" s="35">
        <v>3165</v>
      </c>
      <c r="D16" s="10"/>
      <c r="E16" s="35">
        <v>3698</v>
      </c>
      <c r="F16" s="10"/>
      <c r="G16" s="35">
        <v>3165</v>
      </c>
      <c r="H16" s="10"/>
      <c r="I16" s="35">
        <v>3698</v>
      </c>
    </row>
    <row r="17" spans="1:9" ht="20.399999999999999" customHeight="1">
      <c r="A17" s="8" t="s">
        <v>154</v>
      </c>
      <c r="B17" s="10"/>
      <c r="C17" s="35">
        <v>75</v>
      </c>
      <c r="D17" s="10"/>
      <c r="E17" s="35">
        <v>-11</v>
      </c>
      <c r="F17" s="10"/>
      <c r="G17" s="35">
        <v>154</v>
      </c>
      <c r="H17" s="10"/>
      <c r="I17" s="35">
        <v>-11</v>
      </c>
    </row>
    <row r="18" spans="1:9" ht="20.399999999999999" customHeight="1">
      <c r="A18" s="8" t="s">
        <v>214</v>
      </c>
      <c r="B18" s="10"/>
      <c r="C18" s="35">
        <v>-164434</v>
      </c>
      <c r="D18" s="10"/>
      <c r="E18" s="35">
        <v>36580</v>
      </c>
      <c r="F18" s="10"/>
      <c r="G18" s="35">
        <v>-72776</v>
      </c>
      <c r="H18" s="10"/>
      <c r="I18" s="35">
        <v>40478</v>
      </c>
    </row>
    <row r="19" spans="1:9" ht="20.399999999999999" customHeight="1">
      <c r="A19" s="8" t="s">
        <v>215</v>
      </c>
      <c r="B19" s="10"/>
      <c r="C19" s="35">
        <v>1843</v>
      </c>
      <c r="D19" s="10"/>
      <c r="E19" s="35">
        <v>0</v>
      </c>
      <c r="F19" s="10"/>
      <c r="G19" s="35">
        <v>1843</v>
      </c>
      <c r="H19" s="10"/>
      <c r="I19" s="35">
        <v>0</v>
      </c>
    </row>
    <row r="20" spans="1:9" ht="20.399999999999999" customHeight="1">
      <c r="A20" s="8" t="s">
        <v>216</v>
      </c>
      <c r="B20" s="10"/>
      <c r="C20" s="35">
        <v>0</v>
      </c>
      <c r="D20" s="10"/>
      <c r="E20" s="35">
        <v>0</v>
      </c>
      <c r="F20" s="10"/>
      <c r="G20" s="35">
        <v>-37044</v>
      </c>
      <c r="H20" s="10"/>
      <c r="I20" s="35">
        <v>10460</v>
      </c>
    </row>
    <row r="21" spans="1:9" ht="20.399999999999999" customHeight="1">
      <c r="A21" s="8" t="s">
        <v>170</v>
      </c>
      <c r="B21" s="10"/>
      <c r="C21" s="35">
        <v>15</v>
      </c>
      <c r="D21" s="10"/>
      <c r="E21" s="35">
        <v>4844</v>
      </c>
      <c r="F21" s="10"/>
      <c r="G21" s="35">
        <v>15</v>
      </c>
      <c r="H21" s="10"/>
      <c r="I21" s="35">
        <v>4844</v>
      </c>
    </row>
    <row r="22" spans="1:9" ht="20.399999999999999" customHeight="1">
      <c r="A22" s="8" t="s">
        <v>171</v>
      </c>
      <c r="B22" s="10"/>
      <c r="C22" s="35">
        <v>1588</v>
      </c>
      <c r="D22" s="10"/>
      <c r="E22" s="35">
        <v>630</v>
      </c>
      <c r="F22" s="10"/>
      <c r="G22" s="35">
        <v>1588</v>
      </c>
      <c r="H22" s="10"/>
      <c r="I22" s="35">
        <v>630</v>
      </c>
    </row>
    <row r="23" spans="1:9" ht="20.399999999999999" customHeight="1">
      <c r="A23" s="8" t="s">
        <v>45</v>
      </c>
      <c r="B23" s="10"/>
      <c r="C23" s="35">
        <v>136</v>
      </c>
      <c r="D23" s="10"/>
      <c r="E23" s="35">
        <v>128</v>
      </c>
      <c r="F23" s="10"/>
      <c r="G23" s="35">
        <v>136</v>
      </c>
      <c r="H23" s="10"/>
      <c r="I23" s="35">
        <v>128</v>
      </c>
    </row>
    <row r="24" spans="1:9" ht="20.399999999999999" customHeight="1">
      <c r="A24" s="8" t="s">
        <v>229</v>
      </c>
      <c r="B24" s="10"/>
      <c r="C24" s="35"/>
      <c r="D24" s="10"/>
      <c r="E24" s="35"/>
      <c r="F24" s="10"/>
      <c r="G24" s="35"/>
      <c r="H24" s="10"/>
      <c r="I24" s="35"/>
    </row>
    <row r="25" spans="1:9" ht="20.399999999999999" customHeight="1">
      <c r="A25" s="8" t="s">
        <v>230</v>
      </c>
      <c r="B25" s="10"/>
      <c r="C25" s="35">
        <v>-3625</v>
      </c>
      <c r="D25" s="10"/>
      <c r="E25" s="35">
        <v>-674</v>
      </c>
      <c r="F25" s="10"/>
      <c r="G25" s="35">
        <v>-3625</v>
      </c>
      <c r="H25" s="10"/>
      <c r="I25" s="35">
        <v>-674</v>
      </c>
    </row>
    <row r="26" spans="1:9" ht="20.399999999999999" customHeight="1">
      <c r="A26" s="8" t="s">
        <v>123</v>
      </c>
      <c r="B26" s="10"/>
      <c r="D26" s="10"/>
      <c r="H26" s="10"/>
    </row>
    <row r="27" spans="1:9" ht="20.399999999999999" customHeight="1">
      <c r="A27" s="8" t="s">
        <v>122</v>
      </c>
      <c r="B27" s="10"/>
      <c r="C27" s="62">
        <v>-679</v>
      </c>
      <c r="D27" s="10"/>
      <c r="E27" s="62">
        <v>-706</v>
      </c>
      <c r="F27" s="10"/>
      <c r="G27" s="62">
        <v>-679</v>
      </c>
      <c r="H27" s="10"/>
      <c r="I27" s="62">
        <v>-706</v>
      </c>
    </row>
    <row r="28" spans="1:9" ht="20.399999999999999" customHeight="1">
      <c r="A28" s="8" t="s">
        <v>117</v>
      </c>
      <c r="B28" s="10"/>
      <c r="C28" s="62">
        <v>-198</v>
      </c>
      <c r="D28" s="10"/>
      <c r="E28" s="62">
        <v>-564</v>
      </c>
      <c r="F28" s="10"/>
      <c r="G28" s="62">
        <v>-1792</v>
      </c>
      <c r="H28" s="10"/>
      <c r="I28" s="62">
        <v>-1192</v>
      </c>
    </row>
    <row r="29" spans="1:9" ht="20.399999999999999" customHeight="1">
      <c r="A29" s="8" t="s">
        <v>118</v>
      </c>
      <c r="B29" s="10"/>
      <c r="C29" s="68">
        <v>53987</v>
      </c>
      <c r="D29" s="10"/>
      <c r="E29" s="68">
        <v>37596</v>
      </c>
      <c r="F29" s="10"/>
      <c r="G29" s="68">
        <v>53987</v>
      </c>
      <c r="H29" s="10"/>
      <c r="I29" s="68">
        <v>37596</v>
      </c>
    </row>
    <row r="30" spans="1:9" ht="20.399999999999999" customHeight="1">
      <c r="A30" s="20" t="s">
        <v>46</v>
      </c>
      <c r="B30" s="10"/>
      <c r="C30" s="35"/>
      <c r="D30" s="10"/>
      <c r="E30" s="35"/>
      <c r="F30" s="10"/>
      <c r="G30" s="35"/>
      <c r="H30" s="10"/>
      <c r="I30" s="35"/>
    </row>
    <row r="31" spans="1:9" ht="20.399999999999999" customHeight="1">
      <c r="A31" s="1" t="s">
        <v>32</v>
      </c>
      <c r="B31" s="10"/>
      <c r="C31" s="35">
        <f>SUM(C9:C30)</f>
        <v>102615</v>
      </c>
      <c r="D31" s="10"/>
      <c r="E31" s="35">
        <f>SUM(E9:E30)</f>
        <v>115790</v>
      </c>
      <c r="F31" s="10"/>
      <c r="G31" s="35">
        <f>SUM(G9:G30)</f>
        <v>124460</v>
      </c>
      <c r="H31" s="10"/>
      <c r="I31" s="35">
        <f>SUM(I9:I30)</f>
        <v>126504</v>
      </c>
    </row>
    <row r="32" spans="1:9" ht="20.399999999999999" customHeight="1">
      <c r="A32" s="8" t="s">
        <v>33</v>
      </c>
      <c r="B32" s="10"/>
      <c r="C32" s="35"/>
      <c r="D32" s="10"/>
      <c r="E32" s="35"/>
      <c r="F32" s="10"/>
      <c r="G32" s="35"/>
      <c r="H32" s="10"/>
      <c r="I32" s="35"/>
    </row>
    <row r="33" spans="1:9" ht="20.399999999999999" customHeight="1">
      <c r="A33" s="8" t="s">
        <v>49</v>
      </c>
      <c r="B33" s="10"/>
      <c r="C33" s="35">
        <v>331</v>
      </c>
      <c r="D33" s="10"/>
      <c r="E33" s="35">
        <v>-9667</v>
      </c>
      <c r="F33" s="10"/>
      <c r="G33" s="35">
        <v>5</v>
      </c>
      <c r="H33" s="10"/>
      <c r="I33" s="35">
        <v>-14278</v>
      </c>
    </row>
    <row r="34" spans="1:9" ht="20.399999999999999" customHeight="1">
      <c r="A34" s="8" t="s">
        <v>217</v>
      </c>
      <c r="B34" s="10"/>
      <c r="C34" s="35">
        <v>221</v>
      </c>
      <c r="D34" s="10"/>
      <c r="E34" s="35">
        <v>0</v>
      </c>
      <c r="F34" s="10"/>
      <c r="G34" s="35">
        <v>221</v>
      </c>
      <c r="H34" s="10"/>
      <c r="I34" s="35">
        <v>0</v>
      </c>
    </row>
    <row r="35" spans="1:9" ht="20.399999999999999" customHeight="1">
      <c r="A35" s="8" t="s">
        <v>151</v>
      </c>
      <c r="B35" s="10"/>
      <c r="C35" s="35">
        <v>-5440</v>
      </c>
      <c r="D35" s="10"/>
      <c r="E35" s="35">
        <v>-7776</v>
      </c>
      <c r="F35" s="10"/>
      <c r="G35" s="35">
        <v>-5440</v>
      </c>
      <c r="H35" s="10"/>
      <c r="I35" s="35">
        <v>-7776</v>
      </c>
    </row>
    <row r="36" spans="1:9" ht="20.399999999999999" customHeight="1">
      <c r="A36" s="8" t="s">
        <v>34</v>
      </c>
      <c r="B36" s="10"/>
      <c r="C36" s="35">
        <v>-10923</v>
      </c>
      <c r="D36" s="10"/>
      <c r="E36" s="35">
        <v>-594</v>
      </c>
      <c r="F36" s="10"/>
      <c r="G36" s="35">
        <v>-7822</v>
      </c>
      <c r="H36" s="10"/>
      <c r="I36" s="35">
        <v>2159</v>
      </c>
    </row>
    <row r="37" spans="1:9" ht="20.399999999999999" customHeight="1">
      <c r="A37" s="15" t="s">
        <v>57</v>
      </c>
      <c r="B37" s="10"/>
      <c r="C37" s="35">
        <v>3955</v>
      </c>
      <c r="D37" s="10"/>
      <c r="E37" s="35">
        <v>-20185</v>
      </c>
      <c r="F37" s="10"/>
      <c r="G37" s="35">
        <v>3644</v>
      </c>
      <c r="H37" s="10"/>
      <c r="I37" s="35">
        <v>-19954</v>
      </c>
    </row>
    <row r="38" spans="1:9" ht="20.399999999999999" customHeight="1">
      <c r="A38" s="15" t="s">
        <v>73</v>
      </c>
      <c r="B38" s="10"/>
      <c r="C38" s="35">
        <v>104</v>
      </c>
      <c r="D38" s="10"/>
      <c r="E38" s="35">
        <v>104</v>
      </c>
      <c r="F38" s="10"/>
      <c r="G38" s="35">
        <v>104</v>
      </c>
      <c r="H38" s="10"/>
      <c r="I38" s="35">
        <v>104</v>
      </c>
    </row>
    <row r="39" spans="1:9" ht="20.399999999999999" customHeight="1">
      <c r="A39" s="8" t="s">
        <v>35</v>
      </c>
      <c r="B39" s="10"/>
      <c r="C39" s="62"/>
      <c r="D39" s="10"/>
      <c r="E39" s="62"/>
      <c r="F39" s="10"/>
      <c r="G39" s="62"/>
      <c r="H39" s="10"/>
      <c r="I39" s="62"/>
    </row>
    <row r="40" spans="1:9" ht="20.399999999999999" customHeight="1">
      <c r="A40" s="15" t="s">
        <v>50</v>
      </c>
      <c r="B40" s="10"/>
      <c r="C40" s="35">
        <v>7150</v>
      </c>
      <c r="D40" s="10"/>
      <c r="E40" s="35">
        <v>23705</v>
      </c>
      <c r="F40" s="10"/>
      <c r="G40" s="35">
        <v>7251</v>
      </c>
      <c r="H40" s="10"/>
      <c r="I40" s="35">
        <v>14765</v>
      </c>
    </row>
    <row r="41" spans="1:9" ht="20.399999999999999" customHeight="1">
      <c r="A41" s="15" t="s">
        <v>103</v>
      </c>
      <c r="B41" s="10"/>
      <c r="C41" s="35">
        <v>112973</v>
      </c>
      <c r="D41" s="10"/>
      <c r="E41" s="35">
        <v>941</v>
      </c>
      <c r="F41" s="10"/>
      <c r="G41" s="35">
        <v>112423</v>
      </c>
      <c r="H41" s="10"/>
      <c r="I41" s="35">
        <v>846</v>
      </c>
    </row>
    <row r="42" spans="1:9" ht="20.399999999999999" customHeight="1">
      <c r="A42" s="15" t="s">
        <v>58</v>
      </c>
      <c r="B42" s="10"/>
      <c r="C42" s="35">
        <v>11273</v>
      </c>
      <c r="D42" s="10"/>
      <c r="E42" s="35">
        <v>6770</v>
      </c>
      <c r="F42" s="10"/>
      <c r="G42" s="35">
        <v>9840</v>
      </c>
      <c r="H42" s="10"/>
      <c r="I42" s="35">
        <v>6301</v>
      </c>
    </row>
    <row r="43" spans="1:9" ht="20.399999999999999" customHeight="1">
      <c r="A43" s="8" t="s">
        <v>36</v>
      </c>
      <c r="B43" s="10"/>
      <c r="C43" s="35">
        <v>214</v>
      </c>
      <c r="D43" s="10"/>
      <c r="E43" s="35">
        <v>1390</v>
      </c>
      <c r="F43" s="10"/>
      <c r="G43" s="35">
        <v>-56</v>
      </c>
      <c r="H43" s="10"/>
      <c r="I43" s="35">
        <v>1179</v>
      </c>
    </row>
    <row r="44" spans="1:9" ht="20.399999999999999" customHeight="1">
      <c r="A44" s="8" t="s">
        <v>59</v>
      </c>
      <c r="B44" s="10"/>
      <c r="C44" s="49">
        <v>4355</v>
      </c>
      <c r="D44" s="10"/>
      <c r="E44" s="49">
        <v>8587</v>
      </c>
      <c r="F44" s="10"/>
      <c r="G44" s="49">
        <v>7578</v>
      </c>
      <c r="H44" s="10"/>
      <c r="I44" s="49">
        <v>14314</v>
      </c>
    </row>
    <row r="45" spans="1:9" ht="20.399999999999999" customHeight="1">
      <c r="A45" s="8" t="s">
        <v>30</v>
      </c>
      <c r="B45" s="10"/>
      <c r="C45" s="35">
        <f>SUM(C31:C44)</f>
        <v>226828</v>
      </c>
      <c r="D45" s="10"/>
      <c r="E45" s="35">
        <f>SUM(E31:E44)</f>
        <v>119065</v>
      </c>
      <c r="F45" s="10"/>
      <c r="G45" s="35">
        <f>SUM(G31:G44)</f>
        <v>252208</v>
      </c>
      <c r="H45" s="10"/>
      <c r="I45" s="35">
        <f>SUM(I31:I44)</f>
        <v>124164</v>
      </c>
    </row>
    <row r="46" spans="1:9" ht="20.399999999999999" customHeight="1">
      <c r="A46" s="8" t="s">
        <v>66</v>
      </c>
      <c r="B46" s="10"/>
      <c r="C46" s="49">
        <v>-7985</v>
      </c>
      <c r="D46" s="10"/>
      <c r="E46" s="49">
        <v>-3754</v>
      </c>
      <c r="F46" s="10"/>
      <c r="G46" s="49">
        <v>-7985</v>
      </c>
      <c r="H46" s="10"/>
      <c r="I46" s="49">
        <v>-3754</v>
      </c>
    </row>
    <row r="47" spans="1:9" ht="20.399999999999999" customHeight="1">
      <c r="A47" s="20" t="s">
        <v>113</v>
      </c>
      <c r="B47" s="10"/>
      <c r="C47" s="49">
        <f>SUM(C45:C46)</f>
        <v>218843</v>
      </c>
      <c r="D47" s="10"/>
      <c r="E47" s="49">
        <f>SUM(E45:E46)</f>
        <v>115311</v>
      </c>
      <c r="F47" s="10"/>
      <c r="G47" s="49">
        <f>SUM(G45:G46)</f>
        <v>244223</v>
      </c>
      <c r="H47" s="10"/>
      <c r="I47" s="49">
        <f>SUM(I45:I46)</f>
        <v>120410</v>
      </c>
    </row>
    <row r="48" spans="1:9" ht="20.399999999999999" customHeight="1">
      <c r="A48" s="15"/>
    </row>
    <row r="49" spans="1:9" ht="20.399999999999999" customHeight="1">
      <c r="A49" s="12" t="s">
        <v>128</v>
      </c>
    </row>
    <row r="50" spans="1:9" ht="19.649999999999999" customHeight="1">
      <c r="A50" s="15"/>
      <c r="I50" s="23" t="s">
        <v>86</v>
      </c>
    </row>
    <row r="51" spans="1:9" s="3" customFormat="1" ht="19.649999999999999" customHeight="1">
      <c r="A51" s="1" t="s">
        <v>124</v>
      </c>
      <c r="B51" s="2"/>
      <c r="C51" s="2"/>
      <c r="D51" s="2"/>
      <c r="E51" s="2"/>
      <c r="F51" s="2"/>
      <c r="G51" s="2"/>
      <c r="H51" s="2"/>
      <c r="I51" s="2"/>
    </row>
    <row r="52" spans="1:9" s="3" customFormat="1" ht="19.649999999999999" customHeight="1">
      <c r="A52" s="1" t="s">
        <v>67</v>
      </c>
      <c r="B52" s="2"/>
      <c r="C52" s="2"/>
      <c r="D52" s="2"/>
      <c r="E52" s="2"/>
      <c r="F52" s="2"/>
      <c r="G52" s="2"/>
      <c r="H52" s="2"/>
      <c r="I52" s="2"/>
    </row>
    <row r="53" spans="1:9" s="3" customFormat="1" ht="19.649999999999999" customHeight="1">
      <c r="A53" s="25" t="s">
        <v>202</v>
      </c>
      <c r="B53" s="2"/>
      <c r="C53" s="2"/>
      <c r="D53" s="2"/>
      <c r="E53" s="2"/>
      <c r="F53" s="2"/>
      <c r="G53" s="2"/>
      <c r="H53" s="2"/>
      <c r="I53" s="2"/>
    </row>
    <row r="54" spans="1:9" s="3" customFormat="1" ht="19.649999999999999" customHeight="1">
      <c r="B54" s="2"/>
      <c r="C54" s="2"/>
      <c r="D54" s="2"/>
      <c r="E54" s="2"/>
      <c r="F54" s="2"/>
      <c r="G54" s="2"/>
      <c r="H54" s="2"/>
      <c r="I54" s="5" t="s">
        <v>87</v>
      </c>
    </row>
    <row r="55" spans="1:9" s="3" customFormat="1" ht="19.649999999999999" customHeight="1">
      <c r="B55" s="2"/>
      <c r="C55" s="89" t="s">
        <v>138</v>
      </c>
      <c r="D55" s="89"/>
      <c r="E55" s="89"/>
      <c r="F55" s="19"/>
      <c r="G55" s="89" t="s">
        <v>126</v>
      </c>
      <c r="H55" s="89"/>
      <c r="I55" s="89"/>
    </row>
    <row r="56" spans="1:9" ht="19.649999999999999" customHeight="1">
      <c r="B56" s="18"/>
      <c r="C56" s="82">
        <v>2024</v>
      </c>
      <c r="D56" s="19"/>
      <c r="E56" s="82">
        <v>2023</v>
      </c>
      <c r="F56" s="19"/>
      <c r="G56" s="79">
        <v>2024</v>
      </c>
      <c r="H56" s="19"/>
      <c r="I56" s="79">
        <v>2023</v>
      </c>
    </row>
    <row r="57" spans="1:9" ht="19.649999999999999" customHeight="1">
      <c r="A57" s="1" t="s">
        <v>37</v>
      </c>
      <c r="C57" s="11"/>
      <c r="D57" s="11"/>
      <c r="E57" s="11"/>
      <c r="F57" s="11"/>
      <c r="G57" s="11"/>
      <c r="H57" s="11"/>
      <c r="I57" s="11"/>
    </row>
    <row r="58" spans="1:9" ht="19.649999999999999" customHeight="1">
      <c r="A58" s="8" t="s">
        <v>152</v>
      </c>
      <c r="C58" s="35">
        <v>0</v>
      </c>
      <c r="D58" s="11"/>
      <c r="E58" s="35">
        <v>-5000</v>
      </c>
      <c r="F58" s="11"/>
      <c r="G58" s="11">
        <v>-64000</v>
      </c>
      <c r="H58" s="11"/>
      <c r="I58" s="11">
        <v>-36000</v>
      </c>
    </row>
    <row r="59" spans="1:9" ht="19.649999999999999" customHeight="1">
      <c r="A59" s="8" t="s">
        <v>173</v>
      </c>
      <c r="B59" s="10"/>
      <c r="C59" s="35">
        <v>-2000</v>
      </c>
      <c r="D59" s="10"/>
      <c r="E59" s="35">
        <v>0</v>
      </c>
      <c r="F59" s="10"/>
      <c r="G59" s="35">
        <v>-2000</v>
      </c>
      <c r="H59" s="10"/>
      <c r="I59" s="35">
        <v>0</v>
      </c>
    </row>
    <row r="60" spans="1:9" ht="19.649999999999999" customHeight="1">
      <c r="A60" s="8" t="s">
        <v>168</v>
      </c>
      <c r="B60" s="10"/>
      <c r="C60" s="35">
        <v>44</v>
      </c>
      <c r="D60" s="10"/>
      <c r="E60" s="35">
        <v>48</v>
      </c>
      <c r="F60" s="10"/>
      <c r="G60" s="35">
        <v>1637</v>
      </c>
      <c r="H60" s="10"/>
      <c r="I60" s="35">
        <v>677</v>
      </c>
    </row>
    <row r="61" spans="1:9" ht="19.649999999999999" customHeight="1">
      <c r="A61" s="8" t="s">
        <v>195</v>
      </c>
      <c r="C61" s="10">
        <v>-52707</v>
      </c>
      <c r="D61" s="10"/>
      <c r="E61" s="10">
        <v>-28382</v>
      </c>
      <c r="F61" s="10"/>
      <c r="G61" s="35">
        <v>-10550</v>
      </c>
      <c r="H61" s="10"/>
      <c r="I61" s="35">
        <v>-8345</v>
      </c>
    </row>
    <row r="62" spans="1:9" ht="19.649999999999999" customHeight="1">
      <c r="A62" s="8" t="s">
        <v>196</v>
      </c>
      <c r="C62" s="35">
        <v>-5005</v>
      </c>
      <c r="D62" s="10"/>
      <c r="E62" s="35">
        <v>-2034</v>
      </c>
      <c r="F62" s="10"/>
      <c r="G62" s="35">
        <v>-4493</v>
      </c>
      <c r="H62" s="10"/>
      <c r="I62" s="35">
        <v>-76</v>
      </c>
    </row>
    <row r="63" spans="1:9" ht="19.649999999999999" customHeight="1">
      <c r="A63" s="8" t="s">
        <v>121</v>
      </c>
      <c r="B63" s="10"/>
      <c r="C63" s="10">
        <v>-446257</v>
      </c>
      <c r="D63" s="10"/>
      <c r="E63" s="10">
        <v>-356202</v>
      </c>
      <c r="F63" s="10"/>
      <c r="G63" s="35">
        <v>-449620</v>
      </c>
      <c r="H63" s="10"/>
      <c r="I63" s="35">
        <v>-356202</v>
      </c>
    </row>
    <row r="64" spans="1:9" ht="19.649999999999999" customHeight="1">
      <c r="A64" s="8" t="s">
        <v>221</v>
      </c>
      <c r="B64" s="10"/>
      <c r="C64" s="35">
        <v>6829</v>
      </c>
      <c r="D64" s="10"/>
      <c r="E64" s="35">
        <v>0</v>
      </c>
      <c r="F64" s="10"/>
      <c r="G64" s="35">
        <v>6829</v>
      </c>
      <c r="H64" s="10"/>
      <c r="I64" s="35">
        <v>0</v>
      </c>
    </row>
    <row r="65" spans="1:9" ht="19.649999999999999" customHeight="1">
      <c r="A65" s="8" t="s">
        <v>106</v>
      </c>
      <c r="B65" s="10"/>
      <c r="C65" s="10">
        <v>3036</v>
      </c>
      <c r="D65" s="10"/>
      <c r="E65" s="10">
        <v>104</v>
      </c>
      <c r="F65" s="10"/>
      <c r="G65" s="10">
        <v>149</v>
      </c>
      <c r="H65" s="10"/>
      <c r="I65" s="10">
        <v>104</v>
      </c>
    </row>
    <row r="66" spans="1:9" ht="19.649999999999999" customHeight="1">
      <c r="A66" s="1" t="s">
        <v>70</v>
      </c>
      <c r="B66" s="10"/>
      <c r="C66" s="61">
        <f>SUM(C58:C65)</f>
        <v>-496060</v>
      </c>
      <c r="D66" s="10"/>
      <c r="E66" s="61">
        <f>SUM(E58:E65)</f>
        <v>-391466</v>
      </c>
      <c r="F66" s="10"/>
      <c r="G66" s="61">
        <f>SUM(G58:G65)</f>
        <v>-522048</v>
      </c>
      <c r="H66" s="10"/>
      <c r="I66" s="61">
        <f>SUM(I58:I65)</f>
        <v>-399842</v>
      </c>
    </row>
    <row r="67" spans="1:9" ht="19.649999999999999" customHeight="1">
      <c r="A67" s="1" t="s">
        <v>38</v>
      </c>
      <c r="B67" s="10"/>
      <c r="C67" s="62"/>
      <c r="E67" s="62"/>
      <c r="F67" s="10"/>
      <c r="G67" s="62"/>
      <c r="I67" s="62"/>
    </row>
    <row r="68" spans="1:9" ht="19.649999999999999" customHeight="1">
      <c r="A68" s="15" t="s">
        <v>218</v>
      </c>
      <c r="B68" s="10"/>
      <c r="C68" s="35"/>
      <c r="D68" s="10"/>
      <c r="E68" s="35"/>
      <c r="G68" s="35"/>
      <c r="H68" s="10"/>
      <c r="I68" s="35"/>
    </row>
    <row r="69" spans="1:9" ht="19.649999999999999" customHeight="1">
      <c r="A69" s="15" t="s">
        <v>188</v>
      </c>
      <c r="B69" s="10"/>
      <c r="C69" s="35">
        <v>15332</v>
      </c>
      <c r="D69" s="10"/>
      <c r="E69" s="35">
        <v>77308</v>
      </c>
      <c r="F69" s="10"/>
      <c r="G69" s="35">
        <v>15332</v>
      </c>
      <c r="H69" s="10"/>
      <c r="I69" s="35">
        <v>77308</v>
      </c>
    </row>
    <row r="70" spans="1:9" ht="19.649999999999999" customHeight="1">
      <c r="A70" s="15" t="s">
        <v>236</v>
      </c>
      <c r="B70" s="10"/>
      <c r="C70" s="35">
        <v>440000</v>
      </c>
      <c r="D70" s="10"/>
      <c r="E70" s="35">
        <v>189200</v>
      </c>
      <c r="F70" s="10"/>
      <c r="G70" s="35">
        <v>440000</v>
      </c>
      <c r="H70" s="10"/>
      <c r="I70" s="35">
        <v>189200</v>
      </c>
    </row>
    <row r="71" spans="1:9" ht="19.649999999999999" customHeight="1">
      <c r="A71" s="15" t="s">
        <v>233</v>
      </c>
      <c r="B71" s="10"/>
      <c r="C71" s="35"/>
      <c r="D71" s="10"/>
      <c r="E71" s="35"/>
      <c r="F71" s="10"/>
      <c r="G71" s="35"/>
      <c r="H71" s="10"/>
      <c r="I71" s="35"/>
    </row>
    <row r="72" spans="1:9" ht="19.649999999999999" customHeight="1">
      <c r="A72" s="15" t="s">
        <v>234</v>
      </c>
      <c r="B72" s="10"/>
      <c r="C72" s="35">
        <v>-705000</v>
      </c>
      <c r="D72" s="10"/>
      <c r="E72" s="35">
        <v>-169200</v>
      </c>
      <c r="F72" s="10"/>
      <c r="G72" s="35">
        <v>-705000</v>
      </c>
      <c r="H72" s="10"/>
      <c r="I72" s="35">
        <v>-169200</v>
      </c>
    </row>
    <row r="73" spans="1:9" ht="19.649999999999999" customHeight="1">
      <c r="A73" s="15" t="s">
        <v>219</v>
      </c>
      <c r="B73" s="10"/>
      <c r="C73" s="35">
        <v>-65302</v>
      </c>
      <c r="D73" s="10"/>
      <c r="E73" s="35">
        <v>-65404</v>
      </c>
      <c r="F73" s="10"/>
      <c r="G73" s="35">
        <v>-65302</v>
      </c>
      <c r="H73" s="10"/>
      <c r="I73" s="35">
        <v>-65404</v>
      </c>
    </row>
    <row r="74" spans="1:9" ht="19.649999999999999" customHeight="1">
      <c r="A74" s="15" t="s">
        <v>174</v>
      </c>
      <c r="B74" s="10"/>
      <c r="C74" s="35">
        <v>0</v>
      </c>
      <c r="D74" s="10"/>
      <c r="E74" s="35">
        <v>326600</v>
      </c>
      <c r="F74" s="10"/>
      <c r="G74" s="35">
        <v>0</v>
      </c>
      <c r="H74" s="10"/>
      <c r="I74" s="35">
        <v>326600</v>
      </c>
    </row>
    <row r="75" spans="1:9" ht="19.649999999999999" customHeight="1">
      <c r="A75" s="15" t="s">
        <v>175</v>
      </c>
      <c r="B75" s="10"/>
      <c r="C75" s="35">
        <v>0</v>
      </c>
      <c r="D75" s="10"/>
      <c r="E75" s="35">
        <v>-4233</v>
      </c>
      <c r="F75" s="10"/>
      <c r="G75" s="35">
        <v>0</v>
      </c>
      <c r="H75" s="10"/>
      <c r="I75" s="35">
        <v>-4233</v>
      </c>
    </row>
    <row r="76" spans="1:9" ht="19.649999999999999" customHeight="1">
      <c r="A76" s="8" t="s">
        <v>232</v>
      </c>
      <c r="B76" s="10"/>
      <c r="C76" s="35">
        <v>-34993</v>
      </c>
      <c r="D76" s="35"/>
      <c r="E76" s="35">
        <v>-54602</v>
      </c>
      <c r="F76" s="10"/>
      <c r="G76" s="35">
        <v>-34993</v>
      </c>
      <c r="H76" s="35"/>
      <c r="I76" s="35">
        <v>-54602</v>
      </c>
    </row>
    <row r="77" spans="1:9" ht="19.649999999999999" customHeight="1">
      <c r="A77" s="8" t="s">
        <v>220</v>
      </c>
      <c r="B77" s="10"/>
      <c r="C77" s="35">
        <v>704756</v>
      </c>
      <c r="D77" s="35"/>
      <c r="E77" s="35">
        <v>0</v>
      </c>
      <c r="F77" s="10"/>
      <c r="G77" s="35">
        <v>704756</v>
      </c>
      <c r="H77" s="35"/>
      <c r="I77" s="35">
        <v>0</v>
      </c>
    </row>
    <row r="78" spans="1:9" ht="19.649999999999999" customHeight="1">
      <c r="A78" s="8" t="s">
        <v>227</v>
      </c>
      <c r="B78" s="10"/>
      <c r="C78" s="35"/>
      <c r="D78" s="35"/>
      <c r="E78" s="35"/>
      <c r="F78" s="10"/>
      <c r="G78" s="35"/>
      <c r="H78" s="35"/>
      <c r="I78" s="35"/>
    </row>
    <row r="79" spans="1:9" ht="19.649999999999999" customHeight="1">
      <c r="A79" s="8" t="s">
        <v>228</v>
      </c>
      <c r="B79" s="10"/>
      <c r="C79" s="35">
        <v>-2338</v>
      </c>
      <c r="D79" s="35"/>
      <c r="E79" s="35">
        <v>0</v>
      </c>
      <c r="F79" s="10"/>
      <c r="G79" s="35">
        <v>-2338</v>
      </c>
      <c r="H79" s="35"/>
      <c r="I79" s="35">
        <v>0</v>
      </c>
    </row>
    <row r="80" spans="1:9" ht="19.649999999999999" customHeight="1">
      <c r="A80" s="8" t="s">
        <v>176</v>
      </c>
      <c r="B80" s="10"/>
      <c r="C80" s="35">
        <v>0</v>
      </c>
      <c r="D80" s="35"/>
      <c r="E80" s="35">
        <v>-34198</v>
      </c>
      <c r="F80" s="10"/>
      <c r="G80" s="35">
        <v>0</v>
      </c>
      <c r="H80" s="35"/>
      <c r="I80" s="35">
        <v>-34198</v>
      </c>
    </row>
    <row r="81" spans="1:9" ht="19.649999999999999" customHeight="1">
      <c r="A81" s="8" t="s">
        <v>169</v>
      </c>
      <c r="B81" s="10"/>
      <c r="C81" s="35">
        <v>-66755</v>
      </c>
      <c r="D81" s="10"/>
      <c r="E81" s="35">
        <v>-52406</v>
      </c>
      <c r="F81" s="10"/>
      <c r="G81" s="35">
        <v>-66755</v>
      </c>
      <c r="H81" s="10"/>
      <c r="I81" s="35">
        <v>-52406</v>
      </c>
    </row>
    <row r="82" spans="1:9" ht="19.649999999999999" customHeight="1">
      <c r="A82" s="1" t="s">
        <v>131</v>
      </c>
      <c r="B82" s="10"/>
      <c r="C82" s="61">
        <f>SUM(C69:C81)</f>
        <v>285700</v>
      </c>
      <c r="D82" s="10"/>
      <c r="E82" s="61">
        <f>SUM(E69:E81)</f>
        <v>213065</v>
      </c>
      <c r="F82" s="10"/>
      <c r="G82" s="61">
        <f>SUM(G69:G81)</f>
        <v>285700</v>
      </c>
      <c r="H82" s="10"/>
      <c r="I82" s="61">
        <f>SUM(I69:I81)</f>
        <v>213065</v>
      </c>
    </row>
    <row r="83" spans="1:9" ht="19.649999999999999" customHeight="1">
      <c r="A83" s="1" t="s">
        <v>178</v>
      </c>
      <c r="B83" s="10"/>
      <c r="C83" s="35">
        <f>C47+C66+C82</f>
        <v>8483</v>
      </c>
      <c r="D83" s="10"/>
      <c r="E83" s="35">
        <f>E47+E66+E82</f>
        <v>-63090</v>
      </c>
      <c r="F83" s="10"/>
      <c r="G83" s="35">
        <f>G47+G66+G82</f>
        <v>7875</v>
      </c>
      <c r="H83" s="10"/>
      <c r="I83" s="35">
        <f>I47+I66+I82</f>
        <v>-66367</v>
      </c>
    </row>
    <row r="84" spans="1:9" ht="19.649999999999999" customHeight="1">
      <c r="A84" s="15" t="s">
        <v>89</v>
      </c>
      <c r="B84" s="10"/>
      <c r="C84" s="49">
        <v>18145</v>
      </c>
      <c r="D84" s="10"/>
      <c r="E84" s="49">
        <v>77636</v>
      </c>
      <c r="F84" s="10"/>
      <c r="G84" s="49">
        <v>17439</v>
      </c>
      <c r="H84" s="10"/>
      <c r="I84" s="49">
        <v>76034</v>
      </c>
    </row>
    <row r="85" spans="1:9" ht="19.649999999999999" customHeight="1" thickBot="1">
      <c r="A85" s="20" t="s">
        <v>88</v>
      </c>
      <c r="B85" s="10"/>
      <c r="C85" s="77">
        <f>SUM(C83:C84)</f>
        <v>26628</v>
      </c>
      <c r="D85" s="10"/>
      <c r="E85" s="77">
        <f>SUM(E83:E84)</f>
        <v>14546</v>
      </c>
      <c r="F85" s="10"/>
      <c r="G85" s="77">
        <f>SUM(G83:G84)</f>
        <v>25314</v>
      </c>
      <c r="H85" s="10"/>
      <c r="I85" s="77">
        <f>SUM(I83:I84)</f>
        <v>9667</v>
      </c>
    </row>
    <row r="86" spans="1:9" ht="19.649999999999999" customHeight="1" thickTop="1">
      <c r="B86" s="10"/>
      <c r="C86" s="35">
        <f>C85-BS!E11</f>
        <v>0</v>
      </c>
      <c r="D86" s="10"/>
      <c r="E86" s="35"/>
      <c r="F86" s="10"/>
      <c r="G86" s="35">
        <f>G85-BS!I11</f>
        <v>0</v>
      </c>
      <c r="H86" s="10"/>
      <c r="I86" s="35"/>
    </row>
    <row r="87" spans="1:9" ht="19.649999999999999" customHeight="1">
      <c r="A87" s="20" t="s">
        <v>60</v>
      </c>
      <c r="B87" s="10"/>
      <c r="C87" s="10"/>
      <c r="D87" s="10"/>
      <c r="E87" s="10"/>
      <c r="F87" s="10"/>
      <c r="G87" s="10"/>
      <c r="H87" s="10"/>
      <c r="I87" s="10"/>
    </row>
    <row r="88" spans="1:9" ht="19.649999999999999" customHeight="1">
      <c r="A88" s="15" t="s">
        <v>61</v>
      </c>
      <c r="B88" s="10"/>
      <c r="D88" s="10"/>
      <c r="G88" s="10"/>
      <c r="H88" s="10"/>
      <c r="I88" s="10"/>
    </row>
    <row r="89" spans="1:9" ht="19.649999999999999" customHeight="1">
      <c r="A89" s="15" t="s">
        <v>190</v>
      </c>
      <c r="B89" s="10"/>
      <c r="C89" s="35">
        <v>16888</v>
      </c>
      <c r="D89" s="10"/>
      <c r="E89" s="35">
        <v>42978</v>
      </c>
      <c r="F89" s="10"/>
      <c r="G89" s="35">
        <v>16888</v>
      </c>
      <c r="H89" s="10"/>
      <c r="I89" s="35">
        <v>42978</v>
      </c>
    </row>
    <row r="90" spans="1:9" ht="19.649999999999999" customHeight="1">
      <c r="A90" s="15" t="s">
        <v>114</v>
      </c>
      <c r="B90" s="10"/>
      <c r="C90" s="10">
        <v>5</v>
      </c>
      <c r="D90" s="10"/>
      <c r="E90" s="10">
        <v>574</v>
      </c>
      <c r="F90" s="10"/>
      <c r="G90" s="10">
        <v>5</v>
      </c>
      <c r="H90" s="10"/>
      <c r="I90" s="10">
        <v>574</v>
      </c>
    </row>
    <row r="91" spans="1:9" ht="19.649999999999999" customHeight="1">
      <c r="A91" s="15" t="s">
        <v>119</v>
      </c>
      <c r="B91" s="10"/>
      <c r="C91" s="10">
        <v>6520</v>
      </c>
      <c r="D91" s="10"/>
      <c r="E91" s="10">
        <v>121364</v>
      </c>
      <c r="F91" s="10"/>
      <c r="G91" s="10">
        <v>6520</v>
      </c>
      <c r="H91" s="10"/>
      <c r="I91" s="10">
        <v>121364</v>
      </c>
    </row>
    <row r="92" spans="1:9" ht="19.649999999999999" customHeight="1">
      <c r="A92" s="15" t="s">
        <v>235</v>
      </c>
      <c r="B92" s="10"/>
      <c r="C92" s="35">
        <v>0</v>
      </c>
      <c r="D92" s="10"/>
      <c r="E92" s="10">
        <v>24942</v>
      </c>
      <c r="F92" s="10"/>
      <c r="G92" s="35">
        <v>0</v>
      </c>
      <c r="H92" s="10"/>
      <c r="I92" s="10">
        <v>24942</v>
      </c>
    </row>
    <row r="93" spans="1:9" ht="19.649999999999999" customHeight="1">
      <c r="A93" s="15" t="s">
        <v>191</v>
      </c>
      <c r="B93" s="10"/>
      <c r="C93" s="35"/>
      <c r="D93" s="10"/>
      <c r="E93" s="35"/>
      <c r="F93" s="10"/>
      <c r="G93" s="35"/>
      <c r="H93" s="10"/>
      <c r="I93" s="35"/>
    </row>
    <row r="94" spans="1:9" ht="19.649999999999999" customHeight="1">
      <c r="A94" s="15" t="s">
        <v>192</v>
      </c>
      <c r="B94" s="10"/>
      <c r="C94" s="35">
        <v>434586</v>
      </c>
      <c r="D94" s="10"/>
      <c r="E94" s="35">
        <v>197598</v>
      </c>
      <c r="F94" s="10"/>
      <c r="G94" s="35">
        <v>3</v>
      </c>
      <c r="H94" s="10"/>
      <c r="I94" s="35">
        <v>0</v>
      </c>
    </row>
    <row r="95" spans="1:9" ht="19.649999999999999" customHeight="1">
      <c r="D95" s="35"/>
      <c r="G95" s="35"/>
      <c r="H95" s="35"/>
      <c r="I95" s="35"/>
    </row>
    <row r="96" spans="1:9" ht="19.649999999999999" customHeight="1">
      <c r="A96" s="12" t="s">
        <v>128</v>
      </c>
    </row>
  </sheetData>
  <mergeCells count="4">
    <mergeCell ref="G6:I6"/>
    <mergeCell ref="G55:I55"/>
    <mergeCell ref="C6:E6"/>
    <mergeCell ref="C55:E55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8" ma:contentTypeDescription="สร้างเอกสารใหม่" ma:contentTypeScope="" ma:versionID="90d424570342134464d8eb2903c0f9fa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a7530f083b16e7293d868c98e7778a84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9F6FA812-74FF-4E44-BBD2-A3F3650A27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DE4E45-D248-4A83-8FE1-E1EE67007B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161A8E-FEFB-4480-A129-ACC3AD388D3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0c908b1-f277-4340-90a9-4611d0b0f078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dcmitype/"/>
    <ds:schemaRef ds:uri="dc66e44f-79af-4ec6-ab5d-7eabaebddb0a"/>
    <ds:schemaRef ds:uri="cb6edeaf-2f52-4808-af44-85c5f52026a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Kulchaya (IR.DM)</cp:lastModifiedBy>
  <cp:lastPrinted>2024-08-08T09:58:34Z</cp:lastPrinted>
  <dcterms:created xsi:type="dcterms:W3CDTF">2011-03-15T03:50:46Z</dcterms:created>
  <dcterms:modified xsi:type="dcterms:W3CDTF">2024-08-08T12:47:57Z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