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2'June24 (KTW-14)\"/>
    </mc:Choice>
  </mc:AlternateContent>
  <xr:revisionPtr revIDLastSave="0" documentId="13_ncr:1_{27F3E994-0B36-490B-97C3-0FE4CBBD654A}" xr6:coauthVersionLast="47" xr6:coauthVersionMax="47" xr10:uidLastSave="{00000000-0000-0000-0000-000000000000}"/>
  <bookViews>
    <workbookView xWindow="-120" yWindow="-120" windowWidth="21840" windowHeight="13020" tabRatio="849" activeTab="5" xr2:uid="{00000000-000D-0000-FFFF-FFFF00000000}"/>
  </bookViews>
  <sheets>
    <sheet name="2-4" sheetId="1" r:id="rId1"/>
    <sheet name="5-6 (3M)" sheetId="16" r:id="rId2"/>
    <sheet name="7-8 (6M)" sheetId="17" r:id="rId3"/>
    <sheet name="9" sheetId="18" r:id="rId4"/>
    <sheet name="10" sheetId="19" r:id="rId5"/>
    <sheet name="CF 11-13" sheetId="20" r:id="rId6"/>
  </sheets>
  <definedNames>
    <definedName name="_xlnm._FilterDatabase" localSheetId="3" hidden="1">'9'!$C$18:$C$19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18" l="1"/>
  <c r="O28" i="18"/>
  <c r="O14" i="18"/>
  <c r="K17" i="18" l="1"/>
  <c r="H66" i="16" l="1"/>
  <c r="L66" i="17" l="1"/>
  <c r="H66" i="17"/>
  <c r="L66" i="16"/>
  <c r="E23" i="19" l="1"/>
  <c r="L64" i="16"/>
  <c r="L58" i="16"/>
  <c r="M20" i="19" l="1"/>
  <c r="M19" i="19"/>
  <c r="S29" i="18"/>
  <c r="S28" i="18"/>
  <c r="F17" i="16" l="1"/>
  <c r="E16" i="19"/>
  <c r="E27" i="18"/>
  <c r="E32" i="18" s="1"/>
  <c r="E17" i="18"/>
  <c r="E22" i="18" s="1"/>
  <c r="L58" i="17"/>
  <c r="K42" i="1"/>
  <c r="I42" i="1"/>
  <c r="G42" i="1"/>
  <c r="E42" i="1"/>
  <c r="E27" i="1"/>
  <c r="M12" i="19" l="1"/>
  <c r="Q27" i="18"/>
  <c r="M27" i="18"/>
  <c r="M32" i="18" s="1"/>
  <c r="K27" i="18"/>
  <c r="I27" i="18"/>
  <c r="I32" i="18" s="1"/>
  <c r="G27" i="18"/>
  <c r="G32" i="18" s="1"/>
  <c r="O25" i="18"/>
  <c r="S25" i="18" s="1"/>
  <c r="K22" i="18"/>
  <c r="O15" i="18"/>
  <c r="S15" i="18" s="1"/>
  <c r="Q17" i="18"/>
  <c r="Q22" i="18" s="1"/>
  <c r="M17" i="18"/>
  <c r="M22" i="18" s="1"/>
  <c r="I17" i="18"/>
  <c r="I22" i="18" s="1"/>
  <c r="G17" i="18"/>
  <c r="G22" i="18" s="1"/>
  <c r="L28" i="17"/>
  <c r="A3" i="20" l="1"/>
  <c r="A57" i="20" s="1"/>
  <c r="O19" i="18"/>
  <c r="S19" i="18" s="1"/>
  <c r="A108" i="20"/>
  <c r="N93" i="20"/>
  <c r="L93" i="20"/>
  <c r="J93" i="20"/>
  <c r="H93" i="20"/>
  <c r="N77" i="20"/>
  <c r="L77" i="20"/>
  <c r="J77" i="20"/>
  <c r="H77" i="20"/>
  <c r="I23" i="19"/>
  <c r="G23" i="19"/>
  <c r="M18" i="19"/>
  <c r="K16" i="19"/>
  <c r="I16" i="19"/>
  <c r="G16" i="19"/>
  <c r="M14" i="19"/>
  <c r="M13" i="19"/>
  <c r="M11" i="19"/>
  <c r="A3" i="19"/>
  <c r="A34" i="18"/>
  <c r="O24" i="18"/>
  <c r="O20" i="18"/>
  <c r="O18" i="18"/>
  <c r="S18" i="18" s="1"/>
  <c r="A3" i="18"/>
  <c r="L64" i="17"/>
  <c r="A47" i="17"/>
  <c r="A45" i="17"/>
  <c r="L34" i="17"/>
  <c r="L38" i="17" s="1"/>
  <c r="J28" i="17"/>
  <c r="J34" i="17" s="1"/>
  <c r="J38" i="17" s="1"/>
  <c r="H28" i="17"/>
  <c r="H34" i="17" s="1"/>
  <c r="H38" i="17" s="1"/>
  <c r="F28" i="17"/>
  <c r="F34" i="17" s="1"/>
  <c r="L26" i="17"/>
  <c r="J26" i="17"/>
  <c r="H26" i="17"/>
  <c r="F26" i="17"/>
  <c r="L17" i="17"/>
  <c r="J17" i="17"/>
  <c r="H17" i="17"/>
  <c r="F17" i="17"/>
  <c r="A47" i="16"/>
  <c r="A45" i="16"/>
  <c r="L28" i="16"/>
  <c r="L34" i="16" s="1"/>
  <c r="L38" i="16" s="1"/>
  <c r="L41" i="16" s="1"/>
  <c r="J28" i="16"/>
  <c r="H28" i="16"/>
  <c r="H34" i="16" s="1"/>
  <c r="H38" i="16" s="1"/>
  <c r="H41" i="16" s="1"/>
  <c r="F28" i="16"/>
  <c r="F34" i="16" s="1"/>
  <c r="L26" i="16"/>
  <c r="J26" i="16"/>
  <c r="H26" i="16"/>
  <c r="F26" i="16"/>
  <c r="L17" i="16"/>
  <c r="J17" i="16"/>
  <c r="H17" i="16"/>
  <c r="J34" i="16" l="1"/>
  <c r="J38" i="16" s="1"/>
  <c r="J41" i="16" s="1"/>
  <c r="H64" i="16"/>
  <c r="H58" i="16"/>
  <c r="S20" i="18"/>
  <c r="F38" i="17"/>
  <c r="F38" i="16"/>
  <c r="F41" i="16" s="1"/>
  <c r="F58" i="16" s="1"/>
  <c r="O27" i="18"/>
  <c r="O17" i="18"/>
  <c r="O22" i="18" s="1"/>
  <c r="M16" i="19"/>
  <c r="A111" i="20"/>
  <c r="J33" i="20"/>
  <c r="J44" i="20" s="1"/>
  <c r="J50" i="20" s="1"/>
  <c r="J95" i="20" s="1"/>
  <c r="J98" i="20" s="1"/>
  <c r="H41" i="17"/>
  <c r="H58" i="17" s="1"/>
  <c r="L33" i="20"/>
  <c r="L44" i="20" s="1"/>
  <c r="J41" i="17"/>
  <c r="J58" i="17" s="1"/>
  <c r="J66" i="17" s="1"/>
  <c r="N33" i="20"/>
  <c r="N44" i="20" s="1"/>
  <c r="N50" i="20" s="1"/>
  <c r="N95" i="20" s="1"/>
  <c r="N98" i="20" s="1"/>
  <c r="L41" i="17"/>
  <c r="S24" i="18"/>
  <c r="S14" i="18"/>
  <c r="J64" i="16" l="1"/>
  <c r="J58" i="16"/>
  <c r="J66" i="16" s="1"/>
  <c r="F64" i="16"/>
  <c r="F66" i="16"/>
  <c r="F41" i="17"/>
  <c r="H33" i="20"/>
  <c r="H44" i="20" s="1"/>
  <c r="H50" i="20" s="1"/>
  <c r="J64" i="17"/>
  <c r="S27" i="18"/>
  <c r="S17" i="18"/>
  <c r="S22" i="18" s="1"/>
  <c r="L50" i="20"/>
  <c r="L95" i="20" s="1"/>
  <c r="L98" i="20" s="1"/>
  <c r="H64" i="17"/>
  <c r="F64" i="17" l="1"/>
  <c r="F58" i="17"/>
  <c r="H95" i="20"/>
  <c r="H98" i="20" s="1"/>
  <c r="M21" i="19"/>
  <c r="M23" i="19" s="1"/>
  <c r="K23" i="19"/>
  <c r="K27" i="1"/>
  <c r="K44" i="1" s="1"/>
  <c r="I27" i="1"/>
  <c r="G27" i="1"/>
  <c r="K130" i="1" l="1"/>
  <c r="K134" i="1" s="1"/>
  <c r="G130" i="1"/>
  <c r="G134" i="1" s="1"/>
  <c r="G77" i="1"/>
  <c r="I77" i="1"/>
  <c r="K77" i="1"/>
  <c r="K86" i="1"/>
  <c r="I86" i="1"/>
  <c r="G86" i="1"/>
  <c r="E86" i="1"/>
  <c r="E77" i="1"/>
  <c r="E88" i="1" l="1"/>
  <c r="G44" i="1"/>
  <c r="G88" i="1"/>
  <c r="G136" i="1" s="1"/>
  <c r="K88" i="1"/>
  <c r="K136" i="1" s="1"/>
  <c r="I88" i="1"/>
  <c r="E44" i="1"/>
  <c r="I44" i="1"/>
  <c r="A53" i="1" l="1"/>
  <c r="A99" i="1" s="1"/>
  <c r="I130" i="1" l="1"/>
  <c r="I134" i="1" l="1"/>
  <c r="I136" i="1" s="1"/>
  <c r="Q32" i="18" l="1"/>
  <c r="F66" i="17"/>
  <c r="O30" i="18" l="1"/>
  <c r="O32" i="18" s="1"/>
  <c r="K32" i="18" l="1"/>
  <c r="S30" i="18"/>
  <c r="S32" i="18" s="1"/>
  <c r="E130" i="1" l="1"/>
  <c r="E134" i="1" s="1"/>
  <c r="E136" i="1" s="1"/>
</calcChain>
</file>

<file path=xl/sharedStrings.xml><?xml version="1.0" encoding="utf-8"?>
<sst xmlns="http://schemas.openxmlformats.org/spreadsheetml/2006/main" count="481" uniqueCount="239">
  <si>
    <t>บริษัท เจ้าพระยามหานคร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</si>
  <si>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</si>
  <si>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</si>
  <si>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</si>
  <si>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</si>
  <si>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</si>
  <si>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</si>
  <si>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</si>
  <si>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</si>
  <si>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</si>
  <si>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</si>
  <si>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(ปรับปรุงใหม่)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</si>
  <si>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</si>
  <si>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</si>
  <si>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</si>
  <si>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</si>
  <si>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</si>
  <si>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</si>
  <si>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</si>
  <si>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</si>
  <si>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</si>
  <si>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</si>
  <si>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จากบริษัทย่อย</t>
  </si>
  <si>
    <t>เงินให้กู้ยืมระยะสั้นแก่กิจการอื่น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</si>
  <si>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</si>
  <si>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</si>
  <si>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</si>
  <si>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</si>
  <si>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</si>
  <si>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</si>
  <si>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</si>
  <si>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</si>
  <si>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</si>
  <si>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</si>
  <si>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</si>
  <si>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</si>
  <si>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5,11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</si>
  <si>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</si>
  <si>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</si>
  <si>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</si>
  <si>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</si>
  <si>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</si>
  <si>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</si>
  <si>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</si>
  <si>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</si>
  <si>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</si>
  <si>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</si>
  <si>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</si>
  <si>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</si>
  <si>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</si>
  <si>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</si>
  <si>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</si>
  <si>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</si>
  <si>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</si>
  <si>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</si>
  <si>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</si>
  <si>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</si>
  <si>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</si>
  <si>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</si>
  <si>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</si>
  <si>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</si>
  <si>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</si>
  <si>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</si>
  <si>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</si>
  <si>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</si>
  <si>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</si>
  <si>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</si>
  <si>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</si>
  <si>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</si>
  <si>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 xml:space="preserve">   มูลค่าที่ตราไว้หุ้นละ 1 บาท)</t>
  </si>
  <si>
    <t>ทุนที่ออกและชำระแล้ว</t>
  </si>
  <si>
    <t xml:space="preserve">หุ้นสามัญจำนวน 1,102.21 ล้านหุ้น </t>
  </si>
  <si>
    <t>มูลค่าที่ได้รับชำระแล้วหุ้นละ 1 บาท</t>
  </si>
  <si>
    <t xml:space="preserve">   มูลค่าที่ได้รับชำระแล้วหุ้นละ 1 บาท)</t>
  </si>
  <si>
    <t>ส่วนเกินมูลค่าหุ้น - 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</si>
  <si>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</si>
  <si>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</si>
  <si>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</si>
  <si>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</si>
  <si>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</si>
  <si>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</si>
  <si>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</si>
  <si>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</si>
  <si>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</si>
  <si>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</si>
  <si>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</si>
  <si>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</si>
  <si>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</si>
  <si>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</si>
  <si>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</si>
  <si>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</si>
  <si>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</si>
  <si>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</si>
  <si>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</si>
  <si>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</si>
  <si>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</si>
  <si>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</si>
  <si>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</si>
  <si>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</si>
  <si>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</si>
  <si>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</si>
  <si>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</si>
  <si>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และรายได้ (ค่าใช้จ่าย) ภาษีเงินได้</t>
  </si>
  <si>
    <t>ต้นทุนทางการเงิน</t>
  </si>
  <si>
    <t>ขาดทุนก่อนรายได้</t>
  </si>
  <si>
    <t xml:space="preserve">   (ค่าใช้จ่าย) ภาษีเงินได้</t>
  </si>
  <si>
    <t>รายได้ (ค่าใช้จ่าย) ภาษีเงินได้</t>
  </si>
  <si>
    <t>ขาดทุนสุทธิสำหรับรอบระยะเวลา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</si>
  <si>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</si>
  <si>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</si>
  <si>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</si>
  <si>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</si>
  <si>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</si>
  <si>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ขาดทุนต่อหุ้นขั้นพื้นฐาน (บาท)</t>
  </si>
  <si>
    <t>สำหรับรอบระยะเวลาหกเดือนสิ้นสุดวันที่ 30 มิถุนายน พ.ศ. 2567</t>
  </si>
  <si>
    <t xml:space="preserve">และรายได้ภาษีเงินได้ </t>
  </si>
  <si>
    <t>ขาดทุนก่อนรายได้ภาษีเงินได้</t>
  </si>
  <si>
    <t>รายได้ภาษีเงินได้</t>
  </si>
  <si>
    <t> 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</si>
  <si>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</si>
  <si>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</si>
  <si>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 xml:space="preserve"> ส่วนของผู้เป็นเจ้าของของบริษัทใหญ่ 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</si>
  <si>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</si>
  <si>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</si>
  <si>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</si>
  <si>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</si>
  <si>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</si>
  <si>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</si>
  <si>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</si>
  <si>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และชำระ</t>
  </si>
  <si>
    <t>ส่วนเกิน</t>
  </si>
  <si>
    <t>สำรอง</t>
  </si>
  <si>
    <t>ภายใต้การควบคุม</t>
  </si>
  <si>
    <t>ผู้เป็นเจ้าของ</t>
  </si>
  <si>
    <t>ส่วนได้เสียที่ไม่มี</t>
  </si>
  <si>
    <t>เต็มมูลค่าแล้ว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</si>
  <si>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</si>
  <si>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</si>
  <si>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</si>
  <si>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</si>
  <si>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</si>
  <si>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</si>
  <si>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ยอดยกมา ณ วันที่ 1 มกราคม พ.ศ. 2566 - ตามที่รายงานไว้เดิม</t>
  </si>
  <si>
    <t>ผลกระทบของการเปลี่ยนแปลงนโยบายบัญชี</t>
  </si>
  <si>
    <t>ยอดยกมา ณ วันที่ 1 มกราคม พ.ศ. 2566 - ปรับปรุงใหม่</t>
  </si>
  <si>
    <t>การออกหุ้นสามัญเพื่อจ่ายหุ้นปันผล</t>
  </si>
  <si>
    <t>เงินปันผล</t>
  </si>
  <si>
    <t>ขาดทุนเบ็ดเสร็จรวมสำหรับรอบระยะเวลา</t>
  </si>
  <si>
    <t>ยอดคงเหลือ ณ วันที่ 30 มิถุนายน พ.ศ. 2566</t>
  </si>
  <si>
    <t>ยอดยกมา ณ วันที่ 1 มกราคม พ.ศ. 2567 - ตามที่รายงานไว้เดิม</t>
  </si>
  <si>
    <t>ยอดยกมา ณ วันที่ 1 มกราคม พ.ศ. 2567 - ปรับปรุงใหม่</t>
  </si>
  <si>
    <t>ยอดคงเหลือ ณ วันที่ 30 มิถุนายน พ.ศ. 2567</t>
  </si>
  <si>
    <r>
      <t xml:space="preserve">งบการเปลี่ยนแปลงส่วนของเจ้าของ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</si>
  <si>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</si>
  <si>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ยอดยกมา ณ วันที่ 1 มกราคม พ.ศ. 2566</t>
  </si>
  <si>
    <t>ยอดยกมา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</si>
  <si>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</si>
  <si>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</si>
  <si>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</si>
  <si>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</si>
  <si>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</si>
  <si>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</si>
  <si>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</si>
  <si>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</si>
  <si>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</si>
  <si>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เงินปันผลรับ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</si>
  <si>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</si>
  <si>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</si>
  <si>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</si>
  <si>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</si>
  <si>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</si>
  <si>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</si>
  <si>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</si>
  <si>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เงินมัดจำค่าที่ดิน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</si>
  <si>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</si>
  <si>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</si>
  <si>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</si>
  <si>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เงินสดใช้ไปในกิจกรรมดำเนินงาน</t>
  </si>
  <si>
    <t>จ่ายต้นทุนทางการเงิน</t>
  </si>
  <si>
    <t>จ่ายผลประโยชน์พนักงาน</t>
  </si>
  <si>
    <t>รับคืนภาษีเงินได้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</si>
  <si>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</si>
  <si>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</si>
  <si>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</si>
  <si>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</si>
  <si>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</si>
  <si>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</si>
  <si>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</si>
  <si>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</si>
  <si>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</si>
  <si>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</si>
  <si>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</si>
  <si>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</si>
  <si>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</si>
  <si>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</si>
  <si>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</si>
  <si>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</si>
  <si>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</si>
  <si>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</si>
  <si>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</si>
  <si>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เงินกู้ยืมระยะสั้นจากบริษัทย่อย</t>
  </si>
  <si>
    <t>เงินสดจ่ายสำหรับค่าธรรมเนียมการจัดหาเงินกู้ยืม</t>
  </si>
  <si>
    <t>เงินสดรับจากการออกหุ้นกู้</t>
  </si>
  <si>
    <t>เงินสดจ่ายจากการไถ่ถอนหุ้นกู้</t>
  </si>
  <si>
    <t>จ่ายชำระคืนหนี้สินตามสัญญาเช่า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</si>
  <si>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</si>
  <si>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</si>
  <si>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</si>
  <si>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</si>
  <si>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</si>
  <si>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</si>
  <si>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</si>
  <si>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</si>
  <si>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โอนจากที่ดิน อาคารและอุปกรณ์</t>
  </si>
  <si>
    <t>ไปเป็นสินทรัพย์ไม่หมุนเวียนอื่น</t>
  </si>
  <si>
    <t>โอนจากโครงการอสังหาริมทรัพย์รอการพัฒนา</t>
  </si>
  <si>
    <t>ไปเป็นโครงการอสังหาริมทรัพย์ระหว่างการพัฒนา</t>
  </si>
  <si>
    <t>จ่ายปันผลเป็นหุ้น</t>
  </si>
  <si>
    <t>เงินสดรับจากการขายเงินลงทุนระยะสั้น</t>
  </si>
  <si>
    <t xml:space="preserve">หุ้นสามัญจำนวน 1,103.28 ล้านหุ้น </t>
  </si>
  <si>
    <t>(พ.ศ. 2566 : หุ้นสามัญจำนวน 1,067.73 ล้านหุ้น</t>
  </si>
  <si>
    <t>เงินกู้ยืมระยะสั้นและดอกเบี้ยค้างจ่ายแก่บริษัทย่อย</t>
  </si>
  <si>
    <t>การด้อยค่าเงินลงทุนในบริษัทย่อย</t>
  </si>
  <si>
    <t>กำไรจากการจำหน่ายสินทรัพย์ทางการเงิน</t>
  </si>
  <si>
    <t>และสินทรัพย์สิทธิการใช้</t>
  </si>
  <si>
    <t>(กำไร) ขาดทุนจากการจำหน่ายอุปกรณ์และตัดจำหน่าย</t>
  </si>
  <si>
    <t>ค่าตัดจำหน่ายหนี้สูญ</t>
  </si>
  <si>
    <t>(พ.ศ. 2566 : หุ้นสามัญจำนวน 1,066.66 ล้านหุ้น</t>
  </si>
  <si>
    <t>ที่วัดมูลค่าด้วยมูลค่ายุติธรรมผ่านกำไรหรือขาดทุน</t>
  </si>
  <si>
    <t>เงินสดจ่ายเพื่อซื้ออสังหาริมทรัพย์เพื่อการลงทุน</t>
  </si>
  <si>
    <t>ขาดทุนจากการด้อยค่าของที่ดิน อาคาร และอุปกรณ์</t>
  </si>
  <si>
    <t>ไปเป็นอสังหาริมทรัพย์เพื่อการลงทุน</t>
  </si>
  <si>
    <t>ขาดทุนจากการลดมูลค่าของสินค้าคงเหลือ</t>
  </si>
  <si>
    <t>การรับรู้ประมาณการหนี้สิน</t>
  </si>
  <si>
    <t>รายได้จากการกลับรายการเจ้าหนี้</t>
  </si>
  <si>
    <t>สินทรัพย์สิทธิการใช้เพิ่มขึ้น</t>
  </si>
  <si>
    <t>22 จ)</t>
  </si>
  <si>
    <t>22 ข)</t>
  </si>
  <si>
    <t>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</si>
</sst>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  <numFmt numFmtId="171" formatCode="_(* #,##0.0000_);_(* \(#,##0.0000\);_(* &quot;-&quot;??_);_(@_)"/>
    <numFmt numFmtId="172" formatCode="#,##0;\(#,##0\);&quot;-&quot;;@"/>
  </numFmts>
  <fonts count="14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i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5" fillId="0" borderId="0" applyFont="0" applyFill="0" applyBorder="0" applyAlignment="0" applyProtection="0"/>
    <xf numFmtId="0" fontId="6" fillId="0" borderId="2"/>
    <xf numFmtId="164" fontId="6" fillId="0" borderId="2" applyFont="0" applyFill="0" applyBorder="0" applyAlignment="0" applyProtection="0"/>
    <xf numFmtId="164" fontId="7" fillId="0" borderId="2" applyFont="0" applyFill="0" applyBorder="0" applyAlignment="0" applyProtection="0"/>
    <xf numFmtId="0" fontId="6" fillId="0" borderId="2"/>
    <xf numFmtId="0" fontId="10" fillId="0" borderId="2"/>
    <xf numFmtId="0" fontId="5" fillId="0" borderId="2"/>
    <xf numFmtId="0" fontId="5" fillId="0" borderId="2"/>
    <xf numFmtId="0" fontId="2" fillId="0" borderId="2"/>
    <xf numFmtId="43" fontId="6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7" fillId="0" borderId="2"/>
    <xf numFmtId="0" fontId="11" fillId="0" borderId="2"/>
    <xf numFmtId="9" fontId="12" fillId="0" borderId="0" applyFont="0" applyFill="0" applyBorder="0" applyAlignment="0" applyProtection="0"/>
    <xf numFmtId="0" fontId="1" fillId="0" borderId="2"/>
  </cellStyleXfs>
  <cellXfs count="239">
    <xf numFmtId="0" fontId="0" fillId="0" borderId="0" xfId="0"/>
    <xf numFmtId="166" fontId="9" fillId="0" borderId="2" xfId="3" applyNumberFormat="1" applyFont="1" applyFill="1" applyAlignment="1">
      <alignment horizontal="right" vertical="center"/>
    </xf>
    <xf numFmtId="166" fontId="9" fillId="0" borderId="2" xfId="4" quotePrefix="1" applyNumberFormat="1" applyFont="1" applyFill="1" applyAlignment="1">
      <alignment horizontal="right" vertical="center"/>
    </xf>
    <xf numFmtId="166" fontId="9" fillId="0" borderId="3" xfId="4" quotePrefix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2" xfId="4" quotePrefix="1" applyNumberFormat="1" applyFont="1" applyFill="1" applyBorder="1" applyAlignment="1">
      <alignment horizontal="right" vertical="center"/>
    </xf>
    <xf numFmtId="166" fontId="9" fillId="0" borderId="2" xfId="3" applyNumberFormat="1" applyFont="1" applyFill="1" applyBorder="1" applyAlignment="1">
      <alignment horizontal="right" vertical="center"/>
    </xf>
    <xf numFmtId="166" fontId="9" fillId="0" borderId="4" xfId="4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2" xfId="2" applyNumberFormat="1" applyFont="1" applyAlignment="1">
      <alignment horizontal="right" vertical="center"/>
    </xf>
    <xf numFmtId="166" fontId="9" fillId="0" borderId="3" xfId="2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2" xfId="2" applyFont="1" applyAlignment="1">
      <alignment horizontal="center" vertical="center"/>
    </xf>
    <xf numFmtId="0" fontId="9" fillId="0" borderId="2" xfId="5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2" xfId="2" applyFont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37" fontId="3" fillId="0" borderId="2" xfId="6" applyNumberFormat="1" applyFont="1" applyAlignment="1">
      <alignment vertical="center"/>
    </xf>
    <xf numFmtId="0" fontId="3" fillId="0" borderId="2" xfId="6" applyFont="1" applyAlignment="1">
      <alignment vertical="center"/>
    </xf>
    <xf numFmtId="0" fontId="3" fillId="0" borderId="2" xfId="6" applyFont="1" applyAlignment="1">
      <alignment horizontal="center" vertical="center"/>
    </xf>
    <xf numFmtId="166" fontId="3" fillId="0" borderId="2" xfId="6" applyNumberFormat="1" applyFont="1" applyAlignment="1">
      <alignment horizontal="right" vertical="center"/>
    </xf>
    <xf numFmtId="166" fontId="3" fillId="0" borderId="2" xfId="6" applyNumberFormat="1" applyFont="1" applyAlignment="1">
      <alignment vertical="center"/>
    </xf>
    <xf numFmtId="0" fontId="3" fillId="0" borderId="3" xfId="6" applyFont="1" applyBorder="1" applyAlignment="1">
      <alignment vertical="center"/>
    </xf>
    <xf numFmtId="0" fontId="3" fillId="0" borderId="3" xfId="6" applyFont="1" applyBorder="1" applyAlignment="1">
      <alignment horizontal="center" vertical="center"/>
    </xf>
    <xf numFmtId="166" fontId="3" fillId="0" borderId="3" xfId="6" applyNumberFormat="1" applyFont="1" applyBorder="1" applyAlignment="1">
      <alignment horizontal="right" vertical="center"/>
    </xf>
    <xf numFmtId="166" fontId="3" fillId="0" borderId="3" xfId="6" applyNumberFormat="1" applyFont="1" applyBorder="1" applyAlignment="1">
      <alignment vertical="center"/>
    </xf>
    <xf numFmtId="166" fontId="3" fillId="0" borderId="5" xfId="6" applyNumberFormat="1" applyFont="1" applyBorder="1" applyAlignment="1">
      <alignment horizontal="right" vertical="center"/>
    </xf>
    <xf numFmtId="166" fontId="3" fillId="0" borderId="5" xfId="6" applyNumberFormat="1" applyFont="1" applyBorder="1" applyAlignment="1">
      <alignment vertical="center"/>
    </xf>
    <xf numFmtId="165" fontId="3" fillId="0" borderId="2" xfId="6" applyNumberFormat="1" applyFont="1" applyAlignment="1">
      <alignment horizontal="right" vertical="center"/>
    </xf>
    <xf numFmtId="37" fontId="4" fillId="0" borderId="2" xfId="6" applyNumberFormat="1" applyFont="1" applyAlignment="1">
      <alignment vertical="center"/>
    </xf>
    <xf numFmtId="0" fontId="4" fillId="0" borderId="2" xfId="6" applyFont="1" applyAlignment="1">
      <alignment vertical="center"/>
    </xf>
    <xf numFmtId="0" fontId="4" fillId="0" borderId="2" xfId="6" applyFont="1" applyAlignment="1">
      <alignment horizontal="center" vertical="center"/>
    </xf>
    <xf numFmtId="166" fontId="4" fillId="0" borderId="2" xfId="6" applyNumberFormat="1" applyFont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2" xfId="6" applyNumberFormat="1" applyFont="1"/>
    <xf numFmtId="0" fontId="4" fillId="0" borderId="2" xfId="6" applyFont="1"/>
    <xf numFmtId="166" fontId="4" fillId="0" borderId="4" xfId="6" applyNumberFormat="1" applyFont="1" applyBorder="1" applyAlignment="1">
      <alignment vertical="center"/>
    </xf>
    <xf numFmtId="167" fontId="4" fillId="0" borderId="2" xfId="6" applyNumberFormat="1" applyFont="1" applyAlignment="1">
      <alignment vertical="center"/>
    </xf>
    <xf numFmtId="37" fontId="4" fillId="0" borderId="3" xfId="6" applyNumberFormat="1" applyFont="1" applyBorder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3" xfId="6" applyFont="1" applyBorder="1" applyAlignment="1">
      <alignment horizontal="center" vertical="center"/>
    </xf>
    <xf numFmtId="166" fontId="4" fillId="0" borderId="3" xfId="6" applyNumberFormat="1" applyFont="1" applyBorder="1" applyAlignment="1">
      <alignment vertical="center"/>
    </xf>
    <xf numFmtId="166" fontId="4" fillId="0" borderId="6" xfId="6" applyNumberFormat="1" applyFont="1" applyBorder="1" applyAlignment="1">
      <alignment vertical="center"/>
    </xf>
    <xf numFmtId="168" fontId="4" fillId="0" borderId="2" xfId="6" applyNumberFormat="1" applyFont="1" applyAlignment="1">
      <alignment vertical="center"/>
    </xf>
    <xf numFmtId="166" fontId="9" fillId="2" borderId="2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2" xfId="2" applyNumberFormat="1" applyFont="1" applyFill="1" applyAlignment="1">
      <alignment horizontal="right" vertical="center"/>
    </xf>
    <xf numFmtId="166" fontId="9" fillId="2" borderId="3" xfId="2" applyNumberFormat="1" applyFont="1" applyFill="1" applyBorder="1" applyAlignment="1">
      <alignment horizontal="right" vertical="center"/>
    </xf>
    <xf numFmtId="166" fontId="9" fillId="2" borderId="2" xfId="3" applyNumberFormat="1" applyFont="1" applyFill="1" applyAlignment="1">
      <alignment horizontal="right" vertical="center"/>
    </xf>
    <xf numFmtId="166" fontId="9" fillId="2" borderId="3" xfId="4" quotePrefix="1" applyNumberFormat="1" applyFont="1" applyFill="1" applyBorder="1" applyAlignment="1">
      <alignment horizontal="right" vertical="center"/>
    </xf>
    <xf numFmtId="166" fontId="9" fillId="2" borderId="2" xfId="4" quotePrefix="1" applyNumberFormat="1" applyFont="1" applyFill="1" applyAlignment="1">
      <alignment horizontal="right" vertical="center"/>
    </xf>
    <xf numFmtId="166" fontId="9" fillId="2" borderId="2" xfId="3" applyNumberFormat="1" applyFont="1" applyFill="1" applyBorder="1" applyAlignment="1">
      <alignment horizontal="right" vertical="center"/>
    </xf>
    <xf numFmtId="166" fontId="9" fillId="2" borderId="4" xfId="4" quotePrefix="1" applyNumberFormat="1" applyFont="1" applyFill="1" applyBorder="1" applyAlignment="1">
      <alignment horizontal="right" vertical="center"/>
    </xf>
    <xf numFmtId="166" fontId="9" fillId="2" borderId="2" xfId="4" quotePrefix="1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0" fontId="9" fillId="2" borderId="2" xfId="5" applyFont="1" applyFill="1" applyAlignment="1">
      <alignment vertical="center"/>
    </xf>
    <xf numFmtId="165" fontId="9" fillId="2" borderId="2" xfId="0" applyNumberFormat="1" applyFont="1" applyFill="1" applyBorder="1" applyAlignment="1">
      <alignment horizontal="right" vertical="center"/>
    </xf>
    <xf numFmtId="166" fontId="4" fillId="2" borderId="2" xfId="6" applyNumberFormat="1" applyFont="1" applyFill="1" applyAlignment="1">
      <alignment horizontal="right" vertical="center"/>
    </xf>
    <xf numFmtId="166" fontId="4" fillId="2" borderId="3" xfId="6" applyNumberFormat="1" applyFont="1" applyFill="1" applyBorder="1" applyAlignment="1">
      <alignment horizontal="right" vertical="center"/>
    </xf>
    <xf numFmtId="166" fontId="4" fillId="2" borderId="2" xfId="6" applyNumberFormat="1" applyFont="1" applyFill="1"/>
    <xf numFmtId="166" fontId="4" fillId="2" borderId="2" xfId="6" applyNumberFormat="1" applyFont="1" applyFill="1" applyAlignment="1">
      <alignment vertical="center"/>
    </xf>
    <xf numFmtId="166" fontId="4" fillId="2" borderId="4" xfId="6" applyNumberFormat="1" applyFont="1" applyFill="1" applyBorder="1" applyAlignment="1">
      <alignment vertical="center"/>
    </xf>
    <xf numFmtId="166" fontId="4" fillId="2" borderId="3" xfId="6" applyNumberFormat="1" applyFont="1" applyFill="1" applyBorder="1" applyAlignment="1">
      <alignment vertical="center"/>
    </xf>
    <xf numFmtId="166" fontId="4" fillId="2" borderId="6" xfId="6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/>
    <xf numFmtId="170" fontId="4" fillId="0" borderId="2" xfId="6" applyNumberFormat="1" applyFont="1" applyAlignment="1">
      <alignment horizontal="right" vertical="center"/>
    </xf>
    <xf numFmtId="169" fontId="4" fillId="0" borderId="2" xfId="6" applyNumberFormat="1" applyFont="1" applyAlignment="1">
      <alignment vertical="center"/>
    </xf>
    <xf numFmtId="170" fontId="4" fillId="0" borderId="2" xfId="6" applyNumberFormat="1" applyFont="1" applyAlignment="1">
      <alignment vertical="center"/>
    </xf>
    <xf numFmtId="169" fontId="4" fillId="0" borderId="2" xfId="6" applyNumberFormat="1" applyFont="1" applyAlignment="1">
      <alignment horizontal="right" vertical="center"/>
    </xf>
    <xf numFmtId="0" fontId="3" fillId="0" borderId="2" xfId="6" applyFont="1"/>
    <xf numFmtId="169" fontId="4" fillId="0" borderId="2" xfId="6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0" fontId="8" fillId="0" borderId="2" xfId="16" applyFont="1"/>
    <xf numFmtId="0" fontId="9" fillId="0" borderId="2" xfId="16" applyFont="1" applyAlignment="1">
      <alignment horizontal="center"/>
    </xf>
    <xf numFmtId="0" fontId="9" fillId="0" borderId="2" xfId="16" applyFont="1"/>
    <xf numFmtId="170" fontId="3" fillId="0" borderId="2" xfId="6" applyNumberFormat="1" applyFont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170" fontId="4" fillId="0" borderId="3" xfId="6" applyNumberFormat="1" applyFont="1" applyBorder="1" applyAlignment="1">
      <alignment horizontal="right" vertical="center"/>
    </xf>
    <xf numFmtId="169" fontId="4" fillId="0" borderId="3" xfId="6" applyNumberFormat="1" applyFont="1" applyBorder="1" applyAlignment="1">
      <alignment horizontal="right" vertical="center"/>
    </xf>
    <xf numFmtId="170" fontId="4" fillId="0" borderId="3" xfId="6" applyNumberFormat="1" applyFont="1" applyBorder="1" applyAlignment="1">
      <alignment vertical="center"/>
    </xf>
    <xf numFmtId="169" fontId="4" fillId="0" borderId="3" xfId="6" applyNumberFormat="1" applyFont="1" applyBorder="1" applyAlignment="1">
      <alignment vertical="center"/>
    </xf>
    <xf numFmtId="170" fontId="3" fillId="0" borderId="2" xfId="6" applyNumberFormat="1" applyFont="1" applyAlignment="1">
      <alignment horizontal="center" vertical="center"/>
    </xf>
    <xf numFmtId="0" fontId="4" fillId="0" borderId="2" xfId="6" applyFont="1" applyAlignment="1">
      <alignment horizontal="center"/>
    </xf>
    <xf numFmtId="170" fontId="3" fillId="0" borderId="3" xfId="6" applyNumberFormat="1" applyFont="1" applyBorder="1" applyAlignment="1">
      <alignment horizontal="center" vertical="center"/>
    </xf>
    <xf numFmtId="170" fontId="4" fillId="0" borderId="2" xfId="6" applyNumberFormat="1" applyFont="1"/>
    <xf numFmtId="0" fontId="3" fillId="0" borderId="2" xfId="6" applyFont="1" applyAlignment="1">
      <alignment horizontal="right" vertical="center"/>
    </xf>
    <xf numFmtId="170" fontId="3" fillId="0" borderId="2" xfId="6" applyNumberFormat="1" applyFont="1" applyAlignment="1">
      <alignment horizontal="right" vertical="center"/>
    </xf>
    <xf numFmtId="170" fontId="3" fillId="0" borderId="2" xfId="6" applyNumberFormat="1" applyFont="1" applyAlignment="1">
      <alignment horizontal="right" vertical="center" wrapText="1"/>
    </xf>
    <xf numFmtId="0" fontId="3" fillId="0" borderId="2" xfId="6" applyFont="1" applyAlignment="1">
      <alignment horizontal="right" vertical="center" wrapText="1"/>
    </xf>
    <xf numFmtId="166" fontId="8" fillId="0" borderId="2" xfId="3" applyNumberFormat="1" applyFont="1" applyFill="1" applyBorder="1" applyAlignment="1">
      <alignment horizontal="right" vertical="center" wrapText="1"/>
    </xf>
    <xf numFmtId="170" fontId="3" fillId="0" borderId="3" xfId="6" applyNumberFormat="1" applyFont="1" applyBorder="1" applyAlignment="1">
      <alignment horizontal="right" vertical="center" wrapText="1"/>
    </xf>
    <xf numFmtId="166" fontId="8" fillId="0" borderId="3" xfId="3" applyNumberFormat="1" applyFont="1" applyFill="1" applyBorder="1" applyAlignment="1">
      <alignment horizontal="right" vertical="center" wrapText="1"/>
    </xf>
    <xf numFmtId="166" fontId="4" fillId="0" borderId="4" xfId="6" applyNumberFormat="1" applyFont="1" applyBorder="1" applyAlignment="1">
      <alignment horizontal="right" vertical="center"/>
    </xf>
    <xf numFmtId="0" fontId="4" fillId="0" borderId="2" xfId="16" applyFont="1" applyAlignment="1">
      <alignment vertical="center"/>
    </xf>
    <xf numFmtId="166" fontId="4" fillId="2" borderId="4" xfId="6" applyNumberFormat="1" applyFont="1" applyFill="1" applyBorder="1" applyAlignment="1">
      <alignment horizontal="right" vertical="center"/>
    </xf>
    <xf numFmtId="166" fontId="3" fillId="0" borderId="2" xfId="6" applyNumberFormat="1" applyFont="1" applyAlignment="1">
      <alignment horizontal="left" vertical="center"/>
    </xf>
    <xf numFmtId="169" fontId="3" fillId="0" borderId="2" xfId="6" applyNumberFormat="1" applyFont="1" applyAlignment="1">
      <alignment horizontal="right" vertical="center"/>
    </xf>
    <xf numFmtId="166" fontId="3" fillId="0" borderId="2" xfId="6" applyNumberFormat="1" applyFont="1" applyAlignment="1">
      <alignment horizontal="right" vertical="center" wrapText="1"/>
    </xf>
    <xf numFmtId="166" fontId="3" fillId="0" borderId="3" xfId="6" applyNumberFormat="1" applyFont="1" applyBorder="1" applyAlignment="1">
      <alignment horizontal="right" vertical="center" wrapText="1"/>
    </xf>
    <xf numFmtId="166" fontId="4" fillId="0" borderId="2" xfId="6" applyNumberFormat="1" applyFont="1" applyAlignment="1" applyProtection="1">
      <alignment horizontal="right" vertical="center"/>
      <protection locked="0"/>
    </xf>
    <xf numFmtId="169" fontId="4" fillId="0" borderId="3" xfId="6" applyNumberFormat="1" applyFont="1" applyBorder="1" applyAlignment="1">
      <alignment horizontal="center" vertical="center"/>
    </xf>
    <xf numFmtId="0" fontId="4" fillId="0" borderId="2" xfId="6" applyFont="1" applyAlignment="1">
      <alignment horizontal="left" vertical="center"/>
    </xf>
    <xf numFmtId="166" fontId="4" fillId="0" borderId="2" xfId="6" applyNumberFormat="1" applyFont="1" applyAlignment="1">
      <alignment horizontal="center" vertical="center"/>
    </xf>
    <xf numFmtId="166" fontId="4" fillId="0" borderId="2" xfId="6" quotePrefix="1" applyNumberFormat="1" applyFont="1" applyAlignment="1">
      <alignment horizontal="left" vertical="center"/>
    </xf>
    <xf numFmtId="166" fontId="3" fillId="0" borderId="3" xfId="6" applyNumberFormat="1" applyFont="1" applyBorder="1" applyAlignment="1">
      <alignment horizontal="center" vertical="center"/>
    </xf>
    <xf numFmtId="166" fontId="4" fillId="0" borderId="2" xfId="6" applyNumberFormat="1" applyFont="1" applyAlignment="1">
      <alignment vertical="top"/>
    </xf>
    <xf numFmtId="166" fontId="4" fillId="0" borderId="2" xfId="6" applyNumberFormat="1" applyFont="1" applyAlignment="1">
      <alignment horizontal="right" vertical="top"/>
    </xf>
    <xf numFmtId="166" fontId="4" fillId="0" borderId="2" xfId="6" applyNumberFormat="1" applyFont="1" applyAlignment="1">
      <alignment horizontal="left" vertical="top"/>
    </xf>
    <xf numFmtId="37" fontId="4" fillId="0" borderId="2" xfId="6" applyNumberFormat="1" applyFont="1" applyAlignment="1">
      <alignment horizontal="left" vertical="top"/>
    </xf>
    <xf numFmtId="166" fontId="3" fillId="0" borderId="2" xfId="6" applyNumberFormat="1" applyFont="1" applyAlignment="1">
      <alignment horizontal="left" vertical="top"/>
    </xf>
    <xf numFmtId="166" fontId="3" fillId="0" borderId="2" xfId="6" applyNumberFormat="1" applyFont="1" applyAlignment="1">
      <alignment vertical="top"/>
    </xf>
    <xf numFmtId="166" fontId="4" fillId="0" borderId="2" xfId="6" applyNumberFormat="1" applyFont="1" applyAlignment="1">
      <alignment horizontal="center"/>
    </xf>
    <xf numFmtId="166" fontId="4" fillId="0" borderId="2" xfId="6" applyNumberFormat="1" applyFont="1" applyAlignment="1">
      <alignment horizontal="right" vertical="center" wrapText="1"/>
    </xf>
    <xf numFmtId="0" fontId="4" fillId="0" borderId="0" xfId="0" applyFont="1"/>
    <xf numFmtId="166" fontId="9" fillId="2" borderId="2" xfId="6" applyNumberFormat="1" applyFont="1" applyFill="1" applyAlignment="1">
      <alignment vertical="center"/>
    </xf>
    <xf numFmtId="166" fontId="9" fillId="0" borderId="2" xfId="6" applyNumberFormat="1" applyFont="1" applyAlignment="1">
      <alignment vertical="center"/>
    </xf>
    <xf numFmtId="166" fontId="9" fillId="2" borderId="3" xfId="6" applyNumberFormat="1" applyFont="1" applyFill="1" applyBorder="1" applyAlignment="1">
      <alignment vertical="center"/>
    </xf>
    <xf numFmtId="166" fontId="9" fillId="0" borderId="3" xfId="6" applyNumberFormat="1" applyFont="1" applyBorder="1" applyAlignment="1">
      <alignment vertical="center"/>
    </xf>
    <xf numFmtId="166" fontId="9" fillId="2" borderId="4" xfId="6" applyNumberFormat="1" applyFont="1" applyFill="1" applyBorder="1" applyAlignment="1">
      <alignment vertical="center"/>
    </xf>
    <xf numFmtId="166" fontId="9" fillId="0" borderId="4" xfId="6" applyNumberFormat="1" applyFont="1" applyBorder="1" applyAlignment="1">
      <alignment vertical="center"/>
    </xf>
    <xf numFmtId="167" fontId="9" fillId="0" borderId="2" xfId="6" applyNumberFormat="1" applyFont="1" applyAlignment="1">
      <alignment vertical="center"/>
    </xf>
    <xf numFmtId="166" fontId="9" fillId="2" borderId="6" xfId="6" applyNumberFormat="1" applyFont="1" applyFill="1" applyBorder="1" applyAlignment="1">
      <alignment vertical="center"/>
    </xf>
    <xf numFmtId="166" fontId="9" fillId="0" borderId="6" xfId="6" applyNumberFormat="1" applyFont="1" applyBorder="1" applyAlignment="1">
      <alignment vertical="center"/>
    </xf>
    <xf numFmtId="168" fontId="9" fillId="2" borderId="4" xfId="6" applyNumberFormat="1" applyFont="1" applyFill="1" applyBorder="1" applyAlignment="1">
      <alignment vertical="center"/>
    </xf>
    <xf numFmtId="168" fontId="9" fillId="0" borderId="4" xfId="6" applyNumberFormat="1" applyFont="1" applyBorder="1" applyAlignment="1">
      <alignment vertical="center"/>
    </xf>
    <xf numFmtId="166" fontId="9" fillId="0" borderId="2" xfId="6" applyNumberFormat="1" applyFont="1" applyAlignment="1">
      <alignment horizontal="right" vertical="top"/>
    </xf>
    <xf numFmtId="166" fontId="8" fillId="0" borderId="3" xfId="3" applyNumberFormat="1" applyFont="1" applyFill="1" applyBorder="1" applyAlignment="1">
      <alignment horizontal="right" vertical="center"/>
    </xf>
    <xf numFmtId="0" fontId="13" fillId="0" borderId="2" xfId="6" applyFont="1" applyAlignment="1">
      <alignment vertical="center"/>
    </xf>
    <xf numFmtId="10" fontId="4" fillId="0" borderId="2" xfId="17" applyNumberFormat="1" applyFont="1" applyFill="1" applyBorder="1" applyAlignment="1">
      <alignment horizontal="right" vertical="center"/>
    </xf>
    <xf numFmtId="10" fontId="4" fillId="0" borderId="2" xfId="17" applyNumberFormat="1" applyFont="1" applyFill="1" applyBorder="1" applyAlignment="1">
      <alignment vertical="center"/>
    </xf>
    <xf numFmtId="0" fontId="9" fillId="0" borderId="2" xfId="6" applyFont="1" applyAlignment="1">
      <alignment horizontal="center" vertical="center"/>
    </xf>
    <xf numFmtId="168" fontId="4" fillId="2" borderId="4" xfId="6" applyNumberFormat="1" applyFont="1" applyFill="1" applyBorder="1" applyAlignment="1">
      <alignment vertical="center"/>
    </xf>
    <xf numFmtId="168" fontId="4" fillId="0" borderId="4" xfId="6" applyNumberFormat="1" applyFont="1" applyBorder="1" applyAlignment="1">
      <alignment vertical="center"/>
    </xf>
    <xf numFmtId="37" fontId="9" fillId="0" borderId="2" xfId="2" applyNumberFormat="1" applyFont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37" fontId="9" fillId="0" borderId="2" xfId="2" applyNumberFormat="1" applyFont="1" applyAlignment="1">
      <alignment horizontal="left" vertical="center" indent="1"/>
    </xf>
    <xf numFmtId="37" fontId="9" fillId="0" borderId="2" xfId="2" applyNumberFormat="1" applyFont="1" applyAlignment="1">
      <alignment horizontal="left" vertical="center" indent="2"/>
    </xf>
    <xf numFmtId="166" fontId="9" fillId="2" borderId="1" xfId="2" applyNumberFormat="1" applyFont="1" applyFill="1" applyBorder="1" applyAlignment="1">
      <alignment horizontal="right" vertical="center"/>
    </xf>
    <xf numFmtId="166" fontId="9" fillId="2" borderId="1" xfId="4" quotePrefix="1" applyNumberFormat="1" applyFont="1" applyFill="1" applyBorder="1" applyAlignment="1">
      <alignment horizontal="right" vertical="center"/>
    </xf>
    <xf numFmtId="171" fontId="9" fillId="0" borderId="4" xfId="1" applyNumberFormat="1" applyFont="1" applyBorder="1" applyAlignment="1">
      <alignment vertical="center"/>
    </xf>
    <xf numFmtId="0" fontId="4" fillId="0" borderId="2" xfId="6" applyFont="1" applyFill="1" applyAlignment="1">
      <alignment vertical="center"/>
    </xf>
    <xf numFmtId="166" fontId="9" fillId="2" borderId="2" xfId="4" applyNumberFormat="1" applyFont="1" applyFill="1" applyAlignment="1">
      <alignment horizontal="right" vertical="center"/>
    </xf>
    <xf numFmtId="166" fontId="4" fillId="0" borderId="2" xfId="6" applyNumberFormat="1" applyFont="1" applyAlignment="1">
      <alignment vertical="center"/>
    </xf>
    <xf numFmtId="166" fontId="4" fillId="0" borderId="2" xfId="6" applyNumberFormat="1" applyFont="1" applyFill="1" applyAlignment="1">
      <alignment horizontal="left" vertical="center"/>
    </xf>
    <xf numFmtId="166" fontId="4" fillId="0" borderId="2" xfId="6" applyNumberFormat="1" applyFont="1" applyFill="1" applyAlignment="1">
      <alignment horizontal="right" vertical="center"/>
    </xf>
    <xf numFmtId="166" fontId="4" fillId="0" borderId="3" xfId="6" applyNumberFormat="1" applyFont="1" applyFill="1" applyBorder="1" applyAlignment="1">
      <alignment horizontal="right"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2" xfId="6" applyNumberFormat="1" applyFont="1" applyBorder="1" applyAlignment="1">
      <alignment vertical="center"/>
    </xf>
    <xf numFmtId="166" fontId="4" fillId="0" borderId="2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72" fontId="3" fillId="0" borderId="2" xfId="6" applyNumberFormat="1" applyFont="1" applyAlignment="1">
      <alignment horizontal="right" vertical="center"/>
    </xf>
    <xf numFmtId="172" fontId="3" fillId="0" borderId="3" xfId="6" applyNumberFormat="1" applyFont="1" applyBorder="1" applyAlignment="1">
      <alignment horizontal="right" vertical="center"/>
    </xf>
    <xf numFmtId="172" fontId="4" fillId="2" borderId="2" xfId="6" applyNumberFormat="1" applyFont="1" applyFill="1" applyAlignment="1">
      <alignment horizontal="right" vertical="center"/>
    </xf>
    <xf numFmtId="172" fontId="4" fillId="2" borderId="2" xfId="6" applyNumberFormat="1" applyFont="1" applyFill="1" applyAlignment="1" applyProtection="1">
      <alignment horizontal="right" vertical="center"/>
      <protection locked="0"/>
    </xf>
    <xf numFmtId="172" fontId="4" fillId="2" borderId="3" xfId="6" applyNumberFormat="1" applyFont="1" applyFill="1" applyBorder="1" applyAlignment="1">
      <alignment horizontal="right" vertical="center"/>
    </xf>
    <xf numFmtId="172" fontId="4" fillId="0" borderId="2" xfId="6" applyNumberFormat="1" applyFont="1" applyAlignment="1">
      <alignment horizontal="right" vertical="center"/>
    </xf>
    <xf numFmtId="172" fontId="4" fillId="2" borderId="2" xfId="6" applyNumberFormat="1" applyFont="1" applyFill="1" applyAlignment="1">
      <alignment horizontal="right" vertical="top"/>
    </xf>
    <xf numFmtId="172" fontId="4" fillId="2" borderId="3" xfId="6" applyNumberFormat="1" applyFont="1" applyFill="1" applyBorder="1" applyAlignment="1">
      <alignment horizontal="right" vertical="top"/>
    </xf>
    <xf numFmtId="172" fontId="4" fillId="2" borderId="4" xfId="6" applyNumberFormat="1" applyFont="1" applyFill="1" applyBorder="1" applyAlignment="1">
      <alignment horizontal="right" vertical="top"/>
    </xf>
    <xf numFmtId="172" fontId="4" fillId="0" borderId="2" xfId="6" applyNumberFormat="1" applyFont="1" applyAlignment="1">
      <alignment horizontal="right" vertical="top"/>
    </xf>
    <xf numFmtId="172" fontId="4" fillId="0" borderId="3" xfId="6" applyNumberFormat="1" applyFont="1" applyBorder="1" applyAlignment="1" applyProtection="1">
      <alignment horizontal="right" vertical="center"/>
      <protection locked="0"/>
    </xf>
    <xf numFmtId="172" fontId="4" fillId="2" borderId="2" xfId="6" applyNumberFormat="1" applyFont="1" applyFill="1" applyAlignment="1">
      <alignment horizontal="right" vertical="center" wrapText="1"/>
    </xf>
    <xf numFmtId="172" fontId="4" fillId="0" borderId="2" xfId="6" applyNumberFormat="1" applyFont="1"/>
    <xf numFmtId="172" fontId="4" fillId="0" borderId="2" xfId="6" applyNumberFormat="1" applyFont="1" applyAlignment="1">
      <alignment vertical="center"/>
    </xf>
    <xf numFmtId="172" fontId="4" fillId="0" borderId="3" xfId="6" applyNumberFormat="1" applyFont="1" applyBorder="1" applyAlignment="1">
      <alignment horizontal="right" vertical="center"/>
    </xf>
    <xf numFmtId="172" fontId="4" fillId="0" borderId="2" xfId="6" applyNumberFormat="1" applyFont="1" applyAlignment="1" applyProtection="1">
      <alignment horizontal="right" vertical="center"/>
      <protection locked="0"/>
    </xf>
    <xf numFmtId="172" fontId="4" fillId="0" borderId="3" xfId="6" applyNumberFormat="1" applyFont="1" applyBorder="1" applyAlignment="1">
      <alignment horizontal="right" vertical="top"/>
    </xf>
    <xf numFmtId="172" fontId="4" fillId="0" borderId="4" xfId="6" applyNumberFormat="1" applyFont="1" applyBorder="1" applyAlignment="1">
      <alignment horizontal="right" vertical="top"/>
    </xf>
    <xf numFmtId="172" fontId="4" fillId="0" borderId="2" xfId="6" applyNumberFormat="1" applyFont="1" applyAlignment="1">
      <alignment horizontal="right" vertical="center" wrapText="1"/>
    </xf>
    <xf numFmtId="172" fontId="3" fillId="0" borderId="2" xfId="1" applyNumberFormat="1" applyFont="1" applyBorder="1" applyAlignment="1">
      <alignment horizontal="right" vertical="center"/>
    </xf>
    <xf numFmtId="172" fontId="3" fillId="0" borderId="3" xfId="1" applyNumberFormat="1" applyFont="1" applyBorder="1" applyAlignment="1">
      <alignment horizontal="right" vertical="center"/>
    </xf>
    <xf numFmtId="172" fontId="4" fillId="2" borderId="2" xfId="1" applyNumberFormat="1" applyFont="1" applyFill="1" applyBorder="1" applyAlignment="1">
      <alignment horizontal="right" vertical="center"/>
    </xf>
    <xf numFmtId="172" fontId="4" fillId="2" borderId="2" xfId="1" applyNumberFormat="1" applyFont="1" applyFill="1" applyBorder="1" applyAlignment="1" applyProtection="1">
      <alignment horizontal="right" vertical="center"/>
      <protection locked="0"/>
    </xf>
    <xf numFmtId="172" fontId="4" fillId="2" borderId="3" xfId="1" applyNumberFormat="1" applyFont="1" applyFill="1" applyBorder="1" applyAlignment="1">
      <alignment horizontal="right" vertical="center"/>
    </xf>
    <xf numFmtId="172" fontId="4" fillId="0" borderId="2" xfId="1" applyNumberFormat="1" applyFont="1" applyBorder="1" applyAlignment="1">
      <alignment horizontal="right" vertical="center"/>
    </xf>
    <xf numFmtId="172" fontId="4" fillId="2" borderId="2" xfId="1" applyNumberFormat="1" applyFont="1" applyFill="1" applyBorder="1" applyAlignment="1">
      <alignment horizontal="right" vertical="top"/>
    </xf>
    <xf numFmtId="172" fontId="4" fillId="2" borderId="3" xfId="1" applyNumberFormat="1" applyFont="1" applyFill="1" applyBorder="1" applyAlignment="1">
      <alignment horizontal="right" vertical="top"/>
    </xf>
    <xf numFmtId="172" fontId="4" fillId="2" borderId="4" xfId="1" applyNumberFormat="1" applyFont="1" applyFill="1" applyBorder="1" applyAlignment="1">
      <alignment horizontal="right" vertical="top"/>
    </xf>
    <xf numFmtId="172" fontId="4" fillId="0" borderId="2" xfId="1" applyNumberFormat="1" applyFont="1" applyBorder="1" applyAlignment="1">
      <alignment horizontal="right" vertical="top"/>
    </xf>
    <xf numFmtId="172" fontId="4" fillId="0" borderId="3" xfId="1" applyNumberFormat="1" applyFont="1" applyBorder="1" applyAlignment="1" applyProtection="1">
      <alignment horizontal="right" vertical="center"/>
      <protection locked="0"/>
    </xf>
    <xf numFmtId="172" fontId="4" fillId="2" borderId="2" xfId="1" applyNumberFormat="1" applyFont="1" applyFill="1" applyBorder="1" applyAlignment="1">
      <alignment horizontal="right" vertical="center" wrapText="1"/>
    </xf>
    <xf numFmtId="172" fontId="4" fillId="0" borderId="2" xfId="1" applyNumberFormat="1" applyFont="1" applyBorder="1"/>
    <xf numFmtId="172" fontId="4" fillId="0" borderId="2" xfId="1" applyNumberFormat="1" applyFont="1" applyBorder="1" applyAlignment="1">
      <alignment vertical="center"/>
    </xf>
    <xf numFmtId="172" fontId="4" fillId="0" borderId="3" xfId="1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9" fontId="3" fillId="0" borderId="3" xfId="6" applyNumberFormat="1" applyFont="1" applyBorder="1" applyAlignment="1">
      <alignment horizontal="center" vertical="center"/>
    </xf>
    <xf numFmtId="169" fontId="3" fillId="0" borderId="2" xfId="6" applyNumberFormat="1" applyFont="1" applyAlignment="1">
      <alignment horizontal="center" vertical="center"/>
    </xf>
    <xf numFmtId="0" fontId="3" fillId="0" borderId="2" xfId="6" applyFont="1" applyAlignment="1">
      <alignment horizontal="left" vertical="center"/>
    </xf>
    <xf numFmtId="166" fontId="3" fillId="0" borderId="2" xfId="6" applyNumberFormat="1" applyFont="1" applyAlignment="1">
      <alignment horizontal="center" vertical="center"/>
    </xf>
    <xf numFmtId="166" fontId="4" fillId="0" borderId="2" xfId="6" applyNumberFormat="1" applyFont="1" applyAlignment="1">
      <alignment horizontal="left" vertical="center" wrapText="1"/>
    </xf>
    <xf numFmtId="166" fontId="4" fillId="0" borderId="2" xfId="6" applyNumberFormat="1" applyFont="1" applyFill="1" applyAlignment="1">
      <alignment vertical="center"/>
    </xf>
    <xf numFmtId="166" fontId="4" fillId="0" borderId="2" xfId="6" applyNumberFormat="1" applyFont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5" fontId="3" fillId="0" borderId="1" xfId="6" applyNumberFormat="1" applyFont="1" applyBorder="1" applyAlignment="1">
      <alignment horizontal="center" vertical="center"/>
    </xf>
    <xf numFmtId="169" fontId="3" fillId="0" borderId="3" xfId="6" applyNumberFormat="1" applyFont="1" applyBorder="1" applyAlignment="1">
      <alignment horizontal="center" vertical="center"/>
    </xf>
    <xf numFmtId="0" fontId="8" fillId="0" borderId="7" xfId="16" applyFont="1" applyBorder="1" applyAlignment="1">
      <alignment horizontal="center"/>
    </xf>
    <xf numFmtId="169" fontId="3" fillId="0" borderId="2" xfId="6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left" vertical="center"/>
    </xf>
    <xf numFmtId="0" fontId="3" fillId="0" borderId="2" xfId="6" applyFont="1" applyAlignment="1">
      <alignment horizontal="left" vertical="center"/>
    </xf>
    <xf numFmtId="166" fontId="3" fillId="0" borderId="2" xfId="6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4" fillId="0" borderId="2" xfId="6" applyNumberFormat="1" applyFont="1" applyAlignment="1">
      <alignment horizontal="left" vertical="center" wrapText="1"/>
    </xf>
    <xf numFmtId="166" fontId="4" fillId="0" borderId="2" xfId="6" applyNumberFormat="1" applyFont="1" applyFill="1" applyAlignment="1">
      <alignment vertical="center"/>
    </xf>
    <xf numFmtId="166" fontId="4" fillId="0" borderId="2" xfId="6" applyNumberFormat="1" applyFont="1" applyAlignment="1">
      <alignment horizontal="left" vertical="center"/>
    </xf>
    <xf numFmtId="166" fontId="3" fillId="0" borderId="2" xfId="6" applyNumberFormat="1" applyFont="1" applyAlignment="1">
      <alignment horizontal="left" vertical="center" wrapText="1"/>
    </xf>
    <xf numFmtId="166" fontId="4" fillId="0" borderId="3" xfId="6" applyNumberFormat="1" applyFont="1" applyBorder="1" applyAlignment="1">
      <alignment horizontal="left" vertical="center" wrapText="1"/>
    </xf>
    <xf numFmtId="166" fontId="4" fillId="0" borderId="2" xfId="6" applyNumberFormat="1" applyFont="1" applyAlignment="1">
      <alignment vertical="center" wrapText="1"/>
    </xf>
  </cellXfs>
  <cellStyles count="19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3" xfId="13" xr:uid="{5417FB9D-F08B-48C5-AA3A-01F5D3934EDA}"/>
    <cellStyle name="Comma 3" xfId="11" xr:uid="{2735DA45-FB64-463A-9672-E8A30A9D7F20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4 3 3" xfId="18" xr:uid="{ABDA4793-854A-48CF-9AA8-90F313FA7076}"/>
    <cellStyle name="Normal 5" xfId="8" xr:uid="{5FD02C27-9C04-417A-84FC-0F06AE0C079E}"/>
    <cellStyle name="Normal 6" xfId="9" xr:uid="{E80BF481-C84C-4329-93FD-8A711B2E0D08}"/>
    <cellStyle name="Normal 7" xfId="15" xr:uid="{267827DE-F526-4664-AD01-A2BA195885CC}"/>
    <cellStyle name="Normal 8" xfId="16" xr:uid="{5D07CFB1-8B77-4055-A2AB-DE15D945CC8B}"/>
    <cellStyle name="Normal_Noble-47t" xfId="5" xr:uid="{D87BE625-9BC1-412B-8192-B27B7540126E}"/>
    <cellStyle name="Percent" xfId="17" builtinId="5"/>
    <cellStyle name="Percent 2" xfId="12" xr:uid="{96F861FA-5DD6-4EDB-8191-06B310941682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opLeftCell="A127" zoomScale="93" zoomScaleNormal="93" zoomScaleSheetLayoutView="85" workbookViewId="0">
      <selection activeCell="B143" sqref="B143"/>
    </sheetView>
  </sheetViews>
  <sheetFormatPr defaultColWidth="12.375" defaultRowHeight="21.75" customHeight="1" x14ac:dyDescent="0.4"/>
  <cols>
    <col min="1" max="1" width="1.125" style="85" customWidth="1"/>
    <col min="2" max="2" width="31.75" style="85" customWidth="1"/>
    <col min="3" max="3" width="6.875" style="85" customWidth="1"/>
    <col min="4" max="4" width="0.625" style="85" customWidth="1"/>
    <col min="5" max="5" width="13.125" style="85" customWidth="1"/>
    <col min="6" max="6" width="0.625" style="85" customWidth="1"/>
    <col min="7" max="7" width="11.125" style="85" customWidth="1"/>
    <col min="8" max="8" width="0.625" style="85" customWidth="1"/>
    <col min="9" max="9" width="13.125" style="85" customWidth="1"/>
    <col min="10" max="10" width="0.625" style="85" customWidth="1"/>
    <col min="11" max="11" width="11.125" style="85" customWidth="1"/>
    <col min="12" max="12" width="12.375" style="85" customWidth="1"/>
    <col min="13" max="16384" width="12.375" style="85"/>
  </cols>
  <sheetData>
    <row r="1" spans="1:11" ht="21.75" customHeight="1" x14ac:dyDescent="0.4">
      <c r="A1" s="92" t="s">
        <v>0</v>
      </c>
      <c r="B1" s="92"/>
      <c r="C1" s="8"/>
      <c r="D1" s="9"/>
      <c r="E1" s="10"/>
      <c r="F1" s="10"/>
      <c r="G1" s="10"/>
      <c r="H1" s="10"/>
      <c r="I1" s="10"/>
      <c r="J1" s="10"/>
      <c r="K1" s="10"/>
    </row>
    <row r="2" spans="1:11" ht="21.75" customHeight="1" x14ac:dyDescent="0.4">
      <c r="A2" s="92" t="s">
        <v>1</v>
      </c>
      <c r="B2" s="92"/>
      <c r="C2" s="8"/>
      <c r="D2" s="9"/>
      <c r="E2" s="10"/>
      <c r="F2" s="10"/>
      <c r="G2" s="10"/>
      <c r="H2" s="10"/>
      <c r="I2" s="10"/>
      <c r="J2" s="10"/>
      <c r="K2" s="10"/>
    </row>
    <row r="3" spans="1:11" ht="21.75" customHeight="1" x14ac:dyDescent="0.4">
      <c r="A3" s="98" t="s">
        <v>2</v>
      </c>
      <c r="B3" s="93"/>
      <c r="C3" s="11"/>
      <c r="D3" s="12"/>
      <c r="E3" s="13"/>
      <c r="F3" s="13"/>
      <c r="G3" s="13"/>
      <c r="H3" s="13"/>
      <c r="I3" s="13"/>
      <c r="J3" s="13"/>
      <c r="K3" s="13"/>
    </row>
    <row r="4" spans="1:11" ht="20.100000000000001" customHeight="1" x14ac:dyDescent="0.4">
      <c r="A4" s="94"/>
      <c r="B4" s="94"/>
      <c r="C4" s="8"/>
      <c r="D4" s="9"/>
      <c r="E4" s="10"/>
      <c r="F4" s="10"/>
      <c r="G4" s="10"/>
      <c r="H4" s="10"/>
      <c r="I4" s="10"/>
      <c r="J4" s="10"/>
      <c r="K4" s="10"/>
    </row>
    <row r="5" spans="1:11" ht="19.5" customHeight="1" x14ac:dyDescent="0.4">
      <c r="A5" s="94"/>
      <c r="B5" s="94"/>
      <c r="C5" s="8"/>
      <c r="D5" s="9"/>
      <c r="E5" s="221" t="s">
        <v>3</v>
      </c>
      <c r="F5" s="222"/>
      <c r="G5" s="222"/>
      <c r="H5" s="14"/>
      <c r="I5" s="221" t="s">
        <v>4</v>
      </c>
      <c r="J5" s="222"/>
      <c r="K5" s="222"/>
    </row>
    <row r="6" spans="1:11" ht="19.5" customHeight="1" x14ac:dyDescent="0.4">
      <c r="A6" s="94"/>
      <c r="B6" s="94"/>
      <c r="C6" s="8"/>
      <c r="D6" s="9"/>
      <c r="E6" s="15" t="s">
        <v>5</v>
      </c>
      <c r="F6" s="15"/>
      <c r="G6" s="15" t="s">
        <v>6</v>
      </c>
      <c r="H6" s="15"/>
      <c r="I6" s="15" t="s">
        <v>5</v>
      </c>
      <c r="J6" s="15"/>
      <c r="K6" s="15" t="s">
        <v>6</v>
      </c>
    </row>
    <row r="7" spans="1:11" ht="19.5" customHeight="1" x14ac:dyDescent="0.4">
      <c r="A7" s="94"/>
      <c r="B7" s="94"/>
      <c r="C7" s="8"/>
      <c r="D7" s="9"/>
      <c r="E7" s="15" t="s">
        <v>7</v>
      </c>
      <c r="F7" s="15"/>
      <c r="G7" s="15" t="s">
        <v>8</v>
      </c>
      <c r="H7" s="15"/>
      <c r="I7" s="15" t="s">
        <v>7</v>
      </c>
      <c r="J7" s="15"/>
      <c r="K7" s="15" t="s">
        <v>8</v>
      </c>
    </row>
    <row r="8" spans="1:11" ht="19.5" customHeight="1" x14ac:dyDescent="0.4">
      <c r="A8" s="94"/>
      <c r="B8" s="94"/>
      <c r="C8" s="8"/>
      <c r="D8" s="9"/>
      <c r="E8" s="15" t="s">
        <v>9</v>
      </c>
      <c r="F8" s="15"/>
      <c r="G8" s="15" t="s">
        <v>10</v>
      </c>
      <c r="H8" s="15"/>
      <c r="I8" s="15" t="s">
        <v>9</v>
      </c>
      <c r="J8" s="15"/>
      <c r="K8" s="15" t="s">
        <v>10</v>
      </c>
    </row>
    <row r="9" spans="1:11" ht="19.5" customHeight="1" x14ac:dyDescent="0.4">
      <c r="A9" s="94"/>
      <c r="B9" s="94"/>
      <c r="C9" s="8"/>
      <c r="D9" s="9"/>
      <c r="E9" s="15"/>
      <c r="F9" s="15"/>
      <c r="G9" s="15" t="s">
        <v>11</v>
      </c>
      <c r="H9" s="15"/>
      <c r="I9" s="15"/>
      <c r="J9" s="15"/>
      <c r="K9" s="15" t="s">
        <v>11</v>
      </c>
    </row>
    <row r="10" spans="1:11" ht="19.5" customHeight="1" x14ac:dyDescent="0.4">
      <c r="A10" s="94"/>
      <c r="B10" s="94"/>
      <c r="C10" s="11" t="s">
        <v>12</v>
      </c>
      <c r="D10" s="9"/>
      <c r="E10" s="16" t="s">
        <v>13</v>
      </c>
      <c r="F10" s="17"/>
      <c r="G10" s="16" t="s">
        <v>13</v>
      </c>
      <c r="H10" s="17"/>
      <c r="I10" s="16" t="s">
        <v>13</v>
      </c>
      <c r="J10" s="17"/>
      <c r="K10" s="16" t="s">
        <v>13</v>
      </c>
    </row>
    <row r="11" spans="1:11" ht="7.5" customHeight="1" x14ac:dyDescent="0.4">
      <c r="A11" s="18"/>
      <c r="B11" s="18"/>
      <c r="C11" s="213"/>
      <c r="D11" s="19"/>
      <c r="E11" s="63"/>
      <c r="F11" s="21"/>
      <c r="G11" s="21"/>
      <c r="H11" s="21"/>
      <c r="I11" s="63"/>
      <c r="J11" s="21"/>
      <c r="K11" s="21"/>
    </row>
    <row r="12" spans="1:11" s="18" customFormat="1" ht="19.5" customHeight="1" x14ac:dyDescent="0.2">
      <c r="A12" s="92" t="s">
        <v>14</v>
      </c>
      <c r="B12" s="92"/>
      <c r="C12" s="8"/>
      <c r="D12" s="9"/>
      <c r="E12" s="64"/>
      <c r="F12" s="15"/>
      <c r="G12" s="15"/>
      <c r="H12" s="15"/>
      <c r="I12" s="64"/>
      <c r="J12" s="15"/>
      <c r="K12" s="15"/>
    </row>
    <row r="13" spans="1:11" s="18" customFormat="1" ht="6" customHeight="1" x14ac:dyDescent="0.2">
      <c r="C13" s="213"/>
      <c r="D13" s="19"/>
      <c r="E13" s="65"/>
      <c r="F13" s="21"/>
      <c r="G13" s="21"/>
      <c r="H13" s="21"/>
      <c r="I13" s="65"/>
      <c r="J13" s="21"/>
      <c r="K13" s="21"/>
    </row>
    <row r="14" spans="1:11" s="18" customFormat="1" ht="19.5" customHeight="1" x14ac:dyDescent="0.2">
      <c r="A14" s="92" t="s">
        <v>15</v>
      </c>
      <c r="B14" s="92"/>
      <c r="C14" s="213"/>
      <c r="D14" s="19"/>
      <c r="E14" s="65"/>
      <c r="F14" s="21"/>
      <c r="G14" s="21"/>
      <c r="H14" s="21"/>
      <c r="I14" s="65"/>
      <c r="J14" s="21"/>
      <c r="K14" s="21"/>
    </row>
    <row r="15" spans="1:11" s="18" customFormat="1" ht="6" customHeight="1" x14ac:dyDescent="0.2">
      <c r="C15" s="213"/>
      <c r="D15" s="19"/>
      <c r="E15" s="65"/>
      <c r="F15" s="21"/>
      <c r="G15" s="21"/>
      <c r="H15" s="21"/>
      <c r="I15" s="65"/>
      <c r="J15" s="21"/>
      <c r="K15" s="21"/>
    </row>
    <row r="16" spans="1:11" s="18" customFormat="1" ht="19.5" customHeight="1" x14ac:dyDescent="0.2">
      <c r="A16" s="84" t="s">
        <v>16</v>
      </c>
      <c r="B16" s="84"/>
      <c r="C16" s="213"/>
      <c r="D16" s="19"/>
      <c r="E16" s="66">
        <v>228211</v>
      </c>
      <c r="F16" s="1"/>
      <c r="G16" s="22">
        <v>262211</v>
      </c>
      <c r="H16" s="1"/>
      <c r="I16" s="66">
        <v>101467</v>
      </c>
      <c r="J16" s="1"/>
      <c r="K16" s="22">
        <v>74462</v>
      </c>
    </row>
    <row r="17" spans="1:11" s="18" customFormat="1" ht="19.5" customHeight="1" x14ac:dyDescent="0.2">
      <c r="A17" s="84" t="s">
        <v>17</v>
      </c>
      <c r="B17" s="84"/>
      <c r="C17" s="213"/>
      <c r="D17" s="19"/>
      <c r="E17" s="66">
        <v>0</v>
      </c>
      <c r="F17" s="1"/>
      <c r="G17" s="22">
        <v>25000</v>
      </c>
      <c r="H17" s="1"/>
      <c r="I17" s="66">
        <v>0</v>
      </c>
      <c r="J17" s="1"/>
      <c r="K17" s="22">
        <v>25000</v>
      </c>
    </row>
    <row r="18" spans="1:11" s="18" customFormat="1" ht="19.5" customHeight="1" x14ac:dyDescent="0.2">
      <c r="A18" s="84" t="s">
        <v>18</v>
      </c>
      <c r="C18" s="213"/>
      <c r="D18" s="19"/>
      <c r="E18" s="66"/>
      <c r="F18" s="1"/>
      <c r="G18" s="22"/>
      <c r="H18" s="1"/>
      <c r="I18" s="66"/>
      <c r="J18" s="1"/>
      <c r="K18" s="22"/>
    </row>
    <row r="19" spans="1:11" s="18" customFormat="1" ht="19.5" customHeight="1" x14ac:dyDescent="0.2">
      <c r="A19" s="84"/>
      <c r="B19" s="18" t="s">
        <v>19</v>
      </c>
      <c r="C19" s="213"/>
      <c r="D19" s="19"/>
      <c r="E19" s="66">
        <v>0</v>
      </c>
      <c r="F19" s="1"/>
      <c r="G19" s="22">
        <v>199623</v>
      </c>
      <c r="H19" s="1"/>
      <c r="I19" s="66">
        <v>0</v>
      </c>
      <c r="J19" s="1"/>
      <c r="K19" s="22">
        <v>199623</v>
      </c>
    </row>
    <row r="20" spans="1:11" s="18" customFormat="1" ht="19.5" customHeight="1" x14ac:dyDescent="0.2">
      <c r="A20" s="84" t="s">
        <v>20</v>
      </c>
      <c r="B20" s="84"/>
      <c r="C20" s="213">
        <v>8</v>
      </c>
      <c r="D20" s="19"/>
      <c r="E20" s="66">
        <v>112162</v>
      </c>
      <c r="F20" s="1"/>
      <c r="G20" s="22">
        <v>162463</v>
      </c>
      <c r="H20" s="1"/>
      <c r="I20" s="66">
        <v>66591</v>
      </c>
      <c r="J20" s="1"/>
      <c r="K20" s="22">
        <v>24464</v>
      </c>
    </row>
    <row r="21" spans="1:11" s="18" customFormat="1" ht="19.5" customHeight="1" x14ac:dyDescent="0.2">
      <c r="A21" s="18" t="s">
        <v>21</v>
      </c>
      <c r="B21" s="84"/>
      <c r="C21" s="213"/>
      <c r="D21" s="19"/>
      <c r="E21" s="66"/>
      <c r="F21" s="1"/>
      <c r="G21" s="22"/>
      <c r="H21" s="1"/>
      <c r="I21" s="66"/>
      <c r="J21" s="1"/>
      <c r="K21" s="22"/>
    </row>
    <row r="22" spans="1:11" s="18" customFormat="1" ht="19.5" customHeight="1" x14ac:dyDescent="0.2">
      <c r="B22" s="84" t="s">
        <v>22</v>
      </c>
      <c r="C22" s="213" t="s">
        <v>237</v>
      </c>
      <c r="D22" s="19"/>
      <c r="E22" s="66">
        <v>0</v>
      </c>
      <c r="F22" s="21"/>
      <c r="G22" s="22">
        <v>0</v>
      </c>
      <c r="H22" s="21"/>
      <c r="I22" s="70">
        <v>1493854</v>
      </c>
      <c r="J22" s="21"/>
      <c r="K22" s="2">
        <v>1526007</v>
      </c>
    </row>
    <row r="23" spans="1:11" s="18" customFormat="1" ht="19.5" customHeight="1" x14ac:dyDescent="0.2">
      <c r="A23" s="18" t="s">
        <v>23</v>
      </c>
      <c r="B23" s="84"/>
      <c r="C23" s="213"/>
      <c r="D23" s="19"/>
      <c r="E23" s="66">
        <v>0</v>
      </c>
      <c r="F23" s="21"/>
      <c r="G23" s="22">
        <v>300</v>
      </c>
      <c r="H23" s="21"/>
      <c r="I23" s="70">
        <v>0</v>
      </c>
      <c r="J23" s="21"/>
      <c r="K23" s="2">
        <v>0</v>
      </c>
    </row>
    <row r="24" spans="1:11" s="18" customFormat="1" ht="19.5" customHeight="1" x14ac:dyDescent="0.2">
      <c r="A24" s="18" t="s">
        <v>24</v>
      </c>
      <c r="B24" s="84"/>
      <c r="C24" s="213">
        <v>9</v>
      </c>
      <c r="D24" s="19"/>
      <c r="E24" s="66">
        <v>4322077</v>
      </c>
      <c r="F24" s="1"/>
      <c r="G24" s="22">
        <v>3610251</v>
      </c>
      <c r="H24" s="1"/>
      <c r="I24" s="70">
        <v>2486892</v>
      </c>
      <c r="J24" s="1"/>
      <c r="K24" s="22">
        <v>2306809</v>
      </c>
    </row>
    <row r="25" spans="1:11" s="18" customFormat="1" ht="19.5" customHeight="1" x14ac:dyDescent="0.2">
      <c r="A25" s="84" t="s">
        <v>25</v>
      </c>
      <c r="B25" s="84"/>
      <c r="C25" s="213"/>
      <c r="D25" s="19"/>
      <c r="E25" s="166">
        <v>52902</v>
      </c>
      <c r="F25" s="1"/>
      <c r="G25" s="23">
        <v>62951</v>
      </c>
      <c r="H25" s="1"/>
      <c r="I25" s="167">
        <v>79460</v>
      </c>
      <c r="J25" s="1"/>
      <c r="K25" s="23">
        <v>51093</v>
      </c>
    </row>
    <row r="26" spans="1:11" s="18" customFormat="1" ht="6" customHeight="1" x14ac:dyDescent="0.2">
      <c r="A26" s="94"/>
      <c r="B26" s="94"/>
      <c r="C26" s="213"/>
      <c r="D26" s="19"/>
      <c r="E26" s="68"/>
      <c r="F26" s="1"/>
      <c r="G26" s="1"/>
      <c r="H26" s="1"/>
      <c r="I26" s="68"/>
      <c r="J26" s="1"/>
      <c r="K26" s="1"/>
    </row>
    <row r="27" spans="1:11" s="18" customFormat="1" ht="19.5" customHeight="1" x14ac:dyDescent="0.2">
      <c r="A27" s="92" t="s">
        <v>26</v>
      </c>
      <c r="C27" s="213"/>
      <c r="D27" s="19"/>
      <c r="E27" s="69">
        <f>SUM(E16:E25)</f>
        <v>4715352</v>
      </c>
      <c r="F27" s="21"/>
      <c r="G27" s="3">
        <f>SUM(G16:G25)</f>
        <v>4322799</v>
      </c>
      <c r="H27" s="21"/>
      <c r="I27" s="69">
        <f>SUM(I16:I25)</f>
        <v>4228264</v>
      </c>
      <c r="J27" s="21"/>
      <c r="K27" s="3">
        <f>SUM(K16:K25)</f>
        <v>4207458</v>
      </c>
    </row>
    <row r="28" spans="1:11" s="18" customFormat="1" ht="19.5" customHeight="1" x14ac:dyDescent="0.2">
      <c r="A28" s="94"/>
      <c r="B28" s="94"/>
      <c r="C28" s="213"/>
      <c r="D28" s="19"/>
      <c r="E28" s="65"/>
      <c r="F28" s="21"/>
      <c r="G28" s="21"/>
      <c r="H28" s="21"/>
      <c r="I28" s="65"/>
      <c r="J28" s="21"/>
      <c r="K28" s="21"/>
    </row>
    <row r="29" spans="1:11" s="18" customFormat="1" ht="19.5" customHeight="1" x14ac:dyDescent="0.2">
      <c r="A29" s="92" t="s">
        <v>27</v>
      </c>
      <c r="B29" s="92"/>
      <c r="C29" s="213"/>
      <c r="D29" s="19"/>
      <c r="E29" s="65"/>
      <c r="F29" s="21"/>
      <c r="G29" s="21"/>
      <c r="H29" s="21"/>
      <c r="I29" s="65"/>
      <c r="J29" s="21"/>
      <c r="K29" s="21"/>
    </row>
    <row r="30" spans="1:11" s="18" customFormat="1" ht="6" customHeight="1" x14ac:dyDescent="0.2">
      <c r="A30" s="92"/>
      <c r="B30" s="92"/>
      <c r="C30" s="213"/>
      <c r="D30" s="19"/>
      <c r="E30" s="65"/>
      <c r="F30" s="21"/>
      <c r="G30" s="21"/>
      <c r="H30" s="21"/>
      <c r="I30" s="65"/>
      <c r="J30" s="21"/>
      <c r="K30" s="21"/>
    </row>
    <row r="31" spans="1:11" s="18" customFormat="1" ht="19.5" customHeight="1" x14ac:dyDescent="0.2">
      <c r="A31" s="18" t="s">
        <v>28</v>
      </c>
      <c r="C31" s="213">
        <v>10</v>
      </c>
      <c r="D31" s="19"/>
      <c r="E31" s="70">
        <v>50697</v>
      </c>
      <c r="F31" s="2"/>
      <c r="G31" s="2">
        <v>50646</v>
      </c>
      <c r="H31" s="2"/>
      <c r="I31" s="70">
        <v>523</v>
      </c>
      <c r="J31" s="2"/>
      <c r="K31" s="2">
        <v>523</v>
      </c>
    </row>
    <row r="32" spans="1:11" s="18" customFormat="1" ht="19.5" customHeight="1" x14ac:dyDescent="0.2">
      <c r="A32" s="84" t="s">
        <v>29</v>
      </c>
      <c r="C32" s="213"/>
      <c r="D32" s="19"/>
      <c r="E32" s="70">
        <v>0</v>
      </c>
      <c r="F32" s="2"/>
      <c r="G32" s="2">
        <v>0</v>
      </c>
      <c r="H32" s="2"/>
      <c r="I32" s="65">
        <v>794443</v>
      </c>
      <c r="J32" s="2"/>
      <c r="K32" s="2">
        <v>796993</v>
      </c>
    </row>
    <row r="33" spans="1:11" s="18" customFormat="1" ht="19.5" customHeight="1" x14ac:dyDescent="0.2">
      <c r="A33" s="18" t="s">
        <v>30</v>
      </c>
      <c r="B33" s="84"/>
      <c r="C33" s="213"/>
      <c r="D33" s="19"/>
      <c r="E33" s="70">
        <v>38313</v>
      </c>
      <c r="F33" s="2"/>
      <c r="G33" s="2">
        <v>35667</v>
      </c>
      <c r="H33" s="2"/>
      <c r="I33" s="70">
        <v>11009</v>
      </c>
      <c r="J33" s="2"/>
      <c r="K33" s="2">
        <v>11009</v>
      </c>
    </row>
    <row r="34" spans="1:11" s="18" customFormat="1" ht="19.5" customHeight="1" x14ac:dyDescent="0.2">
      <c r="A34" s="84" t="s">
        <v>31</v>
      </c>
      <c r="B34" s="84"/>
      <c r="D34" s="19"/>
      <c r="E34" s="65">
        <v>1125040</v>
      </c>
      <c r="F34" s="1"/>
      <c r="G34" s="22">
        <v>1252292</v>
      </c>
      <c r="H34" s="1"/>
      <c r="I34" s="66">
        <v>874420</v>
      </c>
      <c r="J34" s="1"/>
      <c r="K34" s="22">
        <v>874420</v>
      </c>
    </row>
    <row r="35" spans="1:11" s="18" customFormat="1" ht="19.5" customHeight="1" x14ac:dyDescent="0.2">
      <c r="A35" s="84" t="s">
        <v>32</v>
      </c>
      <c r="B35" s="84"/>
      <c r="C35" s="213">
        <v>12</v>
      </c>
      <c r="D35" s="19"/>
      <c r="E35" s="65">
        <v>697967</v>
      </c>
      <c r="F35" s="1"/>
      <c r="G35" s="22">
        <v>1018579</v>
      </c>
      <c r="H35" s="1"/>
      <c r="I35" s="65">
        <v>14650</v>
      </c>
      <c r="J35" s="1"/>
      <c r="K35" s="22">
        <v>38336</v>
      </c>
    </row>
    <row r="36" spans="1:11" s="18" customFormat="1" ht="19.5" customHeight="1" x14ac:dyDescent="0.2">
      <c r="A36" s="84" t="s">
        <v>33</v>
      </c>
      <c r="B36" s="84"/>
      <c r="C36" s="213">
        <v>13</v>
      </c>
      <c r="D36" s="19"/>
      <c r="E36" s="65">
        <v>407941</v>
      </c>
      <c r="F36" s="1"/>
      <c r="G36" s="22">
        <v>415531</v>
      </c>
      <c r="H36" s="1"/>
      <c r="I36" s="66">
        <v>83333</v>
      </c>
      <c r="J36" s="1"/>
      <c r="K36" s="22">
        <v>88791</v>
      </c>
    </row>
    <row r="37" spans="1:11" s="18" customFormat="1" ht="19.5" customHeight="1" x14ac:dyDescent="0.2">
      <c r="A37" s="84" t="s">
        <v>34</v>
      </c>
      <c r="B37" s="84"/>
      <c r="C37" s="213"/>
      <c r="D37" s="19"/>
      <c r="E37" s="66">
        <v>8545</v>
      </c>
      <c r="F37" s="1"/>
      <c r="G37" s="22">
        <v>9675</v>
      </c>
      <c r="H37" s="1"/>
      <c r="I37" s="66">
        <v>0</v>
      </c>
      <c r="J37" s="1"/>
      <c r="K37" s="22">
        <v>0</v>
      </c>
    </row>
    <row r="38" spans="1:11" s="18" customFormat="1" ht="19.5" customHeight="1" x14ac:dyDescent="0.2">
      <c r="A38" s="84" t="s">
        <v>35</v>
      </c>
      <c r="B38" s="84"/>
      <c r="C38" s="213" t="s">
        <v>36</v>
      </c>
      <c r="D38" s="19"/>
      <c r="E38" s="66">
        <v>155703</v>
      </c>
      <c r="F38" s="1"/>
      <c r="G38" s="22">
        <v>135688</v>
      </c>
      <c r="H38" s="1"/>
      <c r="I38" s="66">
        <v>108432</v>
      </c>
      <c r="J38" s="1"/>
      <c r="K38" s="22">
        <v>88653</v>
      </c>
    </row>
    <row r="39" spans="1:11" s="18" customFormat="1" ht="19.5" customHeight="1" x14ac:dyDescent="0.2">
      <c r="A39" s="84" t="s">
        <v>37</v>
      </c>
      <c r="B39" s="84"/>
      <c r="C39" s="213"/>
      <c r="D39" s="19"/>
      <c r="E39" s="66">
        <v>266600</v>
      </c>
      <c r="F39" s="1"/>
      <c r="G39" s="22">
        <v>241600</v>
      </c>
      <c r="H39" s="1"/>
      <c r="I39" s="66">
        <v>40600</v>
      </c>
      <c r="J39" s="1"/>
      <c r="K39" s="22">
        <v>40600</v>
      </c>
    </row>
    <row r="40" spans="1:11" s="18" customFormat="1" ht="19.5" customHeight="1" x14ac:dyDescent="0.2">
      <c r="A40" s="84" t="s">
        <v>38</v>
      </c>
      <c r="B40" s="84"/>
      <c r="C40" s="213">
        <v>14</v>
      </c>
      <c r="D40" s="19"/>
      <c r="E40" s="67">
        <v>75529</v>
      </c>
      <c r="F40" s="1"/>
      <c r="G40" s="23">
        <v>94474</v>
      </c>
      <c r="H40" s="1"/>
      <c r="I40" s="67">
        <v>23102</v>
      </c>
      <c r="J40" s="1"/>
      <c r="K40" s="23">
        <v>47929</v>
      </c>
    </row>
    <row r="41" spans="1:11" s="18" customFormat="1" ht="6" customHeight="1" x14ac:dyDescent="0.2">
      <c r="B41" s="84"/>
      <c r="C41" s="213"/>
      <c r="D41" s="19"/>
      <c r="E41" s="70"/>
      <c r="F41" s="4"/>
      <c r="G41" s="2"/>
      <c r="H41" s="4"/>
      <c r="I41" s="70"/>
      <c r="J41" s="5"/>
      <c r="K41" s="2"/>
    </row>
    <row r="42" spans="1:11" s="18" customFormat="1" ht="19.5" customHeight="1" x14ac:dyDescent="0.2">
      <c r="A42" s="92" t="s">
        <v>39</v>
      </c>
      <c r="C42" s="213"/>
      <c r="D42" s="19"/>
      <c r="E42" s="69">
        <f>SUM(E31:E40)</f>
        <v>2826335</v>
      </c>
      <c r="F42" s="4"/>
      <c r="G42" s="3">
        <f>SUM(G31:G40)</f>
        <v>3254152</v>
      </c>
      <c r="H42" s="4"/>
      <c r="I42" s="69">
        <f>SUM(I31:I40)</f>
        <v>1950512</v>
      </c>
      <c r="J42" s="5"/>
      <c r="K42" s="3">
        <f>SUM(K31:K40)</f>
        <v>1987254</v>
      </c>
    </row>
    <row r="43" spans="1:11" s="18" customFormat="1" ht="6" customHeight="1" x14ac:dyDescent="0.2">
      <c r="A43" s="94"/>
      <c r="B43" s="94"/>
      <c r="C43" s="213"/>
      <c r="D43" s="19"/>
      <c r="E43" s="71"/>
      <c r="F43" s="6"/>
      <c r="G43" s="6"/>
      <c r="H43" s="6"/>
      <c r="I43" s="71"/>
      <c r="J43" s="20"/>
      <c r="K43" s="6"/>
    </row>
    <row r="44" spans="1:11" s="18" customFormat="1" ht="19.5" customHeight="1" thickBot="1" x14ac:dyDescent="0.25">
      <c r="A44" s="92" t="s">
        <v>40</v>
      </c>
      <c r="B44" s="92"/>
      <c r="C44" s="213"/>
      <c r="D44" s="19"/>
      <c r="E44" s="72">
        <f>SUM(E27+E42)</f>
        <v>7541687</v>
      </c>
      <c r="F44" s="2"/>
      <c r="G44" s="7">
        <f>SUM(G27+G42)</f>
        <v>7576951</v>
      </c>
      <c r="H44" s="2"/>
      <c r="I44" s="72">
        <f>SUM(I27+I42)</f>
        <v>6178776</v>
      </c>
      <c r="J44" s="5"/>
      <c r="K44" s="7">
        <f>SUM(K27+K42)</f>
        <v>6194712</v>
      </c>
    </row>
    <row r="45" spans="1:11" ht="21.75" customHeight="1" thickTop="1" x14ac:dyDescent="0.4">
      <c r="A45" s="92"/>
      <c r="B45" s="92"/>
      <c r="C45" s="213"/>
      <c r="D45" s="19"/>
      <c r="E45" s="24"/>
      <c r="F45" s="21"/>
      <c r="G45" s="24"/>
      <c r="H45" s="21"/>
      <c r="I45" s="24"/>
      <c r="J45" s="21"/>
      <c r="K45" s="24"/>
    </row>
    <row r="46" spans="1:11" ht="19.5" customHeight="1" x14ac:dyDescent="0.4">
      <c r="A46" s="92"/>
      <c r="B46" s="92"/>
      <c r="C46" s="213"/>
      <c r="D46" s="19"/>
      <c r="E46" s="24"/>
      <c r="F46" s="21"/>
      <c r="G46" s="24"/>
      <c r="H46" s="21"/>
      <c r="I46" s="24"/>
      <c r="J46" s="21"/>
      <c r="K46" s="24"/>
    </row>
    <row r="47" spans="1:11" ht="21.75" customHeight="1" x14ac:dyDescent="0.4">
      <c r="A47" s="223" t="s">
        <v>41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</row>
    <row r="48" spans="1:11" ht="20.25" customHeight="1" x14ac:dyDescent="0.4"/>
    <row r="49" spans="1:11" ht="10.5" customHeight="1" x14ac:dyDescent="0.4"/>
    <row r="50" spans="1:11" ht="22.35" customHeight="1" x14ac:dyDescent="0.4">
      <c r="A50" s="95" t="s">
        <v>42</v>
      </c>
      <c r="B50" s="95"/>
      <c r="C50" s="25"/>
      <c r="D50" s="25"/>
      <c r="E50" s="26"/>
      <c r="F50" s="26"/>
      <c r="G50" s="26"/>
      <c r="H50" s="26"/>
      <c r="I50" s="26"/>
      <c r="J50" s="26"/>
      <c r="K50" s="26"/>
    </row>
    <row r="51" spans="1:11" ht="21.75" customHeight="1" x14ac:dyDescent="0.4">
      <c r="A51" s="92" t="s">
        <v>43</v>
      </c>
      <c r="B51" s="92"/>
      <c r="C51" s="8"/>
      <c r="D51" s="9"/>
      <c r="E51" s="10"/>
      <c r="F51" s="10"/>
      <c r="G51" s="10"/>
      <c r="H51" s="10"/>
      <c r="I51" s="10"/>
      <c r="J51" s="10"/>
      <c r="K51" s="10"/>
    </row>
    <row r="52" spans="1:11" ht="21.75" customHeight="1" x14ac:dyDescent="0.4">
      <c r="A52" s="92" t="s">
        <v>44</v>
      </c>
      <c r="B52" s="92"/>
      <c r="C52" s="8"/>
      <c r="D52" s="9"/>
      <c r="E52" s="10"/>
      <c r="F52" s="10"/>
      <c r="G52" s="10"/>
      <c r="H52" s="10"/>
      <c r="I52" s="10"/>
      <c r="J52" s="10"/>
      <c r="K52" s="10"/>
    </row>
    <row r="53" spans="1:11" ht="21.75" customHeight="1" x14ac:dyDescent="0.4">
      <c r="A53" s="93" t="str">
        <f>A3</f>
        <v>ณ วันที่ 30 มิถุนายน พ.ศ. 2567</v>
      </c>
      <c r="B53" s="93"/>
      <c r="C53" s="11"/>
      <c r="D53" s="12"/>
      <c r="E53" s="13"/>
      <c r="F53" s="13"/>
      <c r="G53" s="13"/>
      <c r="H53" s="13"/>
      <c r="I53" s="13"/>
      <c r="J53" s="13"/>
      <c r="K53" s="13"/>
    </row>
    <row r="54" spans="1:11" ht="21.75" customHeight="1" x14ac:dyDescent="0.4">
      <c r="A54" s="94"/>
      <c r="B54" s="94"/>
      <c r="C54" s="8"/>
      <c r="D54" s="9"/>
      <c r="E54" s="10"/>
      <c r="F54" s="10"/>
      <c r="G54" s="10"/>
      <c r="H54" s="10"/>
      <c r="I54" s="10"/>
      <c r="J54" s="10"/>
      <c r="K54" s="10"/>
    </row>
    <row r="55" spans="1:11" ht="21.75" customHeight="1" x14ac:dyDescent="0.4">
      <c r="A55" s="94"/>
      <c r="B55" s="94"/>
      <c r="C55" s="8"/>
      <c r="D55" s="9"/>
      <c r="E55" s="221" t="s">
        <v>3</v>
      </c>
      <c r="F55" s="222"/>
      <c r="G55" s="222"/>
      <c r="H55" s="14"/>
      <c r="I55" s="221" t="s">
        <v>4</v>
      </c>
      <c r="J55" s="222"/>
      <c r="K55" s="222"/>
    </row>
    <row r="56" spans="1:11" ht="21.75" customHeight="1" x14ac:dyDescent="0.4">
      <c r="A56" s="94"/>
      <c r="B56" s="94"/>
      <c r="C56" s="8"/>
      <c r="D56" s="9"/>
      <c r="E56" s="15" t="s">
        <v>5</v>
      </c>
      <c r="F56" s="15"/>
      <c r="G56" s="15" t="s">
        <v>6</v>
      </c>
      <c r="H56" s="15"/>
      <c r="I56" s="15" t="s">
        <v>5</v>
      </c>
      <c r="J56" s="15"/>
      <c r="K56" s="15" t="s">
        <v>6</v>
      </c>
    </row>
    <row r="57" spans="1:11" ht="21.75" customHeight="1" x14ac:dyDescent="0.4">
      <c r="A57" s="94"/>
      <c r="B57" s="94"/>
      <c r="C57" s="8"/>
      <c r="D57" s="9"/>
      <c r="E57" s="15" t="s">
        <v>7</v>
      </c>
      <c r="F57" s="15"/>
      <c r="G57" s="15" t="s">
        <v>8</v>
      </c>
      <c r="H57" s="15"/>
      <c r="I57" s="15" t="s">
        <v>7</v>
      </c>
      <c r="J57" s="15"/>
      <c r="K57" s="15" t="s">
        <v>8</v>
      </c>
    </row>
    <row r="58" spans="1:11" ht="21.75" customHeight="1" x14ac:dyDescent="0.4">
      <c r="A58" s="94"/>
      <c r="B58" s="94"/>
      <c r="C58" s="8"/>
      <c r="D58" s="9"/>
      <c r="E58" s="15" t="s">
        <v>9</v>
      </c>
      <c r="F58" s="15"/>
      <c r="G58" s="15" t="s">
        <v>10</v>
      </c>
      <c r="H58" s="15"/>
      <c r="I58" s="15" t="s">
        <v>9</v>
      </c>
      <c r="J58" s="15"/>
      <c r="K58" s="15" t="s">
        <v>10</v>
      </c>
    </row>
    <row r="59" spans="1:11" ht="21.75" customHeight="1" x14ac:dyDescent="0.4">
      <c r="A59" s="94"/>
      <c r="B59" s="94"/>
      <c r="C59" s="8"/>
      <c r="D59" s="9"/>
      <c r="E59" s="15"/>
      <c r="F59" s="15"/>
      <c r="G59" s="15" t="s">
        <v>11</v>
      </c>
      <c r="H59" s="15"/>
      <c r="I59" s="15"/>
      <c r="J59" s="15"/>
      <c r="K59" s="15" t="s">
        <v>11</v>
      </c>
    </row>
    <row r="60" spans="1:11" ht="21.75" customHeight="1" x14ac:dyDescent="0.4">
      <c r="A60" s="94"/>
      <c r="B60" s="94"/>
      <c r="C60" s="11" t="s">
        <v>12</v>
      </c>
      <c r="D60" s="9"/>
      <c r="E60" s="16" t="s">
        <v>13</v>
      </c>
      <c r="F60" s="27"/>
      <c r="G60" s="16" t="s">
        <v>13</v>
      </c>
      <c r="H60" s="27"/>
      <c r="I60" s="16" t="s">
        <v>13</v>
      </c>
      <c r="J60" s="27"/>
      <c r="K60" s="16" t="s">
        <v>13</v>
      </c>
    </row>
    <row r="61" spans="1:11" ht="8.1" customHeight="1" x14ac:dyDescent="0.4">
      <c r="A61" s="18"/>
      <c r="B61" s="18"/>
      <c r="C61" s="213"/>
      <c r="D61" s="19"/>
      <c r="E61" s="63"/>
      <c r="F61" s="21"/>
      <c r="G61" s="21"/>
      <c r="H61" s="21"/>
      <c r="I61" s="63"/>
      <c r="J61" s="21"/>
      <c r="K61" s="21"/>
    </row>
    <row r="62" spans="1:11" s="18" customFormat="1" ht="21.75" customHeight="1" x14ac:dyDescent="0.2">
      <c r="A62" s="92" t="s">
        <v>45</v>
      </c>
      <c r="B62" s="92"/>
      <c r="C62" s="8"/>
      <c r="D62" s="9"/>
      <c r="E62" s="64"/>
      <c r="F62" s="15"/>
      <c r="G62" s="15"/>
      <c r="H62" s="15"/>
      <c r="I62" s="64"/>
      <c r="J62" s="15"/>
      <c r="K62" s="15"/>
    </row>
    <row r="63" spans="1:11" s="18" customFormat="1" ht="6" customHeight="1" x14ac:dyDescent="0.2">
      <c r="C63" s="213"/>
      <c r="D63" s="19"/>
      <c r="E63" s="65"/>
      <c r="F63" s="21"/>
      <c r="G63" s="21"/>
      <c r="H63" s="21"/>
      <c r="I63" s="65"/>
      <c r="J63" s="21"/>
      <c r="K63" s="21"/>
    </row>
    <row r="64" spans="1:11" s="18" customFormat="1" ht="21.75" customHeight="1" x14ac:dyDescent="0.2">
      <c r="A64" s="92" t="s">
        <v>46</v>
      </c>
      <c r="B64" s="92"/>
      <c r="C64" s="213"/>
      <c r="D64" s="19"/>
      <c r="E64" s="65"/>
      <c r="F64" s="21"/>
      <c r="G64" s="21"/>
      <c r="H64" s="21"/>
      <c r="I64" s="65"/>
      <c r="J64" s="21"/>
      <c r="K64" s="21"/>
    </row>
    <row r="65" spans="1:11" s="18" customFormat="1" ht="6" customHeight="1" x14ac:dyDescent="0.2">
      <c r="A65" s="92"/>
      <c r="B65" s="92"/>
      <c r="C65" s="213"/>
      <c r="D65" s="19"/>
      <c r="E65" s="65"/>
      <c r="F65" s="21"/>
      <c r="G65" s="21"/>
      <c r="H65" s="21"/>
      <c r="I65" s="65"/>
      <c r="J65" s="21"/>
      <c r="K65" s="21"/>
    </row>
    <row r="66" spans="1:11" s="18" customFormat="1" ht="21.75" customHeight="1" x14ac:dyDescent="0.2">
      <c r="A66" s="18" t="s">
        <v>47</v>
      </c>
      <c r="B66" s="92"/>
      <c r="C66" s="213"/>
      <c r="D66" s="19"/>
      <c r="E66" s="65"/>
      <c r="F66" s="21"/>
      <c r="G66" s="21"/>
      <c r="H66" s="21"/>
      <c r="I66" s="65"/>
      <c r="J66" s="21"/>
      <c r="K66" s="21"/>
    </row>
    <row r="67" spans="1:11" s="18" customFormat="1" ht="21.75" customHeight="1" x14ac:dyDescent="0.2">
      <c r="B67" s="84" t="s">
        <v>48</v>
      </c>
      <c r="C67" s="213">
        <v>16</v>
      </c>
      <c r="D67" s="19"/>
      <c r="E67" s="66">
        <v>197850</v>
      </c>
      <c r="F67" s="21"/>
      <c r="G67" s="22">
        <v>189117</v>
      </c>
      <c r="H67" s="21"/>
      <c r="I67" s="66">
        <v>42995</v>
      </c>
      <c r="J67" s="21"/>
      <c r="K67" s="22">
        <v>37593</v>
      </c>
    </row>
    <row r="68" spans="1:11" s="18" customFormat="1" ht="21.75" customHeight="1" x14ac:dyDescent="0.2">
      <c r="A68" s="18" t="s">
        <v>221</v>
      </c>
      <c r="B68" s="84"/>
      <c r="C68" s="213" t="s">
        <v>236</v>
      </c>
      <c r="D68" s="19"/>
      <c r="E68" s="66">
        <v>0</v>
      </c>
      <c r="F68" s="21"/>
      <c r="G68" s="22">
        <v>0</v>
      </c>
      <c r="H68" s="21"/>
      <c r="I68" s="70">
        <v>72904</v>
      </c>
      <c r="J68" s="21"/>
      <c r="K68" s="22">
        <v>0</v>
      </c>
    </row>
    <row r="69" spans="1:11" s="18" customFormat="1" ht="21.75" customHeight="1" x14ac:dyDescent="0.2">
      <c r="A69" s="84" t="s">
        <v>49</v>
      </c>
      <c r="B69" s="84"/>
      <c r="C69" s="213">
        <v>15</v>
      </c>
      <c r="D69" s="19"/>
      <c r="E69" s="65">
        <v>375683</v>
      </c>
      <c r="F69" s="2"/>
      <c r="G69" s="2">
        <v>346732</v>
      </c>
      <c r="H69" s="2"/>
      <c r="I69" s="65">
        <v>213263</v>
      </c>
      <c r="J69" s="2"/>
      <c r="K69" s="2">
        <v>248421</v>
      </c>
    </row>
    <row r="70" spans="1:11" s="18" customFormat="1" ht="21.75" customHeight="1" x14ac:dyDescent="0.2">
      <c r="A70" s="84" t="s">
        <v>50</v>
      </c>
      <c r="B70" s="84"/>
      <c r="C70" s="213"/>
      <c r="D70" s="19"/>
      <c r="E70" s="70"/>
      <c r="F70" s="2"/>
      <c r="G70" s="2"/>
      <c r="H70" s="2"/>
      <c r="I70" s="70"/>
      <c r="J70" s="2"/>
      <c r="K70" s="2"/>
    </row>
    <row r="71" spans="1:11" s="18" customFormat="1" ht="21.75" customHeight="1" x14ac:dyDescent="0.2">
      <c r="A71" s="84"/>
      <c r="B71" s="84" t="s">
        <v>51</v>
      </c>
      <c r="C71" s="213">
        <v>16</v>
      </c>
      <c r="D71" s="19"/>
      <c r="E71" s="70">
        <v>1049977</v>
      </c>
      <c r="F71" s="2"/>
      <c r="G71" s="2">
        <v>1105137</v>
      </c>
      <c r="H71" s="2"/>
      <c r="I71" s="70">
        <v>919810</v>
      </c>
      <c r="J71" s="2"/>
      <c r="K71" s="2">
        <v>1097948</v>
      </c>
    </row>
    <row r="72" spans="1:11" s="18" customFormat="1" ht="21.75" customHeight="1" x14ac:dyDescent="0.2">
      <c r="A72" s="84" t="s">
        <v>52</v>
      </c>
      <c r="B72" s="84"/>
      <c r="C72" s="213"/>
      <c r="D72" s="19"/>
      <c r="E72" s="70">
        <v>0</v>
      </c>
      <c r="F72" s="2"/>
      <c r="G72" s="2">
        <v>8376</v>
      </c>
      <c r="H72" s="2"/>
      <c r="I72" s="70">
        <v>0</v>
      </c>
      <c r="J72" s="2"/>
      <c r="K72" s="2">
        <v>0</v>
      </c>
    </row>
    <row r="73" spans="1:11" s="18" customFormat="1" ht="21.75" customHeight="1" x14ac:dyDescent="0.2">
      <c r="A73" s="84" t="s">
        <v>53</v>
      </c>
      <c r="B73" s="84"/>
      <c r="C73" s="213"/>
      <c r="D73" s="19"/>
      <c r="E73" s="70"/>
      <c r="F73" s="2"/>
      <c r="G73" s="2"/>
      <c r="H73" s="2"/>
      <c r="I73" s="70"/>
      <c r="J73" s="2"/>
      <c r="K73" s="2"/>
    </row>
    <row r="74" spans="1:11" s="18" customFormat="1" ht="21.75" customHeight="1" x14ac:dyDescent="0.2">
      <c r="A74" s="84"/>
      <c r="B74" s="84" t="s">
        <v>51</v>
      </c>
      <c r="C74" s="213"/>
      <c r="D74" s="19"/>
      <c r="E74" s="70">
        <v>3888</v>
      </c>
      <c r="F74" s="2"/>
      <c r="G74" s="2">
        <v>1668</v>
      </c>
      <c r="H74" s="2"/>
      <c r="I74" s="70">
        <v>6706</v>
      </c>
      <c r="J74" s="2"/>
      <c r="K74" s="2">
        <v>9476</v>
      </c>
    </row>
    <row r="75" spans="1:11" s="18" customFormat="1" ht="21.75" customHeight="1" x14ac:dyDescent="0.2">
      <c r="A75" s="84" t="s">
        <v>54</v>
      </c>
      <c r="B75" s="84"/>
      <c r="C75" s="213"/>
      <c r="D75" s="19"/>
      <c r="E75" s="67">
        <v>39883</v>
      </c>
      <c r="F75" s="4"/>
      <c r="G75" s="23">
        <v>25183</v>
      </c>
      <c r="H75" s="4"/>
      <c r="I75" s="67">
        <v>6483</v>
      </c>
      <c r="J75" s="4"/>
      <c r="K75" s="23">
        <v>3672</v>
      </c>
    </row>
    <row r="76" spans="1:11" s="18" customFormat="1" ht="6" customHeight="1" x14ac:dyDescent="0.2">
      <c r="A76" s="92"/>
      <c r="B76" s="92"/>
      <c r="C76" s="213"/>
      <c r="D76" s="19"/>
      <c r="E76" s="63"/>
      <c r="F76" s="20"/>
      <c r="G76" s="20"/>
      <c r="H76" s="20"/>
      <c r="I76" s="63"/>
      <c r="J76" s="20"/>
      <c r="K76" s="20"/>
    </row>
    <row r="77" spans="1:11" s="18" customFormat="1" ht="21.75" customHeight="1" x14ac:dyDescent="0.2">
      <c r="A77" s="92" t="s">
        <v>55</v>
      </c>
      <c r="C77" s="213"/>
      <c r="D77" s="19"/>
      <c r="E77" s="69">
        <f>SUM(E67:E75)</f>
        <v>1667281</v>
      </c>
      <c r="F77" s="2"/>
      <c r="G77" s="3">
        <f>SUM(G67:G75)</f>
        <v>1676213</v>
      </c>
      <c r="H77" s="2"/>
      <c r="I77" s="69">
        <f>SUM(I67:I75)</f>
        <v>1262161</v>
      </c>
      <c r="J77" s="2"/>
      <c r="K77" s="3">
        <f>SUM(K67:K75)</f>
        <v>1397110</v>
      </c>
    </row>
    <row r="78" spans="1:11" s="18" customFormat="1" ht="21.75" customHeight="1" x14ac:dyDescent="0.2">
      <c r="C78" s="213"/>
      <c r="D78" s="19"/>
      <c r="E78" s="65"/>
      <c r="F78" s="21"/>
      <c r="G78" s="21"/>
      <c r="H78" s="21"/>
      <c r="I78" s="65"/>
      <c r="J78" s="21"/>
      <c r="K78" s="21"/>
    </row>
    <row r="79" spans="1:11" s="18" customFormat="1" ht="21.75" customHeight="1" x14ac:dyDescent="0.2">
      <c r="A79" s="92" t="s">
        <v>56</v>
      </c>
      <c r="B79" s="92"/>
      <c r="C79" s="213"/>
      <c r="D79" s="19"/>
      <c r="E79" s="65"/>
      <c r="F79" s="21"/>
      <c r="G79" s="21"/>
      <c r="H79" s="21"/>
      <c r="I79" s="65"/>
      <c r="J79" s="21"/>
      <c r="K79" s="21"/>
    </row>
    <row r="80" spans="1:11" s="18" customFormat="1" ht="6" customHeight="1" x14ac:dyDescent="0.2">
      <c r="C80" s="213"/>
      <c r="D80" s="19"/>
      <c r="E80" s="65"/>
      <c r="F80" s="21"/>
      <c r="G80" s="21"/>
      <c r="H80" s="21"/>
      <c r="I80" s="65"/>
      <c r="J80" s="21"/>
      <c r="K80" s="21"/>
    </row>
    <row r="81" spans="1:11" s="18" customFormat="1" ht="21.75" customHeight="1" x14ac:dyDescent="0.2">
      <c r="A81" s="84" t="s">
        <v>57</v>
      </c>
      <c r="B81" s="84"/>
      <c r="C81" s="213">
        <v>16</v>
      </c>
      <c r="D81" s="19"/>
      <c r="E81" s="66">
        <v>3337439</v>
      </c>
      <c r="F81" s="4"/>
      <c r="G81" s="22">
        <v>3225567</v>
      </c>
      <c r="H81" s="4"/>
      <c r="I81" s="65">
        <v>2672854</v>
      </c>
      <c r="J81" s="4"/>
      <c r="K81" s="22">
        <v>2461215</v>
      </c>
    </row>
    <row r="82" spans="1:11" s="18" customFormat="1" ht="21.75" customHeight="1" x14ac:dyDescent="0.2">
      <c r="A82" s="84" t="s">
        <v>58</v>
      </c>
      <c r="B82" s="84"/>
      <c r="C82" s="213"/>
      <c r="D82" s="19"/>
      <c r="E82" s="65">
        <v>302572</v>
      </c>
      <c r="F82" s="4"/>
      <c r="G82" s="22">
        <v>296305</v>
      </c>
      <c r="H82" s="4"/>
      <c r="I82" s="66">
        <v>90751</v>
      </c>
      <c r="J82" s="4"/>
      <c r="K82" s="22">
        <v>91560</v>
      </c>
    </row>
    <row r="83" spans="1:11" s="18" customFormat="1" ht="21.75" customHeight="1" x14ac:dyDescent="0.2">
      <c r="A83" s="84" t="s">
        <v>59</v>
      </c>
      <c r="B83" s="84"/>
      <c r="C83" s="213"/>
      <c r="D83" s="19"/>
      <c r="E83" s="66">
        <v>24625</v>
      </c>
      <c r="F83" s="4"/>
      <c r="G83" s="22">
        <v>24237</v>
      </c>
      <c r="H83" s="4"/>
      <c r="I83" s="66">
        <v>15941</v>
      </c>
      <c r="J83" s="4"/>
      <c r="K83" s="22">
        <v>15144</v>
      </c>
    </row>
    <row r="84" spans="1:11" s="18" customFormat="1" ht="21.75" customHeight="1" x14ac:dyDescent="0.2">
      <c r="A84" s="84" t="s">
        <v>60</v>
      </c>
      <c r="B84" s="84"/>
      <c r="C84" s="213"/>
      <c r="D84" s="19"/>
      <c r="E84" s="67">
        <v>139</v>
      </c>
      <c r="F84" s="4"/>
      <c r="G84" s="23">
        <v>139</v>
      </c>
      <c r="H84" s="4"/>
      <c r="I84" s="67" t="s">
        <v>61</v>
      </c>
      <c r="J84" s="4"/>
      <c r="K84" s="23">
        <v>0</v>
      </c>
    </row>
    <row r="85" spans="1:11" s="18" customFormat="1" ht="6" customHeight="1" x14ac:dyDescent="0.2">
      <c r="A85" s="84"/>
      <c r="B85" s="84"/>
      <c r="C85" s="213"/>
      <c r="D85" s="19"/>
      <c r="E85" s="66"/>
      <c r="F85" s="4"/>
      <c r="G85" s="22"/>
      <c r="H85" s="4"/>
      <c r="I85" s="66"/>
      <c r="J85" s="2"/>
      <c r="K85" s="22"/>
    </row>
    <row r="86" spans="1:11" s="18" customFormat="1" ht="21.75" customHeight="1" x14ac:dyDescent="0.2">
      <c r="A86" s="92" t="s">
        <v>62</v>
      </c>
      <c r="C86" s="213"/>
      <c r="D86" s="19"/>
      <c r="E86" s="69">
        <f>SUM(E81:E84)</f>
        <v>3664775</v>
      </c>
      <c r="F86" s="5"/>
      <c r="G86" s="3">
        <f>SUM(G81:G84)</f>
        <v>3546248</v>
      </c>
      <c r="H86" s="5"/>
      <c r="I86" s="69">
        <f>SUM(I81:I84)</f>
        <v>2779546</v>
      </c>
      <c r="J86" s="5"/>
      <c r="K86" s="3">
        <f>SUM(K81:K84)</f>
        <v>2567919</v>
      </c>
    </row>
    <row r="87" spans="1:11" s="18" customFormat="1" ht="6" customHeight="1" x14ac:dyDescent="0.2">
      <c r="A87" s="84"/>
      <c r="B87" s="84"/>
      <c r="C87" s="213"/>
      <c r="D87" s="19"/>
      <c r="E87" s="73"/>
      <c r="F87" s="5"/>
      <c r="G87" s="5"/>
      <c r="H87" s="5"/>
      <c r="I87" s="73"/>
      <c r="J87" s="5"/>
      <c r="K87" s="5"/>
    </row>
    <row r="88" spans="1:11" s="18" customFormat="1" ht="21.75" customHeight="1" x14ac:dyDescent="0.2">
      <c r="A88" s="92" t="s">
        <v>63</v>
      </c>
      <c r="B88" s="92"/>
      <c r="C88" s="213"/>
      <c r="D88" s="19"/>
      <c r="E88" s="69">
        <f>E77+E86</f>
        <v>5332056</v>
      </c>
      <c r="F88" s="5"/>
      <c r="G88" s="3">
        <f>G77+G86</f>
        <v>5222461</v>
      </c>
      <c r="H88" s="5"/>
      <c r="I88" s="69">
        <f>I77+I86</f>
        <v>4041707</v>
      </c>
      <c r="J88" s="5"/>
      <c r="K88" s="3">
        <f>K77+K86</f>
        <v>3965029</v>
      </c>
    </row>
    <row r="89" spans="1:11" ht="21.75" customHeight="1" x14ac:dyDescent="0.4">
      <c r="A89" s="92"/>
      <c r="B89" s="92"/>
      <c r="C89" s="213"/>
      <c r="D89" s="19"/>
      <c r="E89" s="20"/>
      <c r="F89" s="21"/>
      <c r="G89" s="20"/>
      <c r="H89" s="21"/>
      <c r="I89" s="20"/>
      <c r="J89" s="21"/>
      <c r="K89" s="20"/>
    </row>
    <row r="90" spans="1:11" ht="21.75" customHeight="1" x14ac:dyDescent="0.4">
      <c r="A90" s="92"/>
      <c r="B90" s="92"/>
      <c r="C90" s="213"/>
      <c r="D90" s="19"/>
      <c r="E90" s="20"/>
      <c r="F90" s="21"/>
      <c r="G90" s="20"/>
      <c r="H90" s="21"/>
      <c r="J90" s="21"/>
      <c r="K90" s="20"/>
    </row>
    <row r="91" spans="1:11" ht="21.75" customHeight="1" x14ac:dyDescent="0.4">
      <c r="A91" s="92"/>
      <c r="B91" s="92"/>
      <c r="C91" s="213"/>
      <c r="D91" s="19"/>
      <c r="E91" s="20"/>
      <c r="F91" s="21"/>
      <c r="G91" s="20"/>
      <c r="H91" s="21"/>
      <c r="J91" s="21"/>
      <c r="K91" s="20"/>
    </row>
    <row r="92" spans="1:11" ht="21.75" customHeight="1" x14ac:dyDescent="0.4">
      <c r="A92" s="92"/>
      <c r="B92" s="92"/>
      <c r="C92" s="213"/>
      <c r="D92" s="19"/>
      <c r="E92" s="20"/>
      <c r="F92" s="21"/>
      <c r="G92" s="20"/>
      <c r="H92" s="21"/>
      <c r="I92" s="20"/>
      <c r="J92" s="21"/>
      <c r="K92" s="20"/>
    </row>
    <row r="93" spans="1:11" ht="21.75" customHeight="1" x14ac:dyDescent="0.4">
      <c r="A93" s="92"/>
      <c r="B93" s="92"/>
      <c r="C93" s="213"/>
      <c r="D93" s="19"/>
      <c r="E93" s="20"/>
      <c r="F93" s="21"/>
      <c r="G93" s="20"/>
      <c r="H93" s="21"/>
      <c r="I93" s="20"/>
      <c r="J93" s="21"/>
      <c r="K93" s="20"/>
    </row>
    <row r="94" spans="1:11" ht="21.75" customHeight="1" x14ac:dyDescent="0.4">
      <c r="A94" s="92"/>
      <c r="B94" s="92"/>
      <c r="C94" s="213"/>
      <c r="D94" s="19"/>
      <c r="E94" s="20"/>
      <c r="F94" s="21"/>
      <c r="G94" s="20"/>
      <c r="H94" s="21"/>
      <c r="I94" s="20"/>
      <c r="J94" s="21"/>
      <c r="K94" s="20"/>
    </row>
    <row r="95" spans="1:11" ht="13.5" customHeight="1" x14ac:dyDescent="0.4">
      <c r="A95" s="92"/>
      <c r="B95" s="92"/>
      <c r="C95" s="213"/>
      <c r="D95" s="19"/>
      <c r="E95" s="20"/>
      <c r="F95" s="21"/>
      <c r="G95" s="20"/>
      <c r="H95" s="21"/>
      <c r="I95" s="20"/>
      <c r="J95" s="21"/>
      <c r="K95" s="20"/>
    </row>
    <row r="96" spans="1:11" ht="22.35" customHeight="1" x14ac:dyDescent="0.4">
      <c r="A96" s="96" t="s">
        <v>42</v>
      </c>
      <c r="B96" s="96"/>
      <c r="C96" s="25"/>
      <c r="D96" s="28"/>
      <c r="E96" s="29"/>
      <c r="F96" s="29"/>
      <c r="G96" s="29"/>
      <c r="H96" s="29"/>
      <c r="I96" s="29"/>
      <c r="J96" s="29"/>
      <c r="K96" s="29"/>
    </row>
    <row r="97" spans="1:11" ht="21.75" customHeight="1" x14ac:dyDescent="0.4">
      <c r="A97" s="92" t="s">
        <v>43</v>
      </c>
      <c r="B97" s="92"/>
      <c r="C97" s="8"/>
      <c r="D97" s="9"/>
      <c r="E97" s="10"/>
      <c r="F97" s="10"/>
      <c r="G97" s="10"/>
      <c r="H97" s="10"/>
      <c r="I97" s="10"/>
      <c r="J97" s="10"/>
      <c r="K97" s="10"/>
    </row>
    <row r="98" spans="1:11" ht="21.75" customHeight="1" x14ac:dyDescent="0.4">
      <c r="A98" s="92" t="s">
        <v>44</v>
      </c>
      <c r="B98" s="92"/>
      <c r="C98" s="8"/>
      <c r="D98" s="9"/>
      <c r="E98" s="10"/>
      <c r="F98" s="10"/>
      <c r="G98" s="10"/>
      <c r="H98" s="10"/>
      <c r="I98" s="10"/>
      <c r="J98" s="10"/>
      <c r="K98" s="10"/>
    </row>
    <row r="99" spans="1:11" ht="21.75" customHeight="1" x14ac:dyDescent="0.4">
      <c r="A99" s="93" t="str">
        <f>A53</f>
        <v>ณ วันที่ 30 มิถุนายน พ.ศ. 2567</v>
      </c>
      <c r="B99" s="93"/>
      <c r="C99" s="11"/>
      <c r="D99" s="12"/>
      <c r="E99" s="13"/>
      <c r="F99" s="13"/>
      <c r="G99" s="13"/>
      <c r="H99" s="13"/>
      <c r="I99" s="13"/>
      <c r="J99" s="13"/>
      <c r="K99" s="13"/>
    </row>
    <row r="100" spans="1:11" ht="21.75" customHeight="1" x14ac:dyDescent="0.4">
      <c r="A100" s="94"/>
      <c r="B100" s="94"/>
      <c r="C100" s="8"/>
      <c r="D100" s="9"/>
      <c r="E100" s="10"/>
      <c r="F100" s="10"/>
      <c r="G100" s="10"/>
      <c r="H100" s="10"/>
      <c r="I100" s="10"/>
      <c r="J100" s="10"/>
      <c r="K100" s="10"/>
    </row>
    <row r="101" spans="1:11" ht="21.75" customHeight="1" x14ac:dyDescent="0.4">
      <c r="A101" s="94"/>
      <c r="B101" s="94"/>
      <c r="C101" s="8"/>
      <c r="D101" s="9"/>
      <c r="E101" s="221" t="s">
        <v>3</v>
      </c>
      <c r="F101" s="222"/>
      <c r="G101" s="222"/>
      <c r="H101" s="14"/>
      <c r="I101" s="221" t="s">
        <v>4</v>
      </c>
      <c r="J101" s="222"/>
      <c r="K101" s="222"/>
    </row>
    <row r="102" spans="1:11" ht="21.75" customHeight="1" x14ac:dyDescent="0.4">
      <c r="A102" s="94"/>
      <c r="B102" s="94"/>
      <c r="C102" s="8"/>
      <c r="D102" s="9"/>
      <c r="E102" s="15" t="s">
        <v>5</v>
      </c>
      <c r="F102" s="15"/>
      <c r="G102" s="15" t="s">
        <v>6</v>
      </c>
      <c r="H102" s="15"/>
      <c r="I102" s="15" t="s">
        <v>5</v>
      </c>
      <c r="J102" s="15"/>
      <c r="K102" s="15" t="s">
        <v>6</v>
      </c>
    </row>
    <row r="103" spans="1:11" ht="21.75" customHeight="1" x14ac:dyDescent="0.4">
      <c r="A103" s="94"/>
      <c r="B103" s="94"/>
      <c r="C103" s="8"/>
      <c r="D103" s="9"/>
      <c r="E103" s="15" t="s">
        <v>7</v>
      </c>
      <c r="F103" s="15"/>
      <c r="G103" s="15" t="s">
        <v>8</v>
      </c>
      <c r="H103" s="15"/>
      <c r="I103" s="15" t="s">
        <v>7</v>
      </c>
      <c r="J103" s="15"/>
      <c r="K103" s="15" t="s">
        <v>8</v>
      </c>
    </row>
    <row r="104" spans="1:11" ht="21.75" customHeight="1" x14ac:dyDescent="0.4">
      <c r="A104" s="94"/>
      <c r="B104" s="94"/>
      <c r="C104" s="8"/>
      <c r="D104" s="9"/>
      <c r="E104" s="15" t="s">
        <v>9</v>
      </c>
      <c r="F104" s="15"/>
      <c r="G104" s="15" t="s">
        <v>10</v>
      </c>
      <c r="H104" s="15"/>
      <c r="I104" s="15" t="s">
        <v>9</v>
      </c>
      <c r="J104" s="15"/>
      <c r="K104" s="15" t="s">
        <v>10</v>
      </c>
    </row>
    <row r="105" spans="1:11" ht="21.75" customHeight="1" x14ac:dyDescent="0.4">
      <c r="A105" s="94"/>
      <c r="B105" s="94"/>
      <c r="C105" s="8"/>
      <c r="D105" s="9"/>
      <c r="E105" s="15"/>
      <c r="F105" s="15"/>
      <c r="G105" s="15" t="s">
        <v>11</v>
      </c>
      <c r="H105" s="15"/>
      <c r="I105" s="15"/>
      <c r="J105" s="15"/>
      <c r="K105" s="15" t="s">
        <v>11</v>
      </c>
    </row>
    <row r="106" spans="1:11" ht="21.75" customHeight="1" x14ac:dyDescent="0.4">
      <c r="A106" s="94"/>
      <c r="B106" s="94"/>
      <c r="C106" s="11" t="s">
        <v>12</v>
      </c>
      <c r="D106" s="9"/>
      <c r="E106" s="16" t="s">
        <v>13</v>
      </c>
      <c r="F106" s="27"/>
      <c r="G106" s="16" t="s">
        <v>13</v>
      </c>
      <c r="H106" s="27"/>
      <c r="I106" s="16" t="s">
        <v>13</v>
      </c>
      <c r="J106" s="27"/>
      <c r="K106" s="16" t="s">
        <v>13</v>
      </c>
    </row>
    <row r="107" spans="1:11" ht="21.75" customHeight="1" x14ac:dyDescent="0.4">
      <c r="A107" s="18"/>
      <c r="B107" s="18"/>
      <c r="C107" s="141"/>
      <c r="D107" s="9"/>
      <c r="E107" s="74"/>
      <c r="F107" s="15"/>
      <c r="G107" s="15"/>
      <c r="H107" s="15"/>
      <c r="I107" s="74"/>
      <c r="J107" s="15"/>
      <c r="K107" s="15"/>
    </row>
    <row r="108" spans="1:11" s="18" customFormat="1" ht="21.75" customHeight="1" x14ac:dyDescent="0.4">
      <c r="A108" s="92" t="s">
        <v>64</v>
      </c>
      <c r="B108" s="92"/>
      <c r="C108" s="141"/>
      <c r="D108" s="9"/>
      <c r="E108" s="64"/>
      <c r="F108" s="15"/>
      <c r="G108" s="15"/>
      <c r="H108" s="15"/>
      <c r="I108" s="64"/>
      <c r="J108" s="15"/>
      <c r="K108" s="15"/>
    </row>
    <row r="109" spans="1:11" s="18" customFormat="1" ht="6" customHeight="1" x14ac:dyDescent="0.4">
      <c r="A109" s="92"/>
      <c r="B109" s="92"/>
      <c r="C109" s="141"/>
      <c r="D109" s="19"/>
      <c r="E109" s="63"/>
      <c r="F109" s="20"/>
      <c r="G109" s="20"/>
      <c r="H109" s="20"/>
      <c r="I109" s="63"/>
      <c r="J109" s="20"/>
      <c r="K109" s="20"/>
    </row>
    <row r="110" spans="1:11" s="18" customFormat="1" ht="21.75" customHeight="1" x14ac:dyDescent="0.4">
      <c r="A110" s="92" t="s">
        <v>65</v>
      </c>
      <c r="B110" s="92"/>
      <c r="C110" s="141"/>
      <c r="D110" s="19"/>
      <c r="E110" s="65"/>
      <c r="F110" s="21"/>
      <c r="G110" s="21"/>
      <c r="H110" s="21"/>
      <c r="I110" s="65"/>
      <c r="J110" s="21"/>
      <c r="K110" s="21"/>
    </row>
    <row r="111" spans="1:11" s="18" customFormat="1" ht="6" customHeight="1" x14ac:dyDescent="0.2">
      <c r="A111" s="92"/>
      <c r="B111" s="92"/>
      <c r="C111" s="213"/>
      <c r="D111" s="19"/>
      <c r="E111" s="65"/>
      <c r="F111" s="21"/>
      <c r="G111" s="21"/>
      <c r="H111" s="21"/>
      <c r="I111" s="65"/>
      <c r="J111" s="21"/>
      <c r="K111" s="21"/>
    </row>
    <row r="112" spans="1:11" s="18" customFormat="1" ht="21.75" customHeight="1" x14ac:dyDescent="0.2">
      <c r="A112" s="84" t="s">
        <v>66</v>
      </c>
      <c r="B112" s="84"/>
      <c r="C112" s="30"/>
      <c r="D112" s="31"/>
      <c r="E112" s="75"/>
      <c r="F112" s="31"/>
      <c r="G112" s="31"/>
      <c r="H112" s="31"/>
      <c r="I112" s="75"/>
      <c r="J112" s="31"/>
      <c r="K112" s="31"/>
    </row>
    <row r="113" spans="1:11" s="18" customFormat="1" ht="21.75" customHeight="1" x14ac:dyDescent="0.2">
      <c r="A113" s="84"/>
      <c r="B113" s="161" t="s">
        <v>67</v>
      </c>
      <c r="C113" s="30"/>
      <c r="D113" s="31"/>
      <c r="E113" s="75"/>
      <c r="F113" s="31"/>
      <c r="G113" s="31"/>
      <c r="H113" s="31"/>
      <c r="I113" s="75"/>
      <c r="J113" s="31"/>
      <c r="K113" s="31"/>
    </row>
    <row r="114" spans="1:11" s="18" customFormat="1" ht="21.75" customHeight="1" x14ac:dyDescent="0.2">
      <c r="A114" s="99"/>
      <c r="B114" s="162" t="s">
        <v>219</v>
      </c>
      <c r="C114" s="32"/>
      <c r="D114" s="33"/>
      <c r="E114" s="75"/>
      <c r="F114" s="31"/>
      <c r="G114" s="31"/>
      <c r="H114" s="31"/>
      <c r="I114" s="75"/>
      <c r="J114" s="5"/>
      <c r="K114" s="5"/>
    </row>
    <row r="115" spans="1:11" s="18" customFormat="1" ht="21.75" customHeight="1" x14ac:dyDescent="0.2">
      <c r="A115" s="99"/>
      <c r="B115" s="163" t="s">
        <v>68</v>
      </c>
      <c r="C115" s="32"/>
      <c r="D115" s="33"/>
      <c r="E115" s="75"/>
      <c r="F115" s="31"/>
      <c r="G115" s="31"/>
      <c r="H115" s="31"/>
      <c r="I115" s="75"/>
      <c r="J115" s="5"/>
      <c r="K115" s="5"/>
    </row>
    <row r="116" spans="1:11" s="18" customFormat="1" ht="21.75" customHeight="1" x14ac:dyDescent="0.2">
      <c r="A116" s="99"/>
      <c r="B116" s="163" t="s">
        <v>220</v>
      </c>
      <c r="C116" s="32"/>
      <c r="D116" s="33"/>
      <c r="E116" s="75"/>
      <c r="F116" s="31"/>
      <c r="G116" s="31"/>
      <c r="H116" s="31"/>
      <c r="I116" s="75"/>
      <c r="J116" s="5"/>
      <c r="K116" s="5"/>
    </row>
    <row r="117" spans="1:11" s="18" customFormat="1" ht="21.75" customHeight="1" thickBot="1" x14ac:dyDescent="0.25">
      <c r="A117" s="84"/>
      <c r="B117" s="163" t="s">
        <v>69</v>
      </c>
      <c r="C117" s="30"/>
      <c r="D117" s="34"/>
      <c r="E117" s="72">
        <v>1103279</v>
      </c>
      <c r="F117" s="2"/>
      <c r="G117" s="7">
        <v>1067728</v>
      </c>
      <c r="H117" s="2"/>
      <c r="I117" s="72">
        <v>1103279</v>
      </c>
      <c r="J117" s="2"/>
      <c r="K117" s="7">
        <v>1067728</v>
      </c>
    </row>
    <row r="118" spans="1:11" s="18" customFormat="1" ht="6" customHeight="1" thickTop="1" x14ac:dyDescent="0.2">
      <c r="A118" s="92"/>
      <c r="B118" s="92"/>
      <c r="C118" s="213"/>
      <c r="D118" s="19"/>
      <c r="E118" s="76"/>
      <c r="F118" s="35"/>
      <c r="G118" s="35"/>
      <c r="H118" s="35"/>
      <c r="I118" s="76"/>
      <c r="J118" s="35"/>
      <c r="K118" s="35"/>
    </row>
    <row r="119" spans="1:11" s="18" customFormat="1" ht="21.75" customHeight="1" x14ac:dyDescent="0.2">
      <c r="A119" s="92"/>
      <c r="B119" s="161" t="s">
        <v>70</v>
      </c>
      <c r="C119" s="213"/>
      <c r="D119" s="19"/>
      <c r="E119" s="76"/>
      <c r="F119" s="35"/>
      <c r="G119" s="35"/>
      <c r="H119" s="35"/>
      <c r="I119" s="76"/>
      <c r="J119" s="35"/>
      <c r="K119" s="35"/>
    </row>
    <row r="120" spans="1:11" s="18" customFormat="1" ht="21.75" customHeight="1" x14ac:dyDescent="0.2">
      <c r="A120" s="99"/>
      <c r="B120" s="164" t="s">
        <v>71</v>
      </c>
      <c r="C120" s="32"/>
      <c r="D120" s="33"/>
      <c r="E120" s="75"/>
      <c r="F120" s="31"/>
      <c r="G120" s="31"/>
      <c r="H120" s="31"/>
      <c r="I120" s="75"/>
      <c r="J120" s="31"/>
      <c r="K120" s="31"/>
    </row>
    <row r="121" spans="1:11" s="18" customFormat="1" ht="21.75" customHeight="1" x14ac:dyDescent="0.2">
      <c r="A121" s="99"/>
      <c r="B121" s="165" t="s">
        <v>72</v>
      </c>
      <c r="C121" s="32"/>
      <c r="D121" s="33"/>
      <c r="E121" s="75"/>
      <c r="F121" s="31"/>
      <c r="G121" s="31"/>
      <c r="H121" s="31"/>
      <c r="I121" s="75"/>
      <c r="J121" s="31"/>
      <c r="K121" s="31"/>
    </row>
    <row r="122" spans="1:11" s="18" customFormat="1" ht="21.75" customHeight="1" x14ac:dyDescent="0.2">
      <c r="A122" s="99"/>
      <c r="B122" s="163" t="s">
        <v>227</v>
      </c>
      <c r="C122" s="32"/>
      <c r="D122" s="33"/>
      <c r="E122" s="75"/>
      <c r="F122" s="31"/>
      <c r="G122" s="31"/>
      <c r="H122" s="31"/>
      <c r="I122" s="75"/>
      <c r="J122" s="31"/>
      <c r="K122" s="31"/>
    </row>
    <row r="123" spans="1:11" s="18" customFormat="1" ht="21.75" customHeight="1" x14ac:dyDescent="0.2">
      <c r="A123" s="84"/>
      <c r="B123" s="163" t="s">
        <v>73</v>
      </c>
      <c r="C123" s="30">
        <v>21</v>
      </c>
      <c r="D123" s="34"/>
      <c r="E123" s="70">
        <v>1102213</v>
      </c>
      <c r="F123" s="2"/>
      <c r="G123" s="2">
        <v>1066662</v>
      </c>
      <c r="H123" s="2"/>
      <c r="I123" s="70">
        <v>1102213</v>
      </c>
      <c r="J123" s="2"/>
      <c r="K123" s="2">
        <v>1066662</v>
      </c>
    </row>
    <row r="124" spans="1:11" s="18" customFormat="1" ht="21.75" customHeight="1" x14ac:dyDescent="0.2">
      <c r="A124" s="84"/>
      <c r="B124" s="18" t="s">
        <v>74</v>
      </c>
      <c r="C124" s="30"/>
      <c r="D124" s="34"/>
      <c r="E124" s="70">
        <v>467900</v>
      </c>
      <c r="F124" s="2"/>
      <c r="G124" s="2">
        <v>467900</v>
      </c>
      <c r="H124" s="2"/>
      <c r="I124" s="70">
        <v>467900</v>
      </c>
      <c r="J124" s="2"/>
      <c r="K124" s="2">
        <v>467900</v>
      </c>
    </row>
    <row r="125" spans="1:11" s="18" customFormat="1" ht="21.75" customHeight="1" x14ac:dyDescent="0.2">
      <c r="A125" s="84" t="s">
        <v>75</v>
      </c>
      <c r="B125" s="84"/>
      <c r="C125" s="213"/>
      <c r="D125" s="19"/>
      <c r="E125" s="70"/>
      <c r="F125" s="2"/>
      <c r="G125" s="2"/>
      <c r="H125" s="2"/>
      <c r="I125" s="70"/>
      <c r="J125" s="2"/>
      <c r="K125" s="2"/>
    </row>
    <row r="126" spans="1:11" s="18" customFormat="1" ht="21.75" customHeight="1" x14ac:dyDescent="0.2">
      <c r="B126" s="84" t="s">
        <v>76</v>
      </c>
      <c r="C126" s="213"/>
      <c r="D126" s="19"/>
      <c r="E126" s="70">
        <v>102916</v>
      </c>
      <c r="F126" s="2"/>
      <c r="G126" s="2">
        <v>102916</v>
      </c>
      <c r="H126" s="2"/>
      <c r="I126" s="70">
        <v>102916</v>
      </c>
      <c r="J126" s="2"/>
      <c r="K126" s="2">
        <v>102916</v>
      </c>
    </row>
    <row r="127" spans="1:11" s="18" customFormat="1" ht="21.75" customHeight="1" x14ac:dyDescent="0.2">
      <c r="B127" s="84" t="s">
        <v>77</v>
      </c>
      <c r="C127" s="213"/>
      <c r="D127" s="19"/>
      <c r="E127" s="170">
        <v>559585</v>
      </c>
      <c r="F127" s="2"/>
      <c r="G127" s="2">
        <v>738783</v>
      </c>
      <c r="H127" s="2"/>
      <c r="I127" s="70">
        <v>464040</v>
      </c>
      <c r="J127" s="2"/>
      <c r="K127" s="2">
        <v>592205</v>
      </c>
    </row>
    <row r="128" spans="1:11" s="18" customFormat="1" ht="21.75" customHeight="1" x14ac:dyDescent="0.2">
      <c r="A128" s="18" t="s">
        <v>78</v>
      </c>
      <c r="B128" s="84"/>
      <c r="C128" s="213"/>
      <c r="D128" s="19"/>
      <c r="E128" s="69">
        <v>-23637</v>
      </c>
      <c r="F128" s="2"/>
      <c r="G128" s="3">
        <v>-23637</v>
      </c>
      <c r="H128" s="2"/>
      <c r="I128" s="69">
        <v>0</v>
      </c>
      <c r="J128" s="2"/>
      <c r="K128" s="3">
        <v>0</v>
      </c>
    </row>
    <row r="129" spans="1:11" s="18" customFormat="1" ht="6" customHeight="1" x14ac:dyDescent="0.2">
      <c r="A129" s="92"/>
      <c r="B129" s="92"/>
      <c r="C129" s="213"/>
      <c r="D129" s="19"/>
      <c r="E129" s="76"/>
      <c r="F129" s="35"/>
      <c r="G129" s="35"/>
      <c r="H129" s="35"/>
      <c r="I129" s="76"/>
      <c r="J129" s="35"/>
      <c r="K129" s="35"/>
    </row>
    <row r="130" spans="1:11" s="18" customFormat="1" ht="21.75" customHeight="1" x14ac:dyDescent="0.2">
      <c r="A130" s="92" t="s">
        <v>79</v>
      </c>
      <c r="B130" s="92"/>
      <c r="C130" s="213"/>
      <c r="D130" s="19"/>
      <c r="E130" s="73">
        <f>SUM(E123:E128)</f>
        <v>2208977</v>
      </c>
      <c r="F130" s="2"/>
      <c r="G130" s="5">
        <f>SUM(G123:G128)</f>
        <v>2352624</v>
      </c>
      <c r="H130" s="2"/>
      <c r="I130" s="73">
        <f>SUM(I123:I128)</f>
        <v>2137069</v>
      </c>
      <c r="J130" s="5"/>
      <c r="K130" s="5">
        <f>SUM(K123:K128)</f>
        <v>2229683</v>
      </c>
    </row>
    <row r="131" spans="1:11" s="18" customFormat="1" ht="6" customHeight="1" x14ac:dyDescent="0.2">
      <c r="A131" s="92"/>
      <c r="B131" s="92"/>
      <c r="C131" s="213"/>
      <c r="D131" s="19"/>
      <c r="E131" s="76"/>
      <c r="F131" s="35"/>
      <c r="G131" s="35"/>
      <c r="H131" s="35"/>
      <c r="I131" s="76"/>
      <c r="J131" s="35"/>
      <c r="K131" s="35"/>
    </row>
    <row r="132" spans="1:11" s="18" customFormat="1" ht="21.75" customHeight="1" x14ac:dyDescent="0.2">
      <c r="A132" s="18" t="s">
        <v>80</v>
      </c>
      <c r="B132" s="92"/>
      <c r="C132" s="213"/>
      <c r="D132" s="19"/>
      <c r="E132" s="69">
        <v>654</v>
      </c>
      <c r="F132" s="5"/>
      <c r="G132" s="3">
        <v>1866</v>
      </c>
      <c r="H132" s="5"/>
      <c r="I132" s="69">
        <v>0</v>
      </c>
      <c r="J132" s="5"/>
      <c r="K132" s="3">
        <v>0</v>
      </c>
    </row>
    <row r="133" spans="1:11" s="18" customFormat="1" ht="6" customHeight="1" x14ac:dyDescent="0.2">
      <c r="A133" s="92"/>
      <c r="B133" s="92"/>
      <c r="C133" s="213"/>
      <c r="D133" s="19"/>
      <c r="E133" s="76"/>
      <c r="F133" s="35"/>
      <c r="G133" s="35"/>
      <c r="H133" s="35"/>
      <c r="I133" s="76"/>
      <c r="J133" s="35"/>
      <c r="K133" s="35"/>
    </row>
    <row r="134" spans="1:11" s="18" customFormat="1" ht="21.75" customHeight="1" x14ac:dyDescent="0.2">
      <c r="A134" s="92" t="s">
        <v>81</v>
      </c>
      <c r="B134" s="92"/>
      <c r="C134" s="213"/>
      <c r="D134" s="19"/>
      <c r="E134" s="69">
        <f>SUM(E130:E132)</f>
        <v>2209631</v>
      </c>
      <c r="F134" s="2"/>
      <c r="G134" s="3">
        <f>SUM(G130:G132)</f>
        <v>2354490</v>
      </c>
      <c r="H134" s="2"/>
      <c r="I134" s="69">
        <f>SUM(I130:I132)</f>
        <v>2137069</v>
      </c>
      <c r="J134" s="5"/>
      <c r="K134" s="3">
        <f>SUM(K130:K132)</f>
        <v>2229683</v>
      </c>
    </row>
    <row r="135" spans="1:11" s="18" customFormat="1" ht="6" customHeight="1" x14ac:dyDescent="0.2">
      <c r="A135" s="92"/>
      <c r="B135" s="92"/>
      <c r="C135" s="213"/>
      <c r="D135" s="19"/>
      <c r="E135" s="76"/>
      <c r="F135" s="35"/>
      <c r="G135" s="35"/>
      <c r="H135" s="35"/>
      <c r="I135" s="76"/>
      <c r="J135" s="35"/>
      <c r="K135" s="35"/>
    </row>
    <row r="136" spans="1:11" s="18" customFormat="1" ht="21.75" customHeight="1" thickBot="1" x14ac:dyDescent="0.25">
      <c r="A136" s="92" t="s">
        <v>82</v>
      </c>
      <c r="B136" s="92"/>
      <c r="C136" s="213"/>
      <c r="D136" s="19"/>
      <c r="E136" s="72">
        <f>SUM(E88+E134)</f>
        <v>7541687</v>
      </c>
      <c r="F136" s="5"/>
      <c r="G136" s="7">
        <f>SUM(G88+G134)</f>
        <v>7576951</v>
      </c>
      <c r="H136" s="5"/>
      <c r="I136" s="72">
        <f>SUM(I88+I134)</f>
        <v>6178776</v>
      </c>
      <c r="J136" s="5"/>
      <c r="K136" s="7">
        <f>SUM(K88+K134)</f>
        <v>6194712</v>
      </c>
    </row>
    <row r="137" spans="1:11" ht="21.75" customHeight="1" thickTop="1" x14ac:dyDescent="0.4">
      <c r="A137" s="84"/>
      <c r="B137" s="84"/>
      <c r="C137" s="213"/>
      <c r="D137" s="19"/>
      <c r="E137" s="24"/>
      <c r="F137" s="24"/>
      <c r="G137" s="24"/>
      <c r="H137" s="24"/>
      <c r="I137" s="24"/>
      <c r="J137" s="24"/>
      <c r="K137" s="24"/>
    </row>
    <row r="138" spans="1:11" ht="21.75" customHeight="1" x14ac:dyDescent="0.4">
      <c r="A138" s="84"/>
      <c r="B138" s="84"/>
      <c r="C138" s="213"/>
      <c r="D138" s="19"/>
      <c r="E138" s="24"/>
      <c r="F138" s="24"/>
      <c r="G138" s="24"/>
      <c r="H138" s="24"/>
      <c r="I138" s="24"/>
      <c r="J138" s="24"/>
      <c r="K138" s="24"/>
    </row>
    <row r="139" spans="1:11" ht="21.75" customHeight="1" x14ac:dyDescent="0.4">
      <c r="A139" s="84"/>
      <c r="B139" s="84"/>
      <c r="C139" s="213"/>
      <c r="D139" s="19"/>
      <c r="E139" s="24"/>
      <c r="F139" s="24"/>
      <c r="G139" s="24"/>
      <c r="H139" s="24"/>
      <c r="I139" s="24"/>
      <c r="J139" s="24"/>
      <c r="K139" s="24"/>
    </row>
    <row r="140" spans="1:11" ht="21.75" customHeight="1" x14ac:dyDescent="0.4">
      <c r="A140" s="84"/>
      <c r="B140" s="84"/>
      <c r="C140" s="213"/>
      <c r="D140" s="19"/>
      <c r="E140" s="24"/>
      <c r="F140" s="24"/>
      <c r="G140" s="24"/>
      <c r="H140" s="24"/>
      <c r="I140" s="24"/>
      <c r="J140" s="24"/>
      <c r="K140" s="24"/>
    </row>
    <row r="141" spans="1:11" ht="16.5" customHeight="1" x14ac:dyDescent="0.4">
      <c r="A141" s="84"/>
      <c r="B141" s="84"/>
      <c r="C141" s="213"/>
      <c r="D141" s="19"/>
      <c r="E141" s="24"/>
      <c r="F141" s="24"/>
      <c r="G141" s="24"/>
      <c r="H141" s="24"/>
      <c r="I141" s="24"/>
      <c r="J141" s="24"/>
      <c r="K141" s="24"/>
    </row>
    <row r="142" spans="1:11" ht="22.35" customHeight="1" x14ac:dyDescent="0.4">
      <c r="A142" s="97" t="s">
        <v>42</v>
      </c>
      <c r="B142" s="97"/>
      <c r="C142" s="25"/>
      <c r="D142" s="28"/>
      <c r="E142" s="29"/>
      <c r="F142" s="29"/>
      <c r="G142" s="29"/>
      <c r="H142" s="29"/>
      <c r="I142" s="29"/>
      <c r="J142" s="29"/>
      <c r="K142" s="29"/>
    </row>
  </sheetData>
  <mergeCells count="7">
    <mergeCell ref="E101:G101"/>
    <mergeCell ref="I101:K101"/>
    <mergeCell ref="E5:G5"/>
    <mergeCell ref="I5:K5"/>
    <mergeCell ref="A47:K47"/>
    <mergeCell ref="E55:G55"/>
    <mergeCell ref="I55:K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F349-3BBF-49BE-85A0-2A191FAFB934}">
  <dimension ref="A1:L84"/>
  <sheetViews>
    <sheetView topLeftCell="A66" zoomScaleNormal="100" zoomScaleSheetLayoutView="93" zoomScalePageLayoutView="70" workbookViewId="0">
      <selection activeCell="C80" sqref="C80"/>
    </sheetView>
  </sheetViews>
  <sheetFormatPr defaultColWidth="8.125" defaultRowHeight="18.75" x14ac:dyDescent="0.2"/>
  <cols>
    <col min="1" max="2" width="1.375" style="49" customWidth="1"/>
    <col min="3" max="3" width="26" style="49" customWidth="1"/>
    <col min="4" max="4" width="6.875" style="50" customWidth="1"/>
    <col min="5" max="5" width="0.625" style="49" customWidth="1"/>
    <col min="6" max="6" width="10.625" style="51" customWidth="1"/>
    <col min="7" max="7" width="0.625" style="171" customWidth="1"/>
    <col min="8" max="8" width="10.625" style="51" customWidth="1"/>
    <col min="9" max="9" width="0.625" style="171" customWidth="1"/>
    <col min="10" max="10" width="10.625" style="51" customWidth="1"/>
    <col min="11" max="11" width="0.625" style="171" customWidth="1"/>
    <col min="12" max="12" width="11.625" style="51" customWidth="1"/>
    <col min="13" max="13" width="8.125" style="49" customWidth="1"/>
    <col min="14" max="16384" width="8.125" style="49"/>
  </cols>
  <sheetData>
    <row r="1" spans="1:12" s="37" customFormat="1" ht="20.100000000000001" customHeight="1" x14ac:dyDescent="0.2">
      <c r="A1" s="36" t="s">
        <v>0</v>
      </c>
      <c r="D1" s="38"/>
      <c r="F1" s="39"/>
      <c r="G1" s="40"/>
      <c r="H1" s="39"/>
      <c r="I1" s="40"/>
      <c r="J1" s="39"/>
      <c r="K1" s="40"/>
      <c r="L1" s="39"/>
    </row>
    <row r="2" spans="1:12" s="37" customFormat="1" ht="20.100000000000001" customHeight="1" x14ac:dyDescent="0.2">
      <c r="A2" s="37" t="s">
        <v>83</v>
      </c>
      <c r="D2" s="38"/>
      <c r="F2" s="39"/>
      <c r="G2" s="40"/>
      <c r="H2" s="39"/>
      <c r="I2" s="40"/>
      <c r="J2" s="39"/>
      <c r="K2" s="40"/>
      <c r="L2" s="39"/>
    </row>
    <row r="3" spans="1:12" s="37" customFormat="1" ht="20.100000000000001" customHeight="1" x14ac:dyDescent="0.2">
      <c r="A3" s="41" t="s">
        <v>84</v>
      </c>
      <c r="B3" s="41"/>
      <c r="C3" s="41"/>
      <c r="D3" s="42"/>
      <c r="E3" s="41"/>
      <c r="F3" s="43"/>
      <c r="G3" s="44"/>
      <c r="H3" s="43"/>
      <c r="I3" s="44"/>
      <c r="J3" s="43"/>
      <c r="K3" s="44"/>
      <c r="L3" s="43"/>
    </row>
    <row r="4" spans="1:12" s="37" customFormat="1" x14ac:dyDescent="0.2">
      <c r="D4" s="38"/>
      <c r="F4" s="45"/>
      <c r="G4" s="46"/>
      <c r="H4" s="45"/>
      <c r="I4" s="46"/>
      <c r="J4" s="45"/>
      <c r="K4" s="46"/>
      <c r="L4" s="45"/>
    </row>
    <row r="5" spans="1:12" s="37" customFormat="1" ht="21" customHeight="1" x14ac:dyDescent="0.2">
      <c r="D5" s="38"/>
      <c r="F5" s="225" t="s">
        <v>3</v>
      </c>
      <c r="G5" s="225"/>
      <c r="H5" s="225"/>
      <c r="I5" s="47"/>
      <c r="J5" s="225" t="s">
        <v>4</v>
      </c>
      <c r="K5" s="225"/>
      <c r="L5" s="225"/>
    </row>
    <row r="6" spans="1:12" s="37" customFormat="1" ht="21" customHeight="1" x14ac:dyDescent="0.2">
      <c r="D6" s="38"/>
      <c r="F6" s="39" t="s">
        <v>9</v>
      </c>
      <c r="G6" s="39"/>
      <c r="H6" s="39" t="s">
        <v>10</v>
      </c>
      <c r="I6" s="39"/>
      <c r="J6" s="39" t="s">
        <v>9</v>
      </c>
      <c r="K6" s="39"/>
      <c r="L6" s="39" t="s">
        <v>10</v>
      </c>
    </row>
    <row r="7" spans="1:12" s="37" customFormat="1" ht="21" customHeight="1" x14ac:dyDescent="0.2">
      <c r="D7" s="38"/>
      <c r="F7" s="39"/>
      <c r="G7" s="39"/>
      <c r="H7" s="15" t="s">
        <v>11</v>
      </c>
      <c r="I7" s="39"/>
      <c r="J7" s="39"/>
      <c r="K7" s="39"/>
      <c r="L7" s="15" t="s">
        <v>11</v>
      </c>
    </row>
    <row r="8" spans="1:12" s="37" customFormat="1" ht="21" customHeight="1" x14ac:dyDescent="0.2">
      <c r="D8" s="42" t="s">
        <v>12</v>
      </c>
      <c r="F8" s="43" t="s">
        <v>13</v>
      </c>
      <c r="G8" s="39"/>
      <c r="H8" s="43" t="s">
        <v>13</v>
      </c>
      <c r="I8" s="39"/>
      <c r="J8" s="43" t="s">
        <v>13</v>
      </c>
      <c r="K8" s="39"/>
      <c r="L8" s="43" t="s">
        <v>13</v>
      </c>
    </row>
    <row r="9" spans="1:12" ht="8.1" customHeight="1" x14ac:dyDescent="0.2">
      <c r="A9" s="48"/>
      <c r="B9" s="48"/>
      <c r="F9" s="77"/>
      <c r="G9" s="51"/>
      <c r="I9" s="51"/>
      <c r="J9" s="77"/>
      <c r="K9" s="51"/>
    </row>
    <row r="10" spans="1:12" ht="21" customHeight="1" x14ac:dyDescent="0.2">
      <c r="A10" s="36" t="s">
        <v>85</v>
      </c>
      <c r="B10" s="48"/>
      <c r="F10" s="77"/>
      <c r="G10" s="51"/>
      <c r="I10" s="51"/>
      <c r="J10" s="77"/>
      <c r="K10" s="51"/>
    </row>
    <row r="11" spans="1:12" ht="8.1" customHeight="1" x14ac:dyDescent="0.2">
      <c r="A11" s="36"/>
      <c r="B11" s="48"/>
      <c r="F11" s="77"/>
      <c r="G11" s="51"/>
      <c r="I11" s="51"/>
      <c r="J11" s="77"/>
      <c r="K11" s="51"/>
    </row>
    <row r="12" spans="1:12" ht="21" customHeight="1" x14ac:dyDescent="0.2">
      <c r="A12" s="48" t="s">
        <v>86</v>
      </c>
      <c r="B12" s="48"/>
      <c r="F12" s="77">
        <v>401466</v>
      </c>
      <c r="G12" s="51"/>
      <c r="H12" s="51">
        <v>62003</v>
      </c>
      <c r="I12" s="51"/>
      <c r="J12" s="77">
        <v>93213</v>
      </c>
      <c r="K12" s="51"/>
      <c r="L12" s="51">
        <v>44999</v>
      </c>
    </row>
    <row r="13" spans="1:12" ht="21" customHeight="1" x14ac:dyDescent="0.2">
      <c r="A13" s="48" t="s">
        <v>87</v>
      </c>
      <c r="B13" s="48"/>
      <c r="F13" s="77">
        <v>2418</v>
      </c>
      <c r="G13" s="51"/>
      <c r="H13" s="51">
        <v>32490</v>
      </c>
      <c r="I13" s="51"/>
      <c r="J13" s="77" t="s">
        <v>61</v>
      </c>
      <c r="K13" s="51"/>
      <c r="L13" s="51">
        <v>0</v>
      </c>
    </row>
    <row r="14" spans="1:12" ht="21" customHeight="1" x14ac:dyDescent="0.2">
      <c r="A14" s="48" t="s">
        <v>88</v>
      </c>
      <c r="B14" s="48"/>
      <c r="F14" s="77">
        <v>62776</v>
      </c>
      <c r="G14" s="51"/>
      <c r="H14" s="51">
        <v>53293</v>
      </c>
      <c r="I14" s="51"/>
      <c r="J14" s="77" t="s">
        <v>61</v>
      </c>
      <c r="K14" s="51"/>
      <c r="L14" s="51">
        <v>0</v>
      </c>
    </row>
    <row r="15" spans="1:12" ht="21" customHeight="1" x14ac:dyDescent="0.2">
      <c r="A15" s="48" t="s">
        <v>89</v>
      </c>
      <c r="B15" s="48"/>
      <c r="F15" s="78">
        <v>3960</v>
      </c>
      <c r="G15" s="51"/>
      <c r="H15" s="52">
        <v>2502</v>
      </c>
      <c r="I15" s="51"/>
      <c r="J15" s="78" t="s">
        <v>61</v>
      </c>
      <c r="K15" s="51"/>
      <c r="L15" s="52">
        <v>0</v>
      </c>
    </row>
    <row r="16" spans="1:12" ht="8.1" customHeight="1" x14ac:dyDescent="0.2">
      <c r="A16" s="48"/>
      <c r="B16" s="48"/>
      <c r="F16" s="77"/>
      <c r="G16" s="51"/>
      <c r="I16" s="51"/>
      <c r="J16" s="77"/>
      <c r="K16" s="51"/>
    </row>
    <row r="17" spans="1:12" ht="21" customHeight="1" x14ac:dyDescent="0.2">
      <c r="A17" s="36" t="s">
        <v>90</v>
      </c>
      <c r="B17" s="48"/>
      <c r="D17" s="50">
        <v>7</v>
      </c>
      <c r="F17" s="78">
        <f>SUM(F12:F15)</f>
        <v>470620</v>
      </c>
      <c r="G17" s="51"/>
      <c r="H17" s="52">
        <f>SUM(H12:H15)</f>
        <v>150288</v>
      </c>
      <c r="I17" s="51"/>
      <c r="J17" s="78">
        <f>SUM(J12:J15)</f>
        <v>93213</v>
      </c>
      <c r="K17" s="51"/>
      <c r="L17" s="52">
        <f>SUM(L12:L15)</f>
        <v>44999</v>
      </c>
    </row>
    <row r="18" spans="1:12" x14ac:dyDescent="0.2">
      <c r="A18" s="36"/>
      <c r="B18" s="48"/>
      <c r="F18" s="77"/>
      <c r="G18" s="51"/>
      <c r="I18" s="51"/>
      <c r="J18" s="77"/>
      <c r="K18" s="51"/>
    </row>
    <row r="19" spans="1:12" ht="21" customHeight="1" x14ac:dyDescent="0.2">
      <c r="A19" s="36" t="s">
        <v>91</v>
      </c>
      <c r="B19" s="48"/>
      <c r="F19" s="77"/>
      <c r="G19" s="51"/>
      <c r="I19" s="51"/>
      <c r="J19" s="77"/>
      <c r="K19" s="51"/>
    </row>
    <row r="20" spans="1:12" ht="8.1" customHeight="1" x14ac:dyDescent="0.2">
      <c r="A20" s="36"/>
      <c r="B20" s="48"/>
      <c r="F20" s="77"/>
      <c r="G20" s="51"/>
      <c r="I20" s="51"/>
      <c r="J20" s="77"/>
      <c r="K20" s="51"/>
    </row>
    <row r="21" spans="1:12" ht="21" customHeight="1" x14ac:dyDescent="0.2">
      <c r="A21" s="48" t="s">
        <v>92</v>
      </c>
      <c r="B21" s="36"/>
      <c r="F21" s="77">
        <v>-268491</v>
      </c>
      <c r="G21" s="51"/>
      <c r="H21" s="51">
        <v>-40438</v>
      </c>
      <c r="I21" s="51"/>
      <c r="J21" s="77">
        <v>-76239</v>
      </c>
      <c r="K21" s="51"/>
      <c r="L21" s="51">
        <v>-31316</v>
      </c>
    </row>
    <row r="22" spans="1:12" ht="21" customHeight="1" x14ac:dyDescent="0.2">
      <c r="A22" s="48" t="s">
        <v>93</v>
      </c>
      <c r="B22" s="36"/>
      <c r="F22" s="77">
        <v>-18013</v>
      </c>
      <c r="G22" s="51"/>
      <c r="H22" s="51">
        <v>-31301</v>
      </c>
      <c r="I22" s="51"/>
      <c r="J22" s="77" t="s">
        <v>61</v>
      </c>
      <c r="K22" s="51"/>
      <c r="L22" s="51">
        <v>0</v>
      </c>
    </row>
    <row r="23" spans="1:12" ht="21" customHeight="1" x14ac:dyDescent="0.2">
      <c r="A23" s="48" t="s">
        <v>94</v>
      </c>
      <c r="B23" s="36"/>
      <c r="F23" s="77">
        <v>-61983</v>
      </c>
      <c r="G23" s="51"/>
      <c r="H23" s="51">
        <v>-45334</v>
      </c>
      <c r="I23" s="51"/>
      <c r="J23" s="77" t="s">
        <v>61</v>
      </c>
      <c r="K23" s="51"/>
      <c r="L23" s="51">
        <v>0</v>
      </c>
    </row>
    <row r="24" spans="1:12" ht="21" customHeight="1" x14ac:dyDescent="0.2">
      <c r="A24" s="48" t="s">
        <v>95</v>
      </c>
      <c r="B24" s="36"/>
      <c r="F24" s="78">
        <v>-2890</v>
      </c>
      <c r="G24" s="51"/>
      <c r="H24" s="52">
        <v>-9274</v>
      </c>
      <c r="I24" s="51"/>
      <c r="J24" s="78" t="s">
        <v>61</v>
      </c>
      <c r="K24" s="51"/>
      <c r="L24" s="52">
        <v>0</v>
      </c>
    </row>
    <row r="25" spans="1:12" ht="8.1" customHeight="1" x14ac:dyDescent="0.2">
      <c r="A25" s="48"/>
      <c r="B25" s="36"/>
      <c r="F25" s="77"/>
      <c r="G25" s="51"/>
      <c r="I25" s="51"/>
      <c r="J25" s="77"/>
      <c r="K25" s="51"/>
    </row>
    <row r="26" spans="1:12" ht="21" customHeight="1" x14ac:dyDescent="0.2">
      <c r="A26" s="36" t="s">
        <v>96</v>
      </c>
      <c r="B26" s="48"/>
      <c r="F26" s="78">
        <f>SUM(F21:F24)</f>
        <v>-351377</v>
      </c>
      <c r="G26" s="51"/>
      <c r="H26" s="52">
        <f>SUM(H21:H24)</f>
        <v>-126347</v>
      </c>
      <c r="I26" s="51"/>
      <c r="J26" s="78">
        <f>SUM(J21:J24)</f>
        <v>-76239</v>
      </c>
      <c r="K26" s="51"/>
      <c r="L26" s="52">
        <f>SUM(L21:L24)</f>
        <v>-31316</v>
      </c>
    </row>
    <row r="27" spans="1:12" ht="15" customHeight="1" x14ac:dyDescent="0.2">
      <c r="A27" s="36"/>
      <c r="B27" s="36"/>
      <c r="F27" s="77"/>
      <c r="G27" s="51"/>
      <c r="I27" s="51"/>
      <c r="J27" s="77"/>
      <c r="K27" s="51"/>
    </row>
    <row r="28" spans="1:12" ht="21" customHeight="1" x14ac:dyDescent="0.2">
      <c r="A28" s="36" t="s">
        <v>97</v>
      </c>
      <c r="B28" s="36"/>
      <c r="F28" s="77">
        <f>SUM(F12,F13,F14,F22,F23,F15,F21,F24)</f>
        <v>119243</v>
      </c>
      <c r="G28" s="51"/>
      <c r="H28" s="51">
        <f>SUM(H12,H13,H14,H22,H23,H15,H21,H24)</f>
        <v>23941</v>
      </c>
      <c r="I28" s="51"/>
      <c r="J28" s="77">
        <f>SUM(J12,J13,J14,J22,J23,J15,J21,J24)</f>
        <v>16974</v>
      </c>
      <c r="K28" s="51"/>
      <c r="L28" s="51">
        <f>SUM(L12,L13,L14,L22,L23,L15,L21,L24)</f>
        <v>13683</v>
      </c>
    </row>
    <row r="29" spans="1:12" ht="21" customHeight="1" x14ac:dyDescent="0.2">
      <c r="A29" s="48" t="s">
        <v>98</v>
      </c>
      <c r="B29" s="48"/>
      <c r="D29" s="50">
        <v>17</v>
      </c>
      <c r="F29" s="77">
        <v>2645</v>
      </c>
      <c r="G29" s="51"/>
      <c r="H29" s="51">
        <v>7728</v>
      </c>
      <c r="I29" s="51"/>
      <c r="J29" s="77">
        <v>34105</v>
      </c>
      <c r="K29" s="51"/>
      <c r="L29" s="51">
        <v>30900</v>
      </c>
    </row>
    <row r="30" spans="1:12" ht="21" customHeight="1" x14ac:dyDescent="0.2">
      <c r="A30" s="48" t="s">
        <v>99</v>
      </c>
      <c r="B30" s="36"/>
      <c r="F30" s="77">
        <v>-55825</v>
      </c>
      <c r="G30" s="51"/>
      <c r="H30" s="51">
        <v>-28659</v>
      </c>
      <c r="I30" s="51"/>
      <c r="J30" s="77">
        <v>-17968</v>
      </c>
      <c r="K30" s="51"/>
      <c r="L30" s="51">
        <v>-13710</v>
      </c>
    </row>
    <row r="31" spans="1:12" ht="21" customHeight="1" x14ac:dyDescent="0.2">
      <c r="A31" s="48" t="s">
        <v>100</v>
      </c>
      <c r="B31" s="48"/>
      <c r="F31" s="78">
        <v>-92235</v>
      </c>
      <c r="G31" s="51"/>
      <c r="H31" s="52">
        <v>-63488</v>
      </c>
      <c r="I31" s="51"/>
      <c r="J31" s="78">
        <v>-31429</v>
      </c>
      <c r="K31" s="51"/>
      <c r="L31" s="52">
        <v>-26641</v>
      </c>
    </row>
    <row r="32" spans="1:12" ht="8.1" customHeight="1" x14ac:dyDescent="0.2">
      <c r="A32" s="36"/>
      <c r="B32" s="36"/>
      <c r="F32" s="77"/>
      <c r="G32" s="51"/>
      <c r="I32" s="51"/>
      <c r="J32" s="77"/>
      <c r="K32" s="51"/>
    </row>
    <row r="33" spans="1:12" ht="21" customHeight="1" x14ac:dyDescent="0.4">
      <c r="A33" s="36" t="s">
        <v>101</v>
      </c>
      <c r="B33" s="48"/>
      <c r="F33" s="79"/>
      <c r="G33" s="54"/>
      <c r="H33" s="53"/>
      <c r="I33" s="54"/>
      <c r="J33" s="79"/>
      <c r="K33" s="54"/>
      <c r="L33" s="53"/>
    </row>
    <row r="34" spans="1:12" ht="21" customHeight="1" x14ac:dyDescent="0.2">
      <c r="A34" s="36"/>
      <c r="B34" s="37" t="s">
        <v>102</v>
      </c>
      <c r="F34" s="77">
        <f>SUM(F28:F31)</f>
        <v>-26172</v>
      </c>
      <c r="G34" s="39"/>
      <c r="H34" s="51">
        <f>SUM(H28:H31)</f>
        <v>-60478</v>
      </c>
      <c r="I34" s="51"/>
      <c r="J34" s="77">
        <f>SUM(J28:J31)</f>
        <v>1682</v>
      </c>
      <c r="K34" s="51"/>
      <c r="L34" s="51">
        <f>SUM(L28:L31)</f>
        <v>4232</v>
      </c>
    </row>
    <row r="35" spans="1:12" ht="21" customHeight="1" x14ac:dyDescent="0.2">
      <c r="A35" s="49" t="s">
        <v>103</v>
      </c>
      <c r="B35" s="37"/>
      <c r="F35" s="78">
        <v>-47338</v>
      </c>
      <c r="G35" s="39"/>
      <c r="H35" s="52">
        <v>-53058</v>
      </c>
      <c r="I35" s="51"/>
      <c r="J35" s="78">
        <v>-50703</v>
      </c>
      <c r="K35" s="51"/>
      <c r="L35" s="52">
        <v>-55151</v>
      </c>
    </row>
    <row r="36" spans="1:12" ht="8.1" customHeight="1" x14ac:dyDescent="0.2">
      <c r="A36" s="36"/>
      <c r="B36" s="36"/>
      <c r="F36" s="77"/>
      <c r="G36" s="51"/>
      <c r="I36" s="51"/>
      <c r="J36" s="77"/>
      <c r="K36" s="51"/>
    </row>
    <row r="37" spans="1:12" ht="21" customHeight="1" x14ac:dyDescent="0.2">
      <c r="A37" s="36" t="s">
        <v>104</v>
      </c>
      <c r="B37" s="36"/>
      <c r="F37" s="77"/>
      <c r="G37" s="51"/>
      <c r="I37" s="51"/>
      <c r="J37" s="77"/>
      <c r="K37" s="51"/>
    </row>
    <row r="38" spans="1:12" ht="21" customHeight="1" x14ac:dyDescent="0.2">
      <c r="A38" s="36" t="s">
        <v>105</v>
      </c>
      <c r="B38" s="36"/>
      <c r="F38" s="77">
        <f>SUM(F34:F35)</f>
        <v>-73510</v>
      </c>
      <c r="G38" s="39"/>
      <c r="H38" s="51">
        <f>SUM(H34:H35)</f>
        <v>-113536</v>
      </c>
      <c r="I38" s="51"/>
      <c r="J38" s="77">
        <f>SUM(J34:J35)</f>
        <v>-49021</v>
      </c>
      <c r="K38" s="51"/>
      <c r="L38" s="51">
        <f>SUM(L34:L35)</f>
        <v>-50919</v>
      </c>
    </row>
    <row r="39" spans="1:12" ht="21" customHeight="1" x14ac:dyDescent="0.2">
      <c r="A39" s="48" t="s">
        <v>106</v>
      </c>
      <c r="B39" s="48"/>
      <c r="F39" s="78">
        <v>-12901</v>
      </c>
      <c r="G39" s="51"/>
      <c r="H39" s="52">
        <v>5143</v>
      </c>
      <c r="I39" s="51"/>
      <c r="J39" s="78">
        <v>1819</v>
      </c>
      <c r="K39" s="51"/>
      <c r="L39" s="52">
        <v>1211</v>
      </c>
    </row>
    <row r="40" spans="1:12" ht="8.1" customHeight="1" x14ac:dyDescent="0.2">
      <c r="F40" s="80"/>
      <c r="H40" s="171"/>
      <c r="J40" s="80"/>
      <c r="L40" s="171"/>
    </row>
    <row r="41" spans="1:12" ht="21" customHeight="1" thickBot="1" x14ac:dyDescent="0.25">
      <c r="A41" s="36" t="s">
        <v>107</v>
      </c>
      <c r="B41" s="36"/>
      <c r="F41" s="81">
        <f>SUM(F38:F40)</f>
        <v>-86411</v>
      </c>
      <c r="G41" s="40"/>
      <c r="H41" s="55">
        <f>SUM(H38:H40)</f>
        <v>-108393</v>
      </c>
      <c r="J41" s="81">
        <f>SUM(J38:J40)</f>
        <v>-47202</v>
      </c>
      <c r="L41" s="55">
        <f>SUM(L38:L40)</f>
        <v>-49708</v>
      </c>
    </row>
    <row r="42" spans="1:12" ht="21" customHeight="1" thickTop="1" x14ac:dyDescent="0.4">
      <c r="A42" s="36"/>
      <c r="B42" s="36"/>
      <c r="C42" s="37"/>
      <c r="F42" s="171"/>
      <c r="G42" s="56"/>
      <c r="H42" s="171"/>
      <c r="I42" s="56"/>
      <c r="J42" s="53"/>
      <c r="K42" s="56"/>
      <c r="L42" s="53"/>
    </row>
    <row r="43" spans="1:12" ht="11.25" customHeight="1" x14ac:dyDescent="0.4">
      <c r="A43" s="36"/>
      <c r="B43" s="36"/>
      <c r="C43" s="37"/>
      <c r="F43" s="171"/>
      <c r="G43" s="56"/>
      <c r="H43" s="171"/>
      <c r="I43" s="56"/>
      <c r="J43" s="53"/>
      <c r="K43" s="56"/>
      <c r="L43" s="53"/>
    </row>
    <row r="44" spans="1:12" ht="21.95" customHeight="1" x14ac:dyDescent="0.2">
      <c r="A44" s="57" t="s">
        <v>42</v>
      </c>
      <c r="B44" s="58"/>
      <c r="C44" s="58"/>
      <c r="D44" s="59"/>
      <c r="E44" s="58"/>
      <c r="F44" s="60"/>
      <c r="G44" s="58"/>
      <c r="H44" s="60"/>
      <c r="I44" s="58"/>
      <c r="J44" s="60"/>
      <c r="K44" s="60"/>
      <c r="L44" s="60"/>
    </row>
    <row r="45" spans="1:12" s="37" customFormat="1" ht="20.100000000000001" customHeight="1" x14ac:dyDescent="0.2">
      <c r="A45" s="36" t="str">
        <f>A1</f>
        <v>บริษัท เจ้าพระยามหานคร จำกัด (มหาชน)</v>
      </c>
      <c r="D45" s="38"/>
      <c r="F45" s="39"/>
      <c r="G45" s="40"/>
      <c r="H45" s="39"/>
      <c r="I45" s="40"/>
      <c r="J45" s="39"/>
      <c r="K45" s="40"/>
      <c r="L45" s="39"/>
    </row>
    <row r="46" spans="1:12" s="37" customFormat="1" ht="20.100000000000001" customHeight="1" x14ac:dyDescent="0.2">
      <c r="A46" s="37" t="s">
        <v>108</v>
      </c>
      <c r="D46" s="38"/>
      <c r="F46" s="39"/>
      <c r="G46" s="40"/>
      <c r="H46" s="39"/>
      <c r="I46" s="40"/>
      <c r="J46" s="39"/>
      <c r="K46" s="40"/>
      <c r="L46" s="39"/>
    </row>
    <row r="47" spans="1:12" s="37" customFormat="1" ht="20.100000000000001" customHeight="1" x14ac:dyDescent="0.2">
      <c r="A47" s="41" t="str">
        <f>A3</f>
        <v>สำหรับรอบระยะเวลาสามเดือนสิ้นสุดวันที่ 30 มิถุนายน พ.ศ. 2567</v>
      </c>
      <c r="B47" s="41"/>
      <c r="C47" s="41"/>
      <c r="D47" s="42"/>
      <c r="E47" s="41"/>
      <c r="F47" s="43"/>
      <c r="G47" s="44"/>
      <c r="H47" s="43"/>
      <c r="I47" s="44"/>
      <c r="J47" s="43"/>
      <c r="K47" s="44"/>
      <c r="L47" s="43"/>
    </row>
    <row r="48" spans="1:12" s="37" customFormat="1" ht="21" customHeight="1" x14ac:dyDescent="0.2">
      <c r="D48" s="38"/>
      <c r="F48" s="45"/>
      <c r="G48" s="46"/>
      <c r="H48" s="45"/>
      <c r="I48" s="46"/>
      <c r="J48" s="45"/>
      <c r="K48" s="46"/>
      <c r="L48" s="45"/>
    </row>
    <row r="49" spans="1:12" s="37" customFormat="1" ht="21" customHeight="1" x14ac:dyDescent="0.2">
      <c r="D49" s="38"/>
      <c r="F49" s="225" t="s">
        <v>3</v>
      </c>
      <c r="G49" s="225"/>
      <c r="H49" s="225"/>
      <c r="I49" s="47"/>
      <c r="J49" s="225" t="s">
        <v>4</v>
      </c>
      <c r="K49" s="225"/>
      <c r="L49" s="225"/>
    </row>
    <row r="50" spans="1:12" s="37" customFormat="1" ht="21" customHeight="1" x14ac:dyDescent="0.2">
      <c r="D50" s="38"/>
      <c r="F50" s="39" t="s">
        <v>9</v>
      </c>
      <c r="G50" s="39"/>
      <c r="H50" s="39" t="s">
        <v>10</v>
      </c>
      <c r="I50" s="39"/>
      <c r="J50" s="39" t="s">
        <v>9</v>
      </c>
      <c r="K50" s="39"/>
      <c r="L50" s="39" t="s">
        <v>10</v>
      </c>
    </row>
    <row r="51" spans="1:12" s="37" customFormat="1" ht="21" customHeight="1" x14ac:dyDescent="0.2">
      <c r="D51" s="38"/>
      <c r="F51" s="39"/>
      <c r="G51" s="39"/>
      <c r="H51" s="15" t="s">
        <v>11</v>
      </c>
      <c r="I51" s="39"/>
      <c r="J51" s="39"/>
      <c r="K51" s="39"/>
      <c r="L51" s="15" t="s">
        <v>11</v>
      </c>
    </row>
    <row r="52" spans="1:12" s="37" customFormat="1" ht="21" customHeight="1" x14ac:dyDescent="0.2">
      <c r="D52" s="42" t="s">
        <v>12</v>
      </c>
      <c r="F52" s="43" t="s">
        <v>13</v>
      </c>
      <c r="G52" s="39"/>
      <c r="H52" s="43" t="s">
        <v>13</v>
      </c>
      <c r="I52" s="39"/>
      <c r="J52" s="43" t="s">
        <v>13</v>
      </c>
      <c r="K52" s="39"/>
      <c r="L52" s="43" t="s">
        <v>13</v>
      </c>
    </row>
    <row r="53" spans="1:12" ht="8.1" customHeight="1" x14ac:dyDescent="0.2">
      <c r="A53" s="48"/>
      <c r="B53" s="48"/>
      <c r="D53" s="38"/>
      <c r="F53" s="77"/>
      <c r="G53" s="51"/>
      <c r="I53" s="51"/>
      <c r="J53" s="77"/>
      <c r="K53" s="51"/>
    </row>
    <row r="54" spans="1:12" ht="21" customHeight="1" x14ac:dyDescent="0.2">
      <c r="A54" s="36" t="s">
        <v>109</v>
      </c>
      <c r="D54" s="49"/>
      <c r="F54" s="80"/>
      <c r="H54" s="171"/>
      <c r="J54" s="80"/>
      <c r="L54" s="171"/>
    </row>
    <row r="55" spans="1:12" ht="21" customHeight="1" x14ac:dyDescent="0.4">
      <c r="A55" s="48" t="s">
        <v>110</v>
      </c>
      <c r="B55" s="48"/>
      <c r="C55" s="54"/>
      <c r="E55" s="54"/>
      <c r="F55" s="142">
        <v>-85696</v>
      </c>
      <c r="G55" s="143"/>
      <c r="H55" s="143">
        <v>-108064</v>
      </c>
      <c r="I55" s="143"/>
      <c r="J55" s="142">
        <v>-47202</v>
      </c>
      <c r="K55" s="143"/>
      <c r="L55" s="143">
        <v>-49708</v>
      </c>
    </row>
    <row r="56" spans="1:12" ht="21" customHeight="1" x14ac:dyDescent="0.4">
      <c r="A56" s="48" t="s">
        <v>111</v>
      </c>
      <c r="B56" s="48"/>
      <c r="C56" s="54"/>
      <c r="E56" s="54"/>
      <c r="F56" s="144">
        <v>-715</v>
      </c>
      <c r="G56" s="143"/>
      <c r="H56" s="145">
        <v>-329</v>
      </c>
      <c r="I56" s="143"/>
      <c r="J56" s="144">
        <v>0</v>
      </c>
      <c r="K56" s="143"/>
      <c r="L56" s="145">
        <v>0</v>
      </c>
    </row>
    <row r="57" spans="1:12" ht="8.1" customHeight="1" x14ac:dyDescent="0.4">
      <c r="A57" s="48"/>
      <c r="B57" s="48"/>
      <c r="C57" s="54"/>
      <c r="E57" s="54"/>
      <c r="F57" s="142"/>
      <c r="G57" s="143"/>
      <c r="H57" s="143"/>
      <c r="I57" s="143"/>
      <c r="J57" s="142"/>
      <c r="K57" s="143"/>
      <c r="L57" s="143"/>
    </row>
    <row r="58" spans="1:12" ht="21" customHeight="1" thickBot="1" x14ac:dyDescent="0.45">
      <c r="A58" s="48"/>
      <c r="B58" s="48"/>
      <c r="C58" s="54"/>
      <c r="E58" s="54"/>
      <c r="F58" s="146">
        <f>F41</f>
        <v>-86411</v>
      </c>
      <c r="G58" s="143"/>
      <c r="H58" s="147">
        <f>H41</f>
        <v>-108393</v>
      </c>
      <c r="I58" s="143"/>
      <c r="J58" s="146">
        <f>J41</f>
        <v>-47202</v>
      </c>
      <c r="K58" s="143"/>
      <c r="L58" s="147">
        <f>SUM(L55:L56)</f>
        <v>-49708</v>
      </c>
    </row>
    <row r="59" spans="1:12" ht="21" customHeight="1" thickTop="1" x14ac:dyDescent="0.4">
      <c r="A59" s="48"/>
      <c r="B59" s="48"/>
      <c r="C59" s="54"/>
      <c r="E59" s="54"/>
      <c r="F59" s="142"/>
      <c r="G59" s="148"/>
      <c r="H59" s="143"/>
      <c r="I59" s="148"/>
      <c r="J59" s="142"/>
      <c r="K59" s="148"/>
      <c r="L59" s="143"/>
    </row>
    <row r="60" spans="1:12" ht="21" customHeight="1" x14ac:dyDescent="0.4">
      <c r="A60" s="36" t="s">
        <v>112</v>
      </c>
      <c r="B60" s="48"/>
      <c r="C60" s="54"/>
      <c r="E60" s="54"/>
      <c r="F60" s="142"/>
      <c r="G60" s="143"/>
      <c r="H60" s="143"/>
      <c r="I60" s="143"/>
      <c r="J60" s="142"/>
      <c r="K60" s="143"/>
      <c r="L60" s="143"/>
    </row>
    <row r="61" spans="1:12" ht="21" customHeight="1" x14ac:dyDescent="0.4">
      <c r="A61" s="48" t="s">
        <v>110</v>
      </c>
      <c r="B61" s="48"/>
      <c r="C61" s="54"/>
      <c r="E61" s="54"/>
      <c r="F61" s="142">
        <v>-85696</v>
      </c>
      <c r="G61" s="143"/>
      <c r="H61" s="143">
        <v>-108064</v>
      </c>
      <c r="I61" s="143"/>
      <c r="J61" s="142">
        <v>-47202</v>
      </c>
      <c r="K61" s="143"/>
      <c r="L61" s="143">
        <v>-49708</v>
      </c>
    </row>
    <row r="62" spans="1:12" ht="21" customHeight="1" x14ac:dyDescent="0.4">
      <c r="A62" s="48" t="s">
        <v>111</v>
      </c>
      <c r="B62" s="48"/>
      <c r="C62" s="54"/>
      <c r="E62" s="54"/>
      <c r="F62" s="144">
        <v>-715</v>
      </c>
      <c r="G62" s="143"/>
      <c r="H62" s="145">
        <v>-329</v>
      </c>
      <c r="I62" s="143"/>
      <c r="J62" s="144">
        <v>0</v>
      </c>
      <c r="K62" s="143"/>
      <c r="L62" s="145">
        <v>0</v>
      </c>
    </row>
    <row r="63" spans="1:12" ht="8.1" customHeight="1" x14ac:dyDescent="0.4">
      <c r="A63" s="48"/>
      <c r="B63" s="48"/>
      <c r="C63" s="54"/>
      <c r="E63" s="54"/>
      <c r="F63" s="142"/>
      <c r="G63" s="148"/>
      <c r="H63" s="143"/>
      <c r="I63" s="148"/>
      <c r="J63" s="142"/>
      <c r="K63" s="148"/>
      <c r="L63" s="143"/>
    </row>
    <row r="64" spans="1:12" ht="21" customHeight="1" thickBot="1" x14ac:dyDescent="0.45">
      <c r="A64" s="48"/>
      <c r="B64" s="48"/>
      <c r="C64" s="54"/>
      <c r="E64" s="54"/>
      <c r="F64" s="146">
        <f>F41</f>
        <v>-86411</v>
      </c>
      <c r="G64" s="143"/>
      <c r="H64" s="147">
        <f>H41</f>
        <v>-108393</v>
      </c>
      <c r="I64" s="143"/>
      <c r="J64" s="146">
        <f>J41</f>
        <v>-47202</v>
      </c>
      <c r="K64" s="143"/>
      <c r="L64" s="147">
        <f>SUM(L61:L62)</f>
        <v>-49708</v>
      </c>
    </row>
    <row r="65" spans="1:12" ht="21" customHeight="1" thickTop="1" x14ac:dyDescent="0.4">
      <c r="A65" s="48"/>
      <c r="B65" s="48"/>
      <c r="C65" s="54"/>
      <c r="E65" s="54"/>
      <c r="F65" s="142"/>
      <c r="G65" s="143"/>
      <c r="H65" s="143"/>
      <c r="I65" s="143"/>
      <c r="J65" s="149"/>
      <c r="K65" s="143"/>
      <c r="L65" s="150"/>
    </row>
    <row r="66" spans="1:12" ht="21" customHeight="1" thickBot="1" x14ac:dyDescent="0.45">
      <c r="A66" s="100" t="s">
        <v>113</v>
      </c>
      <c r="B66" s="100"/>
      <c r="C66" s="100"/>
      <c r="D66" s="101">
        <v>19</v>
      </c>
      <c r="E66" s="102"/>
      <c r="F66" s="151">
        <f>F55/'2-4'!E123</f>
        <v>-7.7749037617955874E-2</v>
      </c>
      <c r="G66" s="143"/>
      <c r="H66" s="168">
        <f>H55/'2-4'!E123</f>
        <v>-9.8042755801283424E-2</v>
      </c>
      <c r="I66" s="143"/>
      <c r="J66" s="151">
        <f>J55/'2-4'!I123</f>
        <v>-4.2824753473239746E-2</v>
      </c>
      <c r="K66" s="143"/>
      <c r="L66" s="152">
        <f>L55/'2-4'!I123</f>
        <v>-4.5098361206046378E-2</v>
      </c>
    </row>
    <row r="67" spans="1:12" ht="19.5" thickTop="1" x14ac:dyDescent="0.4">
      <c r="A67" s="100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</row>
    <row r="68" spans="1:12" ht="21" customHeight="1" x14ac:dyDescent="0.4">
      <c r="A68" s="102"/>
      <c r="B68" s="102"/>
      <c r="C68" s="102"/>
      <c r="D68" s="101"/>
      <c r="E68" s="102"/>
      <c r="F68" s="62"/>
      <c r="G68" s="62"/>
      <c r="H68" s="62"/>
      <c r="I68" s="62"/>
      <c r="J68" s="62"/>
      <c r="K68" s="62"/>
      <c r="L68" s="62"/>
    </row>
    <row r="69" spans="1:12" ht="21" customHeight="1" x14ac:dyDescent="0.4">
      <c r="A69" s="102"/>
      <c r="B69" s="102"/>
      <c r="C69" s="102"/>
      <c r="D69" s="101"/>
      <c r="E69" s="102"/>
      <c r="F69" s="62"/>
      <c r="G69" s="62"/>
      <c r="H69" s="62"/>
      <c r="I69" s="62"/>
      <c r="J69" s="62"/>
      <c r="K69" s="62"/>
      <c r="L69" s="62"/>
    </row>
    <row r="70" spans="1:12" ht="21" customHeight="1" x14ac:dyDescent="0.4">
      <c r="A70" s="102"/>
      <c r="B70" s="102"/>
      <c r="C70" s="102"/>
      <c r="D70" s="101"/>
      <c r="E70" s="102"/>
      <c r="F70" s="62"/>
      <c r="G70" s="62"/>
      <c r="H70" s="62"/>
      <c r="I70" s="62"/>
      <c r="J70" s="62"/>
      <c r="K70" s="62"/>
      <c r="L70" s="62"/>
    </row>
    <row r="71" spans="1:12" ht="21" customHeight="1" x14ac:dyDescent="0.4">
      <c r="A71" s="102"/>
      <c r="B71" s="102"/>
      <c r="C71" s="102"/>
      <c r="D71" s="101"/>
      <c r="E71" s="102"/>
      <c r="F71" s="62"/>
      <c r="G71" s="62"/>
      <c r="H71" s="62"/>
      <c r="I71" s="62"/>
      <c r="J71" s="62"/>
      <c r="K71" s="62"/>
      <c r="L71" s="62"/>
    </row>
    <row r="72" spans="1:12" ht="21" customHeight="1" x14ac:dyDescent="0.4">
      <c r="A72" s="102"/>
      <c r="B72" s="102"/>
      <c r="C72" s="102"/>
      <c r="D72" s="101"/>
      <c r="E72" s="102"/>
      <c r="F72" s="62"/>
      <c r="G72" s="62"/>
      <c r="H72" s="62"/>
      <c r="I72" s="62"/>
      <c r="J72" s="62"/>
      <c r="K72" s="62"/>
      <c r="L72" s="62"/>
    </row>
    <row r="73" spans="1:12" ht="21" customHeight="1" x14ac:dyDescent="0.4">
      <c r="A73" s="102"/>
      <c r="B73" s="102"/>
      <c r="C73" s="102"/>
      <c r="D73" s="101"/>
      <c r="E73" s="102"/>
      <c r="F73" s="62"/>
      <c r="G73" s="62"/>
      <c r="H73" s="62"/>
      <c r="I73" s="62"/>
      <c r="J73" s="62"/>
      <c r="K73" s="62"/>
      <c r="L73" s="62"/>
    </row>
    <row r="74" spans="1:12" ht="21" customHeight="1" x14ac:dyDescent="0.2">
      <c r="A74" s="36"/>
      <c r="B74" s="48"/>
      <c r="F74" s="171"/>
      <c r="G74" s="49"/>
      <c r="H74" s="171"/>
      <c r="I74" s="49"/>
      <c r="J74" s="171"/>
      <c r="K74" s="49"/>
      <c r="L74" s="171"/>
    </row>
    <row r="75" spans="1:12" ht="21" customHeight="1" x14ac:dyDescent="0.2">
      <c r="A75" s="36"/>
      <c r="B75" s="48"/>
      <c r="F75" s="171"/>
      <c r="G75" s="49"/>
      <c r="H75" s="171"/>
      <c r="I75" s="49"/>
      <c r="J75" s="171"/>
      <c r="K75" s="49"/>
      <c r="L75" s="171"/>
    </row>
    <row r="76" spans="1:12" ht="21" customHeight="1" x14ac:dyDescent="0.2">
      <c r="A76" s="36"/>
      <c r="B76" s="48"/>
      <c r="F76" s="171"/>
      <c r="G76" s="49"/>
      <c r="H76" s="171"/>
      <c r="I76" s="49"/>
      <c r="J76" s="171"/>
      <c r="K76" s="49"/>
      <c r="L76" s="171"/>
    </row>
    <row r="77" spans="1:12" ht="21" customHeight="1" x14ac:dyDescent="0.2">
      <c r="A77" s="36"/>
      <c r="B77" s="48"/>
      <c r="F77" s="171"/>
      <c r="G77" s="49"/>
      <c r="H77" s="171"/>
      <c r="I77" s="49"/>
      <c r="J77" s="171"/>
      <c r="K77" s="49"/>
      <c r="L77" s="171"/>
    </row>
    <row r="78" spans="1:12" ht="21" customHeight="1" x14ac:dyDescent="0.2">
      <c r="A78" s="36"/>
      <c r="B78" s="48"/>
      <c r="F78" s="171"/>
      <c r="G78" s="49"/>
      <c r="H78" s="171"/>
      <c r="I78" s="49"/>
      <c r="J78" s="171"/>
      <c r="K78" s="49"/>
      <c r="L78" s="171"/>
    </row>
    <row r="79" spans="1:12" ht="21" customHeight="1" x14ac:dyDescent="0.2">
      <c r="A79" s="36"/>
      <c r="B79" s="48"/>
      <c r="F79" s="171"/>
      <c r="G79" s="49"/>
      <c r="H79" s="171"/>
      <c r="I79" s="49"/>
      <c r="J79" s="171"/>
      <c r="K79" s="49"/>
      <c r="L79" s="171"/>
    </row>
    <row r="80" spans="1:12" ht="21" customHeight="1" x14ac:dyDescent="0.2">
      <c r="A80" s="36"/>
      <c r="B80" s="48"/>
      <c r="F80" s="171"/>
      <c r="G80" s="49"/>
      <c r="H80" s="171"/>
      <c r="I80" s="49"/>
      <c r="J80" s="171"/>
      <c r="K80" s="49"/>
      <c r="L80" s="171"/>
    </row>
    <row r="81" spans="1:12" ht="21" customHeight="1" x14ac:dyDescent="0.2">
      <c r="A81" s="36"/>
      <c r="B81" s="48"/>
      <c r="F81" s="171"/>
      <c r="G81" s="49"/>
      <c r="H81" s="171"/>
      <c r="I81" s="49"/>
      <c r="J81" s="171"/>
      <c r="K81" s="49"/>
      <c r="L81" s="171"/>
    </row>
    <row r="82" spans="1:12" ht="21" customHeight="1" x14ac:dyDescent="0.2">
      <c r="A82" s="36"/>
      <c r="B82" s="48"/>
      <c r="F82" s="171"/>
      <c r="G82" s="49"/>
      <c r="H82" s="171"/>
      <c r="I82" s="49"/>
      <c r="J82" s="171"/>
      <c r="K82" s="49"/>
      <c r="L82" s="171"/>
    </row>
    <row r="83" spans="1:12" ht="21" customHeight="1" x14ac:dyDescent="0.2">
      <c r="A83" s="36"/>
      <c r="B83" s="48"/>
      <c r="F83" s="171"/>
      <c r="G83" s="49"/>
      <c r="H83" s="171"/>
      <c r="I83" s="49"/>
      <c r="J83" s="171"/>
      <c r="K83" s="49"/>
      <c r="L83" s="171"/>
    </row>
    <row r="84" spans="1:12" ht="21.95" customHeight="1" x14ac:dyDescent="0.2">
      <c r="A84" s="57" t="s">
        <v>42</v>
      </c>
      <c r="B84" s="58"/>
      <c r="C84" s="58"/>
      <c r="D84" s="59"/>
      <c r="E84" s="58"/>
      <c r="F84" s="60"/>
      <c r="G84" s="58"/>
      <c r="H84" s="60"/>
      <c r="I84" s="58"/>
      <c r="J84" s="60"/>
      <c r="K84" s="60"/>
      <c r="L84" s="60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1E95-4B04-439A-B1A0-43701D8223A2}">
  <dimension ref="A1:L87"/>
  <sheetViews>
    <sheetView topLeftCell="C84" zoomScaleNormal="100" zoomScaleSheetLayoutView="91" workbookViewId="0">
      <selection activeCell="L87" sqref="L87"/>
    </sheetView>
  </sheetViews>
  <sheetFormatPr defaultColWidth="8.125" defaultRowHeight="18.75" x14ac:dyDescent="0.2"/>
  <cols>
    <col min="1" max="2" width="1.375" style="49" customWidth="1"/>
    <col min="3" max="3" width="28.125" style="49" customWidth="1"/>
    <col min="4" max="4" width="6.875" style="50" customWidth="1"/>
    <col min="5" max="5" width="0.625" style="49" customWidth="1"/>
    <col min="6" max="6" width="10.375" style="51" customWidth="1"/>
    <col min="7" max="7" width="0.625" style="171" customWidth="1"/>
    <col min="8" max="8" width="10.375" style="51" customWidth="1"/>
    <col min="9" max="9" width="0.625" style="171" customWidth="1"/>
    <col min="10" max="10" width="10.375" style="51" customWidth="1"/>
    <col min="11" max="11" width="0.625" style="171" customWidth="1"/>
    <col min="12" max="12" width="10.375" style="51" customWidth="1"/>
    <col min="13" max="13" width="8.125" style="49" customWidth="1"/>
    <col min="14" max="16384" width="8.125" style="49"/>
  </cols>
  <sheetData>
    <row r="1" spans="1:12" s="37" customFormat="1" ht="20.100000000000001" customHeight="1" x14ac:dyDescent="0.2">
      <c r="A1" s="36" t="s">
        <v>0</v>
      </c>
      <c r="D1" s="38"/>
      <c r="F1" s="39"/>
      <c r="G1" s="40"/>
      <c r="H1" s="39"/>
      <c r="I1" s="40"/>
      <c r="J1" s="39"/>
      <c r="K1" s="40"/>
      <c r="L1" s="39"/>
    </row>
    <row r="2" spans="1:12" s="37" customFormat="1" ht="20.100000000000001" customHeight="1" x14ac:dyDescent="0.2">
      <c r="A2" s="37" t="s">
        <v>83</v>
      </c>
      <c r="D2" s="38"/>
      <c r="F2" s="39"/>
      <c r="G2" s="40"/>
      <c r="H2" s="39"/>
      <c r="I2" s="40"/>
      <c r="J2" s="39"/>
      <c r="K2" s="40"/>
      <c r="L2" s="39"/>
    </row>
    <row r="3" spans="1:12" s="37" customFormat="1" ht="20.100000000000001" customHeight="1" x14ac:dyDescent="0.2">
      <c r="A3" s="41" t="s">
        <v>114</v>
      </c>
      <c r="B3" s="41"/>
      <c r="C3" s="41"/>
      <c r="D3" s="42"/>
      <c r="E3" s="41"/>
      <c r="F3" s="43"/>
      <c r="G3" s="44"/>
      <c r="H3" s="43"/>
      <c r="I3" s="44"/>
      <c r="J3" s="43"/>
      <c r="K3" s="44"/>
      <c r="L3" s="43"/>
    </row>
    <row r="4" spans="1:12" s="37" customFormat="1" ht="21" customHeight="1" x14ac:dyDescent="0.2">
      <c r="D4" s="38"/>
      <c r="F4" s="45"/>
      <c r="G4" s="46"/>
      <c r="H4" s="45"/>
      <c r="I4" s="46"/>
      <c r="J4" s="45"/>
      <c r="K4" s="46"/>
      <c r="L4" s="45"/>
    </row>
    <row r="5" spans="1:12" s="37" customFormat="1" ht="21" customHeight="1" x14ac:dyDescent="0.2">
      <c r="D5" s="38"/>
      <c r="F5" s="225" t="s">
        <v>3</v>
      </c>
      <c r="G5" s="225"/>
      <c r="H5" s="225"/>
      <c r="I5" s="47"/>
      <c r="J5" s="225" t="s">
        <v>4</v>
      </c>
      <c r="K5" s="225"/>
      <c r="L5" s="225"/>
    </row>
    <row r="6" spans="1:12" s="37" customFormat="1" ht="21" customHeight="1" x14ac:dyDescent="0.2">
      <c r="D6" s="38"/>
      <c r="F6" s="39" t="s">
        <v>9</v>
      </c>
      <c r="G6" s="39"/>
      <c r="H6" s="39" t="s">
        <v>10</v>
      </c>
      <c r="I6" s="39"/>
      <c r="J6" s="39" t="s">
        <v>9</v>
      </c>
      <c r="K6" s="39"/>
      <c r="L6" s="39" t="s">
        <v>10</v>
      </c>
    </row>
    <row r="7" spans="1:12" s="37" customFormat="1" ht="21" customHeight="1" x14ac:dyDescent="0.2">
      <c r="D7" s="38"/>
      <c r="F7" s="39"/>
      <c r="G7" s="39"/>
      <c r="H7" s="15" t="s">
        <v>11</v>
      </c>
      <c r="I7" s="39"/>
      <c r="J7" s="39"/>
      <c r="K7" s="39"/>
      <c r="L7" s="15" t="s">
        <v>11</v>
      </c>
    </row>
    <row r="8" spans="1:12" s="37" customFormat="1" ht="21" customHeight="1" x14ac:dyDescent="0.2">
      <c r="D8" s="42" t="s">
        <v>12</v>
      </c>
      <c r="F8" s="43" t="s">
        <v>13</v>
      </c>
      <c r="G8" s="39"/>
      <c r="H8" s="43" t="s">
        <v>13</v>
      </c>
      <c r="I8" s="39"/>
      <c r="J8" s="43" t="s">
        <v>13</v>
      </c>
      <c r="K8" s="39"/>
      <c r="L8" s="43" t="s">
        <v>13</v>
      </c>
    </row>
    <row r="9" spans="1:12" ht="8.1" customHeight="1" x14ac:dyDescent="0.2">
      <c r="A9" s="48"/>
      <c r="B9" s="48"/>
      <c r="F9" s="77"/>
      <c r="G9" s="51"/>
      <c r="I9" s="51"/>
      <c r="J9" s="77"/>
      <c r="K9" s="51"/>
    </row>
    <row r="10" spans="1:12" ht="21" customHeight="1" x14ac:dyDescent="0.2">
      <c r="A10" s="36" t="s">
        <v>85</v>
      </c>
      <c r="B10" s="48"/>
      <c r="F10" s="77"/>
      <c r="G10" s="51"/>
      <c r="I10" s="51"/>
      <c r="J10" s="77"/>
      <c r="K10" s="51"/>
    </row>
    <row r="11" spans="1:12" ht="6" customHeight="1" x14ac:dyDescent="0.2">
      <c r="A11" s="36"/>
      <c r="B11" s="48"/>
      <c r="F11" s="77"/>
      <c r="G11" s="51"/>
      <c r="I11" s="51"/>
      <c r="J11" s="77"/>
      <c r="K11" s="51"/>
    </row>
    <row r="12" spans="1:12" ht="21" customHeight="1" x14ac:dyDescent="0.2">
      <c r="A12" s="48" t="s">
        <v>86</v>
      </c>
      <c r="B12" s="48"/>
      <c r="F12" s="77">
        <v>713302</v>
      </c>
      <c r="G12" s="51"/>
      <c r="H12" s="51">
        <v>202478</v>
      </c>
      <c r="I12" s="51"/>
      <c r="J12" s="77">
        <v>245462</v>
      </c>
      <c r="K12" s="51"/>
      <c r="L12" s="51">
        <v>164790</v>
      </c>
    </row>
    <row r="13" spans="1:12" ht="21" customHeight="1" x14ac:dyDescent="0.2">
      <c r="A13" s="48" t="s">
        <v>87</v>
      </c>
      <c r="B13" s="48"/>
      <c r="F13" s="77">
        <v>12886</v>
      </c>
      <c r="G13" s="51"/>
      <c r="H13" s="51">
        <v>93124</v>
      </c>
      <c r="I13" s="51"/>
      <c r="J13" s="77" t="s">
        <v>61</v>
      </c>
      <c r="K13" s="51"/>
      <c r="L13" s="51">
        <v>0</v>
      </c>
    </row>
    <row r="14" spans="1:12" ht="21" customHeight="1" x14ac:dyDescent="0.2">
      <c r="A14" s="48" t="s">
        <v>88</v>
      </c>
      <c r="B14" s="48"/>
      <c r="F14" s="77">
        <v>126108</v>
      </c>
      <c r="G14" s="51"/>
      <c r="H14" s="51">
        <v>93145</v>
      </c>
      <c r="I14" s="51"/>
      <c r="J14" s="77" t="s">
        <v>61</v>
      </c>
      <c r="K14" s="51"/>
      <c r="L14" s="51">
        <v>0</v>
      </c>
    </row>
    <row r="15" spans="1:12" ht="21" customHeight="1" x14ac:dyDescent="0.2">
      <c r="A15" s="48" t="s">
        <v>89</v>
      </c>
      <c r="B15" s="48"/>
      <c r="F15" s="78">
        <v>7908</v>
      </c>
      <c r="G15" s="51"/>
      <c r="H15" s="52">
        <v>10611</v>
      </c>
      <c r="I15" s="51"/>
      <c r="J15" s="78" t="s">
        <v>61</v>
      </c>
      <c r="K15" s="51"/>
      <c r="L15" s="52">
        <v>0</v>
      </c>
    </row>
    <row r="16" spans="1:12" ht="6" customHeight="1" x14ac:dyDescent="0.2">
      <c r="A16" s="48"/>
      <c r="B16" s="48"/>
      <c r="F16" s="77"/>
      <c r="G16" s="51"/>
      <c r="I16" s="51"/>
      <c r="J16" s="77"/>
      <c r="K16" s="51"/>
    </row>
    <row r="17" spans="1:12" ht="21" customHeight="1" x14ac:dyDescent="0.2">
      <c r="A17" s="36" t="s">
        <v>90</v>
      </c>
      <c r="B17" s="48"/>
      <c r="D17" s="50">
        <v>7</v>
      </c>
      <c r="F17" s="78">
        <f>SUM(F12:F15)</f>
        <v>860204</v>
      </c>
      <c r="G17" s="51"/>
      <c r="H17" s="52">
        <f>SUM(H12:H15)</f>
        <v>399358</v>
      </c>
      <c r="I17" s="51"/>
      <c r="J17" s="78">
        <f>SUM(J12:J15)</f>
        <v>245462</v>
      </c>
      <c r="K17" s="51"/>
      <c r="L17" s="52">
        <f>SUM(L12:L15)</f>
        <v>164790</v>
      </c>
    </row>
    <row r="18" spans="1:12" ht="15" customHeight="1" x14ac:dyDescent="0.2">
      <c r="A18" s="36"/>
      <c r="B18" s="48"/>
      <c r="F18" s="77"/>
      <c r="G18" s="51"/>
      <c r="I18" s="51"/>
      <c r="J18" s="77"/>
      <c r="K18" s="51"/>
    </row>
    <row r="19" spans="1:12" ht="21" customHeight="1" x14ac:dyDescent="0.2">
      <c r="A19" s="36" t="s">
        <v>91</v>
      </c>
      <c r="B19" s="48"/>
      <c r="F19" s="77"/>
      <c r="G19" s="51"/>
      <c r="I19" s="51"/>
      <c r="J19" s="77"/>
      <c r="K19" s="51"/>
    </row>
    <row r="20" spans="1:12" ht="6" customHeight="1" x14ac:dyDescent="0.2">
      <c r="A20" s="36"/>
      <c r="B20" s="48"/>
      <c r="F20" s="77"/>
      <c r="G20" s="51"/>
      <c r="I20" s="51"/>
      <c r="J20" s="77"/>
      <c r="K20" s="51"/>
    </row>
    <row r="21" spans="1:12" ht="21" customHeight="1" x14ac:dyDescent="0.2">
      <c r="A21" s="48" t="s">
        <v>92</v>
      </c>
      <c r="B21" s="36"/>
      <c r="F21" s="77">
        <v>-481542</v>
      </c>
      <c r="G21" s="51"/>
      <c r="H21" s="51">
        <v>-132305</v>
      </c>
      <c r="I21" s="51"/>
      <c r="J21" s="77">
        <v>-191975</v>
      </c>
      <c r="K21" s="51"/>
      <c r="L21" s="51">
        <v>-113727</v>
      </c>
    </row>
    <row r="22" spans="1:12" ht="21" customHeight="1" x14ac:dyDescent="0.2">
      <c r="A22" s="48" t="s">
        <v>93</v>
      </c>
      <c r="B22" s="36"/>
      <c r="F22" s="77">
        <v>-44865</v>
      </c>
      <c r="G22" s="51"/>
      <c r="H22" s="51">
        <v>-86296</v>
      </c>
      <c r="I22" s="51"/>
      <c r="J22" s="77" t="s">
        <v>61</v>
      </c>
      <c r="K22" s="51"/>
      <c r="L22" s="51">
        <v>0</v>
      </c>
    </row>
    <row r="23" spans="1:12" ht="21" customHeight="1" x14ac:dyDescent="0.2">
      <c r="A23" s="48" t="s">
        <v>94</v>
      </c>
      <c r="B23" s="36"/>
      <c r="F23" s="77">
        <v>-120694</v>
      </c>
      <c r="G23" s="51"/>
      <c r="H23" s="51">
        <v>-87668</v>
      </c>
      <c r="I23" s="51"/>
      <c r="J23" s="77" t="s">
        <v>61</v>
      </c>
      <c r="K23" s="51"/>
      <c r="L23" s="51">
        <v>0</v>
      </c>
    </row>
    <row r="24" spans="1:12" ht="21" customHeight="1" x14ac:dyDescent="0.2">
      <c r="A24" s="48" t="s">
        <v>95</v>
      </c>
      <c r="B24" s="36"/>
      <c r="F24" s="78">
        <v>-5825</v>
      </c>
      <c r="G24" s="51"/>
      <c r="H24" s="52">
        <v>-15050</v>
      </c>
      <c r="I24" s="51"/>
      <c r="J24" s="78" t="s">
        <v>61</v>
      </c>
      <c r="K24" s="51"/>
      <c r="L24" s="52">
        <v>0</v>
      </c>
    </row>
    <row r="25" spans="1:12" ht="6" customHeight="1" x14ac:dyDescent="0.2">
      <c r="A25" s="48"/>
      <c r="B25" s="36"/>
      <c r="F25" s="77"/>
      <c r="G25" s="51"/>
      <c r="I25" s="51"/>
      <c r="J25" s="77"/>
      <c r="K25" s="51"/>
    </row>
    <row r="26" spans="1:12" ht="21" customHeight="1" x14ac:dyDescent="0.2">
      <c r="A26" s="36" t="s">
        <v>96</v>
      </c>
      <c r="B26" s="48"/>
      <c r="F26" s="78">
        <f>SUM(F21:F24)</f>
        <v>-652926</v>
      </c>
      <c r="G26" s="51"/>
      <c r="H26" s="52">
        <f>SUM(H21:H24)</f>
        <v>-321319</v>
      </c>
      <c r="I26" s="51"/>
      <c r="J26" s="78">
        <f>SUM(J21:J24)</f>
        <v>-191975</v>
      </c>
      <c r="K26" s="51"/>
      <c r="L26" s="52">
        <f>SUM(L21:L24)</f>
        <v>-113727</v>
      </c>
    </row>
    <row r="27" spans="1:12" ht="15" customHeight="1" x14ac:dyDescent="0.2">
      <c r="A27" s="36"/>
      <c r="B27" s="36"/>
      <c r="F27" s="77"/>
      <c r="G27" s="51"/>
      <c r="I27" s="51"/>
      <c r="J27" s="77"/>
      <c r="K27" s="51"/>
    </row>
    <row r="28" spans="1:12" ht="21" customHeight="1" x14ac:dyDescent="0.2">
      <c r="A28" s="36" t="s">
        <v>97</v>
      </c>
      <c r="B28" s="36"/>
      <c r="F28" s="77">
        <f>SUM(F12,F13,F14,F22,F23,F15,F21,F24)</f>
        <v>207278</v>
      </c>
      <c r="G28" s="51"/>
      <c r="H28" s="51">
        <f>SUM(H12,H13,H14,H22,H23,H15,H21,H24)</f>
        <v>78039</v>
      </c>
      <c r="I28" s="51"/>
      <c r="J28" s="77">
        <f>SUM(J12,J13,J14,J22,J23,J15,J21,J24)</f>
        <v>53487</v>
      </c>
      <c r="K28" s="51"/>
      <c r="L28" s="51">
        <f>SUM(L12,L13,L14,L22,L23,L15,L21,L24)</f>
        <v>51063</v>
      </c>
    </row>
    <row r="29" spans="1:12" ht="21" customHeight="1" x14ac:dyDescent="0.2">
      <c r="A29" s="48" t="s">
        <v>98</v>
      </c>
      <c r="B29" s="48"/>
      <c r="D29" s="50">
        <v>17</v>
      </c>
      <c r="F29" s="77">
        <v>11899</v>
      </c>
      <c r="G29" s="51"/>
      <c r="H29" s="51">
        <v>8747</v>
      </c>
      <c r="I29" s="51"/>
      <c r="J29" s="77">
        <v>68318</v>
      </c>
      <c r="K29" s="51"/>
      <c r="L29" s="51">
        <v>50622</v>
      </c>
    </row>
    <row r="30" spans="1:12" ht="21" customHeight="1" x14ac:dyDescent="0.2">
      <c r="A30" s="48" t="s">
        <v>99</v>
      </c>
      <c r="B30" s="36"/>
      <c r="F30" s="77">
        <v>-112483</v>
      </c>
      <c r="G30" s="51"/>
      <c r="H30" s="51">
        <v>-54601</v>
      </c>
      <c r="I30" s="51"/>
      <c r="J30" s="77">
        <v>-44306</v>
      </c>
      <c r="K30" s="51"/>
      <c r="L30" s="51">
        <v>-31185</v>
      </c>
    </row>
    <row r="31" spans="1:12" ht="21" customHeight="1" x14ac:dyDescent="0.2">
      <c r="A31" s="48" t="s">
        <v>100</v>
      </c>
      <c r="B31" s="36"/>
      <c r="F31" s="78">
        <v>-155339</v>
      </c>
      <c r="G31" s="51"/>
      <c r="H31" s="52">
        <v>-123094</v>
      </c>
      <c r="I31" s="51"/>
      <c r="J31" s="78">
        <v>-69013</v>
      </c>
      <c r="K31" s="51"/>
      <c r="L31" s="52">
        <v>-50689</v>
      </c>
    </row>
    <row r="32" spans="1:12" ht="8.1" customHeight="1" x14ac:dyDescent="0.2">
      <c r="A32" s="36"/>
      <c r="B32" s="36"/>
      <c r="F32" s="77"/>
      <c r="G32" s="51"/>
      <c r="I32" s="51"/>
      <c r="J32" s="77"/>
      <c r="K32" s="51"/>
    </row>
    <row r="33" spans="1:12" ht="21" customHeight="1" x14ac:dyDescent="0.4">
      <c r="A33" s="36" t="s">
        <v>101</v>
      </c>
      <c r="B33" s="48"/>
      <c r="F33" s="79"/>
      <c r="G33" s="54"/>
      <c r="H33" s="53"/>
      <c r="I33" s="54"/>
      <c r="J33" s="79"/>
      <c r="K33" s="54"/>
      <c r="L33" s="53"/>
    </row>
    <row r="34" spans="1:12" ht="21" customHeight="1" x14ac:dyDescent="0.2">
      <c r="A34" s="36"/>
      <c r="B34" s="37" t="s">
        <v>115</v>
      </c>
      <c r="F34" s="77">
        <f>SUM(F28:F31)</f>
        <v>-48645</v>
      </c>
      <c r="G34" s="39"/>
      <c r="H34" s="51">
        <f>SUM(H28:H31)</f>
        <v>-90909</v>
      </c>
      <c r="I34" s="51"/>
      <c r="J34" s="77">
        <f>SUM(J28:J31)</f>
        <v>8486</v>
      </c>
      <c r="K34" s="51"/>
      <c r="L34" s="51">
        <f>SUM(L28:L31)</f>
        <v>19811</v>
      </c>
    </row>
    <row r="35" spans="1:12" ht="21" customHeight="1" x14ac:dyDescent="0.2">
      <c r="A35" s="49" t="s">
        <v>103</v>
      </c>
      <c r="B35" s="37"/>
      <c r="F35" s="78">
        <v>-105393</v>
      </c>
      <c r="G35" s="39"/>
      <c r="H35" s="52">
        <v>-93950</v>
      </c>
      <c r="I35" s="51"/>
      <c r="J35" s="78">
        <v>-116910</v>
      </c>
      <c r="K35" s="51"/>
      <c r="L35" s="52">
        <v>-104056</v>
      </c>
    </row>
    <row r="36" spans="1:12" ht="8.1" customHeight="1" x14ac:dyDescent="0.2">
      <c r="A36" s="36"/>
      <c r="B36" s="36"/>
      <c r="F36" s="77"/>
      <c r="G36" s="51"/>
      <c r="I36" s="51"/>
      <c r="J36" s="77"/>
      <c r="K36" s="51"/>
    </row>
    <row r="37" spans="1:12" ht="21" customHeight="1" x14ac:dyDescent="0.2">
      <c r="A37" s="36"/>
      <c r="B37" s="36"/>
      <c r="F37" s="77"/>
      <c r="G37" s="51"/>
      <c r="I37" s="51"/>
      <c r="J37" s="77"/>
      <c r="K37" s="51"/>
    </row>
    <row r="38" spans="1:12" ht="21" customHeight="1" x14ac:dyDescent="0.2">
      <c r="A38" s="37" t="s">
        <v>116</v>
      </c>
      <c r="B38" s="36"/>
      <c r="F38" s="77">
        <f>SUM(F34:F35)</f>
        <v>-154038</v>
      </c>
      <c r="G38" s="39"/>
      <c r="H38" s="51">
        <f>SUM(H34:H35)</f>
        <v>-184859</v>
      </c>
      <c r="I38" s="51"/>
      <c r="J38" s="77">
        <f>SUM(J34:J35)</f>
        <v>-108424</v>
      </c>
      <c r="K38" s="51"/>
      <c r="L38" s="51">
        <f>SUM(L34:L35)</f>
        <v>-84245</v>
      </c>
    </row>
    <row r="39" spans="1:12" ht="21" customHeight="1" x14ac:dyDescent="0.2">
      <c r="A39" s="48" t="s">
        <v>117</v>
      </c>
      <c r="B39" s="48"/>
      <c r="F39" s="78">
        <v>13148</v>
      </c>
      <c r="G39" s="51"/>
      <c r="H39" s="52">
        <v>9866</v>
      </c>
      <c r="I39" s="51"/>
      <c r="J39" s="78">
        <v>19779</v>
      </c>
      <c r="K39" s="51"/>
      <c r="L39" s="52">
        <v>1221</v>
      </c>
    </row>
    <row r="40" spans="1:12" ht="8.1" customHeight="1" x14ac:dyDescent="0.2">
      <c r="F40" s="80"/>
      <c r="H40" s="171"/>
      <c r="J40" s="80"/>
      <c r="L40" s="171"/>
    </row>
    <row r="41" spans="1:12" ht="21" customHeight="1" thickBot="1" x14ac:dyDescent="0.25">
      <c r="A41" s="36" t="s">
        <v>107</v>
      </c>
      <c r="B41" s="36"/>
      <c r="F41" s="81">
        <f>SUM(F38:F40)</f>
        <v>-140890</v>
      </c>
      <c r="G41" s="40"/>
      <c r="H41" s="55">
        <f>SUM(H38:H40)</f>
        <v>-174993</v>
      </c>
      <c r="J41" s="81">
        <f>SUM(J38:J40)</f>
        <v>-88645</v>
      </c>
      <c r="L41" s="55">
        <f>SUM(L38:L40)</f>
        <v>-83024</v>
      </c>
    </row>
    <row r="42" spans="1:12" ht="20.100000000000001" customHeight="1" thickTop="1" x14ac:dyDescent="0.2">
      <c r="A42" s="36"/>
      <c r="B42" s="36"/>
      <c r="C42" s="37"/>
      <c r="F42" s="171"/>
      <c r="G42" s="56"/>
      <c r="H42" s="171"/>
      <c r="I42" s="56"/>
      <c r="J42" s="171"/>
      <c r="K42" s="56"/>
      <c r="L42" s="171"/>
    </row>
    <row r="43" spans="1:12" ht="21" customHeight="1" x14ac:dyDescent="0.2">
      <c r="A43" s="36"/>
      <c r="B43" s="36"/>
      <c r="C43" s="155"/>
      <c r="F43" s="156"/>
      <c r="G43" s="157"/>
      <c r="H43" s="156"/>
      <c r="I43" s="157"/>
      <c r="J43" s="156"/>
      <c r="K43" s="157"/>
      <c r="L43" s="156"/>
    </row>
    <row r="44" spans="1:12" ht="21.95" customHeight="1" x14ac:dyDescent="0.2">
      <c r="A44" s="57" t="s">
        <v>42</v>
      </c>
      <c r="B44" s="58"/>
      <c r="C44" s="58"/>
      <c r="D44" s="59"/>
      <c r="E44" s="58"/>
      <c r="F44" s="60"/>
      <c r="G44" s="58"/>
      <c r="H44" s="60"/>
      <c r="I44" s="58"/>
      <c r="J44" s="60"/>
      <c r="K44" s="60"/>
      <c r="L44" s="60"/>
    </row>
    <row r="45" spans="1:12" s="37" customFormat="1" ht="20.100000000000001" customHeight="1" x14ac:dyDescent="0.2">
      <c r="A45" s="36" t="str">
        <f>A1</f>
        <v>บริษัท เจ้าพระยามหานคร จำกัด (มหาชน)</v>
      </c>
      <c r="D45" s="38"/>
      <c r="F45" s="39"/>
      <c r="G45" s="40"/>
      <c r="H45" s="39"/>
      <c r="I45" s="40"/>
      <c r="J45" s="39"/>
      <c r="K45" s="40"/>
      <c r="L45" s="39"/>
    </row>
    <row r="46" spans="1:12" s="37" customFormat="1" ht="20.100000000000001" customHeight="1" x14ac:dyDescent="0.2">
      <c r="A46" s="37" t="s">
        <v>108</v>
      </c>
      <c r="D46" s="38"/>
      <c r="F46" s="39"/>
      <c r="G46" s="40"/>
      <c r="H46" s="39"/>
      <c r="I46" s="40"/>
      <c r="J46" s="39"/>
      <c r="K46" s="40"/>
      <c r="L46" s="39"/>
    </row>
    <row r="47" spans="1:12" s="37" customFormat="1" ht="20.100000000000001" customHeight="1" x14ac:dyDescent="0.2">
      <c r="A47" s="41" t="str">
        <f>A3</f>
        <v>สำหรับรอบระยะเวลาหกเดือนสิ้นสุดวันที่ 30 มิถุนายน พ.ศ. 2567</v>
      </c>
      <c r="B47" s="41"/>
      <c r="C47" s="41"/>
      <c r="D47" s="42"/>
      <c r="E47" s="41"/>
      <c r="F47" s="43"/>
      <c r="G47" s="44"/>
      <c r="H47" s="43"/>
      <c r="I47" s="44"/>
      <c r="J47" s="43"/>
      <c r="K47" s="44"/>
      <c r="L47" s="43"/>
    </row>
    <row r="48" spans="1:12" s="37" customFormat="1" ht="21" customHeight="1" x14ac:dyDescent="0.2">
      <c r="D48" s="38"/>
      <c r="F48" s="45"/>
      <c r="G48" s="46"/>
      <c r="H48" s="45"/>
      <c r="I48" s="46"/>
      <c r="J48" s="45"/>
      <c r="K48" s="46"/>
      <c r="L48" s="45"/>
    </row>
    <row r="49" spans="1:12" s="37" customFormat="1" ht="21" customHeight="1" x14ac:dyDescent="0.2">
      <c r="D49" s="38"/>
      <c r="F49" s="225" t="s">
        <v>3</v>
      </c>
      <c r="G49" s="225"/>
      <c r="H49" s="225"/>
      <c r="I49" s="47"/>
      <c r="J49" s="225" t="s">
        <v>4</v>
      </c>
      <c r="K49" s="225"/>
      <c r="L49" s="225"/>
    </row>
    <row r="50" spans="1:12" s="37" customFormat="1" ht="21" customHeight="1" x14ac:dyDescent="0.2">
      <c r="D50" s="38"/>
      <c r="F50" s="39" t="s">
        <v>9</v>
      </c>
      <c r="G50" s="39"/>
      <c r="H50" s="39" t="s">
        <v>10</v>
      </c>
      <c r="I50" s="39"/>
      <c r="J50" s="39" t="s">
        <v>9</v>
      </c>
      <c r="K50" s="39"/>
      <c r="L50" s="39" t="s">
        <v>10</v>
      </c>
    </row>
    <row r="51" spans="1:12" s="37" customFormat="1" ht="21" customHeight="1" x14ac:dyDescent="0.2">
      <c r="D51" s="38"/>
      <c r="F51" s="39"/>
      <c r="G51" s="39"/>
      <c r="H51" s="15" t="s">
        <v>11</v>
      </c>
      <c r="I51" s="39"/>
      <c r="J51" s="39"/>
      <c r="K51" s="39"/>
      <c r="L51" s="15" t="s">
        <v>11</v>
      </c>
    </row>
    <row r="52" spans="1:12" s="37" customFormat="1" ht="21" customHeight="1" x14ac:dyDescent="0.2">
      <c r="D52" s="42" t="s">
        <v>12</v>
      </c>
      <c r="F52" s="43" t="s">
        <v>13</v>
      </c>
      <c r="G52" s="39"/>
      <c r="H52" s="43" t="s">
        <v>13</v>
      </c>
      <c r="I52" s="39"/>
      <c r="J52" s="43" t="s">
        <v>13</v>
      </c>
      <c r="K52" s="39"/>
      <c r="L52" s="43" t="s">
        <v>13</v>
      </c>
    </row>
    <row r="53" spans="1:12" ht="8.1" customHeight="1" x14ac:dyDescent="0.2">
      <c r="A53" s="48"/>
      <c r="B53" s="48"/>
      <c r="D53" s="38"/>
      <c r="F53" s="77"/>
      <c r="G53" s="51"/>
      <c r="I53" s="51"/>
      <c r="J53" s="77"/>
      <c r="K53" s="51"/>
    </row>
    <row r="54" spans="1:12" ht="21" customHeight="1" x14ac:dyDescent="0.2">
      <c r="A54" s="36" t="s">
        <v>109</v>
      </c>
      <c r="D54" s="49"/>
      <c r="F54" s="80"/>
      <c r="H54" s="171"/>
      <c r="J54" s="80"/>
      <c r="L54" s="171"/>
    </row>
    <row r="55" spans="1:12" ht="21" customHeight="1" x14ac:dyDescent="0.4">
      <c r="A55" s="48" t="s">
        <v>110</v>
      </c>
      <c r="B55" s="48"/>
      <c r="C55" s="54"/>
      <c r="E55" s="54"/>
      <c r="F55" s="80">
        <v>-139678</v>
      </c>
      <c r="H55" s="171">
        <v>-174401</v>
      </c>
      <c r="J55" s="80">
        <v>-88645</v>
      </c>
      <c r="L55" s="171">
        <v>-83024</v>
      </c>
    </row>
    <row r="56" spans="1:12" ht="21" customHeight="1" x14ac:dyDescent="0.4">
      <c r="A56" s="48" t="s">
        <v>111</v>
      </c>
      <c r="B56" s="48"/>
      <c r="C56" s="54"/>
      <c r="E56" s="54"/>
      <c r="F56" s="82">
        <v>-1212</v>
      </c>
      <c r="H56" s="60">
        <v>-592</v>
      </c>
      <c r="J56" s="82">
        <v>0</v>
      </c>
      <c r="L56" s="60">
        <v>0</v>
      </c>
    </row>
    <row r="57" spans="1:12" ht="8.1" customHeight="1" x14ac:dyDescent="0.4">
      <c r="A57" s="48"/>
      <c r="B57" s="48"/>
      <c r="C57" s="54"/>
      <c r="E57" s="54"/>
      <c r="F57" s="80"/>
      <c r="G57" s="56"/>
      <c r="H57" s="171"/>
      <c r="I57" s="56"/>
      <c r="J57" s="80"/>
      <c r="K57" s="56"/>
      <c r="L57" s="171"/>
    </row>
    <row r="58" spans="1:12" ht="21" customHeight="1" thickBot="1" x14ac:dyDescent="0.45">
      <c r="A58" s="48"/>
      <c r="B58" s="48"/>
      <c r="C58" s="54"/>
      <c r="E58" s="54"/>
      <c r="F58" s="81">
        <f>F41</f>
        <v>-140890</v>
      </c>
      <c r="H58" s="55">
        <f>H41</f>
        <v>-174993</v>
      </c>
      <c r="J58" s="81">
        <f>J41</f>
        <v>-88645</v>
      </c>
      <c r="L58" s="55">
        <f>SUM(L55:L56)</f>
        <v>-83024</v>
      </c>
    </row>
    <row r="59" spans="1:12" ht="21" customHeight="1" thickTop="1" x14ac:dyDescent="0.4">
      <c r="A59" s="48"/>
      <c r="B59" s="48"/>
      <c r="C59" s="54"/>
      <c r="E59" s="54"/>
      <c r="F59" s="80"/>
      <c r="G59" s="56"/>
      <c r="H59" s="171"/>
      <c r="I59" s="56"/>
      <c r="J59" s="80"/>
      <c r="K59" s="56"/>
      <c r="L59" s="171"/>
    </row>
    <row r="60" spans="1:12" ht="21" customHeight="1" x14ac:dyDescent="0.4">
      <c r="A60" s="36" t="s">
        <v>112</v>
      </c>
      <c r="B60" s="48"/>
      <c r="C60" s="54"/>
      <c r="E60" s="54"/>
      <c r="F60" s="80"/>
      <c r="H60" s="171"/>
      <c r="J60" s="80"/>
      <c r="L60" s="171"/>
    </row>
    <row r="61" spans="1:12" ht="21" customHeight="1" x14ac:dyDescent="0.4">
      <c r="A61" s="48" t="s">
        <v>110</v>
      </c>
      <c r="B61" s="48"/>
      <c r="C61" s="54"/>
      <c r="E61" s="54"/>
      <c r="F61" s="80">
        <v>-139678</v>
      </c>
      <c r="H61" s="171">
        <v>-174401</v>
      </c>
      <c r="J61" s="80">
        <v>-88645</v>
      </c>
      <c r="L61" s="171">
        <v>-83024</v>
      </c>
    </row>
    <row r="62" spans="1:12" ht="21" customHeight="1" x14ac:dyDescent="0.4">
      <c r="A62" s="48" t="s">
        <v>111</v>
      </c>
      <c r="B62" s="48"/>
      <c r="C62" s="54"/>
      <c r="E62" s="54"/>
      <c r="F62" s="82">
        <v>-1212</v>
      </c>
      <c r="H62" s="60">
        <v>-592</v>
      </c>
      <c r="J62" s="82">
        <v>0</v>
      </c>
      <c r="L62" s="60">
        <v>0</v>
      </c>
    </row>
    <row r="63" spans="1:12" ht="8.1" customHeight="1" x14ac:dyDescent="0.4">
      <c r="A63" s="48"/>
      <c r="B63" s="48"/>
      <c r="C63" s="54"/>
      <c r="E63" s="54"/>
      <c r="F63" s="80"/>
      <c r="G63" s="56"/>
      <c r="H63" s="171"/>
      <c r="I63" s="56"/>
      <c r="J63" s="80"/>
      <c r="K63" s="56"/>
      <c r="L63" s="171"/>
    </row>
    <row r="64" spans="1:12" ht="21" customHeight="1" thickBot="1" x14ac:dyDescent="0.45">
      <c r="A64" s="48"/>
      <c r="B64" s="48"/>
      <c r="C64" s="54"/>
      <c r="E64" s="54"/>
      <c r="F64" s="81">
        <f>F41</f>
        <v>-140890</v>
      </c>
      <c r="H64" s="55">
        <f>H41</f>
        <v>-174993</v>
      </c>
      <c r="J64" s="81">
        <f>J41</f>
        <v>-88645</v>
      </c>
      <c r="L64" s="55">
        <f>SUM(L61:L62)</f>
        <v>-83024</v>
      </c>
    </row>
    <row r="65" spans="1:12" ht="21" customHeight="1" thickTop="1" x14ac:dyDescent="0.4">
      <c r="A65" s="48"/>
      <c r="B65" s="48"/>
      <c r="C65" s="54"/>
      <c r="D65" s="158"/>
      <c r="E65" s="54"/>
      <c r="F65" s="80"/>
      <c r="H65" s="171"/>
      <c r="J65" s="83"/>
      <c r="L65" s="61"/>
    </row>
    <row r="66" spans="1:12" ht="21" customHeight="1" thickBot="1" x14ac:dyDescent="0.45">
      <c r="A66" s="100" t="s">
        <v>113</v>
      </c>
      <c r="B66" s="100"/>
      <c r="C66" s="100"/>
      <c r="D66" s="101">
        <v>19</v>
      </c>
      <c r="E66" s="100"/>
      <c r="F66" s="159">
        <f>F55/'2-4'!E123</f>
        <v>-0.12672505223582012</v>
      </c>
      <c r="G66" s="171" t="s">
        <v>118</v>
      </c>
      <c r="H66" s="160">
        <f>H55/'2-4'!E123</f>
        <v>-0.15822803759345971</v>
      </c>
      <c r="I66" s="171" t="s">
        <v>118</v>
      </c>
      <c r="J66" s="159">
        <f>J55/'2-4'!I123</f>
        <v>-8.0424564036170862E-2</v>
      </c>
      <c r="K66" s="171" t="s">
        <v>118</v>
      </c>
      <c r="L66" s="160">
        <f>L55/'2-4'!I123</f>
        <v>-7.5324823786328057E-2</v>
      </c>
    </row>
    <row r="67" spans="1:12" ht="18" customHeight="1" thickTop="1" x14ac:dyDescent="0.4">
      <c r="A67" s="102"/>
      <c r="B67" s="102"/>
      <c r="C67" s="102"/>
    </row>
    <row r="68" spans="1:12" ht="18" customHeight="1" x14ac:dyDescent="0.4">
      <c r="A68" s="102"/>
      <c r="B68" s="102"/>
      <c r="C68" s="102"/>
      <c r="D68" s="101"/>
      <c r="E68" s="102"/>
      <c r="L68" s="62"/>
    </row>
    <row r="69" spans="1:12" ht="18" customHeight="1" x14ac:dyDescent="0.4">
      <c r="A69" s="102"/>
      <c r="B69" s="102"/>
      <c r="C69" s="102"/>
      <c r="D69" s="101"/>
      <c r="E69" s="102"/>
      <c r="F69" s="62"/>
      <c r="G69" s="62"/>
      <c r="H69" s="62"/>
      <c r="I69" s="62"/>
      <c r="J69" s="62"/>
      <c r="K69" s="62"/>
      <c r="L69" s="62"/>
    </row>
    <row r="70" spans="1:12" ht="18" customHeight="1" x14ac:dyDescent="0.4">
      <c r="A70" s="102"/>
      <c r="B70" s="102"/>
      <c r="C70" s="102"/>
      <c r="D70" s="101"/>
      <c r="E70" s="102"/>
      <c r="F70" s="62"/>
      <c r="G70" s="62"/>
      <c r="H70" s="62"/>
      <c r="I70" s="62"/>
      <c r="J70" s="62"/>
      <c r="K70" s="62"/>
      <c r="L70" s="62"/>
    </row>
    <row r="71" spans="1:12" ht="18" customHeight="1" x14ac:dyDescent="0.4">
      <c r="A71" s="102"/>
      <c r="B71" s="102"/>
      <c r="C71" s="102"/>
      <c r="D71" s="101"/>
      <c r="E71" s="102"/>
      <c r="F71" s="62"/>
      <c r="G71" s="62"/>
      <c r="H71" s="62"/>
      <c r="I71" s="62"/>
      <c r="J71" s="62"/>
      <c r="K71" s="62"/>
      <c r="L71" s="62"/>
    </row>
    <row r="72" spans="1:12" ht="18" customHeight="1" x14ac:dyDescent="0.2">
      <c r="A72" s="36"/>
      <c r="B72" s="48"/>
      <c r="F72" s="171"/>
      <c r="G72" s="49"/>
      <c r="H72" s="171"/>
      <c r="I72" s="49"/>
      <c r="J72" s="171"/>
      <c r="K72" s="49"/>
      <c r="L72" s="171"/>
    </row>
    <row r="73" spans="1:12" ht="18" customHeight="1" x14ac:dyDescent="0.2">
      <c r="A73" s="36"/>
      <c r="B73" s="48"/>
      <c r="F73" s="171"/>
      <c r="G73" s="49"/>
      <c r="H73" s="171"/>
      <c r="I73" s="49"/>
      <c r="J73" s="171"/>
      <c r="K73" s="49"/>
      <c r="L73" s="171"/>
    </row>
    <row r="74" spans="1:12" ht="18" customHeight="1" x14ac:dyDescent="0.2">
      <c r="A74" s="36"/>
      <c r="B74" s="48"/>
      <c r="F74" s="171"/>
      <c r="G74" s="49"/>
      <c r="H74" s="171"/>
      <c r="I74" s="49"/>
      <c r="J74" s="171"/>
      <c r="K74" s="49"/>
      <c r="L74" s="171"/>
    </row>
    <row r="75" spans="1:12" ht="18" customHeight="1" x14ac:dyDescent="0.2">
      <c r="A75" s="36"/>
      <c r="B75" s="48"/>
      <c r="F75" s="171"/>
      <c r="G75" s="49"/>
      <c r="H75" s="171"/>
      <c r="I75" s="49"/>
      <c r="J75" s="171"/>
      <c r="K75" s="49"/>
      <c r="L75" s="171"/>
    </row>
    <row r="76" spans="1:12" ht="18" customHeight="1" x14ac:dyDescent="0.2">
      <c r="A76" s="36"/>
      <c r="B76" s="48"/>
      <c r="F76" s="171"/>
      <c r="G76" s="49"/>
      <c r="H76" s="171"/>
      <c r="I76" s="49"/>
      <c r="J76" s="171"/>
      <c r="K76" s="49"/>
      <c r="L76" s="171"/>
    </row>
    <row r="77" spans="1:12" ht="18" customHeight="1" x14ac:dyDescent="0.2">
      <c r="A77" s="36"/>
      <c r="B77" s="48"/>
      <c r="F77" s="171"/>
      <c r="G77" s="49"/>
      <c r="H77" s="171"/>
      <c r="I77" s="49"/>
      <c r="J77" s="171"/>
      <c r="K77" s="49"/>
      <c r="L77" s="171"/>
    </row>
    <row r="78" spans="1:12" ht="18" customHeight="1" x14ac:dyDescent="0.2">
      <c r="A78" s="36"/>
      <c r="B78" s="48"/>
      <c r="F78" s="171"/>
      <c r="G78" s="49"/>
      <c r="H78" s="171"/>
      <c r="I78" s="49"/>
      <c r="J78" s="171"/>
      <c r="K78" s="49"/>
      <c r="L78" s="171"/>
    </row>
    <row r="79" spans="1:12" ht="18" customHeight="1" x14ac:dyDescent="0.2">
      <c r="A79" s="36"/>
      <c r="B79" s="48"/>
      <c r="F79" s="171"/>
      <c r="G79" s="49"/>
      <c r="H79" s="171"/>
      <c r="I79" s="49"/>
      <c r="J79" s="171"/>
      <c r="K79" s="49"/>
      <c r="L79" s="171"/>
    </row>
    <row r="80" spans="1:12" ht="18" customHeight="1" x14ac:dyDescent="0.2">
      <c r="A80" s="36"/>
      <c r="B80" s="48"/>
      <c r="F80" s="171"/>
      <c r="G80" s="49"/>
      <c r="H80" s="171"/>
      <c r="I80" s="49"/>
      <c r="J80" s="171"/>
      <c r="K80" s="49"/>
      <c r="L80" s="171"/>
    </row>
    <row r="81" spans="1:12" ht="18" customHeight="1" x14ac:dyDescent="0.2">
      <c r="A81" s="36"/>
      <c r="B81" s="48"/>
      <c r="F81" s="171"/>
      <c r="G81" s="49"/>
      <c r="H81" s="171"/>
      <c r="I81" s="49"/>
      <c r="J81" s="171"/>
      <c r="K81" s="49"/>
      <c r="L81" s="171"/>
    </row>
    <row r="82" spans="1:12" ht="18" customHeight="1" x14ac:dyDescent="0.2">
      <c r="A82" s="36"/>
      <c r="B82" s="48"/>
      <c r="F82" s="171"/>
      <c r="G82" s="49"/>
      <c r="H82" s="171"/>
      <c r="I82" s="49"/>
      <c r="J82" s="171"/>
      <c r="K82" s="49"/>
      <c r="L82" s="171"/>
    </row>
    <row r="83" spans="1:12" ht="18" customHeight="1" x14ac:dyDescent="0.2">
      <c r="A83" s="36"/>
      <c r="B83" s="48"/>
      <c r="F83" s="171"/>
      <c r="G83" s="49"/>
      <c r="H83" s="171"/>
      <c r="I83" s="49"/>
      <c r="J83" s="171"/>
      <c r="K83" s="49"/>
      <c r="L83" s="171"/>
    </row>
    <row r="84" spans="1:12" ht="18" customHeight="1" x14ac:dyDescent="0.2">
      <c r="A84" s="36"/>
      <c r="B84" s="48"/>
      <c r="F84" s="171"/>
      <c r="G84" s="49"/>
      <c r="H84" s="171"/>
      <c r="I84" s="49"/>
      <c r="J84" s="171"/>
      <c r="K84" s="49"/>
      <c r="L84" s="171"/>
    </row>
    <row r="85" spans="1:12" ht="15" customHeight="1" x14ac:dyDescent="0.2">
      <c r="A85" s="36"/>
      <c r="B85" s="48"/>
      <c r="F85" s="171"/>
      <c r="G85" s="49"/>
      <c r="H85" s="171"/>
      <c r="I85" s="49"/>
      <c r="J85" s="171"/>
      <c r="K85" s="49"/>
      <c r="L85" s="171"/>
    </row>
    <row r="86" spans="1:12" ht="16.5" customHeight="1" x14ac:dyDescent="0.2">
      <c r="A86" s="36"/>
      <c r="B86" s="48"/>
      <c r="F86" s="171"/>
      <c r="G86" s="49"/>
      <c r="H86" s="171"/>
      <c r="I86" s="49"/>
      <c r="J86" s="171"/>
      <c r="K86" s="49"/>
      <c r="L86" s="171"/>
    </row>
    <row r="87" spans="1:12" ht="21.95" customHeight="1" x14ac:dyDescent="0.2">
      <c r="A87" s="57" t="s">
        <v>42</v>
      </c>
      <c r="B87" s="58"/>
      <c r="C87" s="58"/>
      <c r="D87" s="59"/>
      <c r="E87" s="58"/>
      <c r="F87" s="60"/>
      <c r="G87" s="58"/>
      <c r="H87" s="60"/>
      <c r="I87" s="58"/>
      <c r="J87" s="60"/>
      <c r="K87" s="60"/>
      <c r="L87" s="60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A30F9-2896-4F84-8125-63D32C24832E}">
  <dimension ref="A1:S34"/>
  <sheetViews>
    <sheetView topLeftCell="B19" zoomScaleNormal="100" zoomScaleSheetLayoutView="80" workbookViewId="0">
      <selection activeCell="M20" sqref="M20"/>
    </sheetView>
  </sheetViews>
  <sheetFormatPr defaultColWidth="8" defaultRowHeight="18.75" x14ac:dyDescent="0.4"/>
  <cols>
    <col min="1" max="1" width="1.125" style="49" customWidth="1"/>
    <col min="2" max="2" width="40.875" style="49" customWidth="1"/>
    <col min="3" max="3" width="7.25" style="49" customWidth="1"/>
    <col min="4" max="4" width="0.875" style="49" customWidth="1"/>
    <col min="5" max="5" width="11.25" style="86" customWidth="1"/>
    <col min="6" max="6" width="0.875" style="89" customWidth="1"/>
    <col min="7" max="7" width="8.625" style="86" customWidth="1"/>
    <col min="8" max="8" width="0.875" style="89" customWidth="1"/>
    <col min="9" max="9" width="10.25" style="88" customWidth="1"/>
    <col min="10" max="10" width="0.875" style="87" customWidth="1"/>
    <col min="11" max="11" width="11.5" style="88" customWidth="1"/>
    <col min="12" max="12" width="0.875" style="87" customWidth="1"/>
    <col min="13" max="13" width="13.75" style="88" customWidth="1"/>
    <col min="14" max="14" width="0.875" style="87" customWidth="1"/>
    <col min="15" max="15" width="10.375" style="88" customWidth="1"/>
    <col min="16" max="16" width="0.875" style="87" customWidth="1"/>
    <col min="17" max="17" width="13" style="88" customWidth="1"/>
    <col min="18" max="18" width="0.875" style="87" customWidth="1"/>
    <col min="19" max="19" width="9.75" style="88" customWidth="1"/>
    <col min="20" max="20" width="8" style="54" customWidth="1"/>
    <col min="21" max="16384" width="8" style="54"/>
  </cols>
  <sheetData>
    <row r="1" spans="1:19" ht="20.100000000000001" customHeight="1" x14ac:dyDescent="0.4">
      <c r="A1" s="36" t="s">
        <v>0</v>
      </c>
      <c r="B1" s="36"/>
      <c r="C1" s="36"/>
      <c r="D1" s="36"/>
    </row>
    <row r="2" spans="1:19" ht="20.100000000000001" customHeight="1" x14ac:dyDescent="0.4">
      <c r="A2" s="37" t="s">
        <v>119</v>
      </c>
      <c r="B2" s="37"/>
      <c r="C2" s="37"/>
      <c r="D2" s="37"/>
      <c r="E2" s="37"/>
      <c r="F2" s="37"/>
      <c r="G2" s="103"/>
      <c r="H2" s="216"/>
    </row>
    <row r="3" spans="1:19" ht="20.100000000000001" customHeight="1" x14ac:dyDescent="0.4">
      <c r="A3" s="104" t="str">
        <f>+'7-8 (6M)'!A3</f>
        <v>สำหรับรอบระยะเวลาหกเดือนสิ้นสุดวันที่ 30 มิถุนายน พ.ศ. 2567</v>
      </c>
      <c r="B3" s="104"/>
      <c r="C3" s="104"/>
      <c r="D3" s="104"/>
      <c r="E3" s="105"/>
      <c r="F3" s="106"/>
      <c r="G3" s="105"/>
      <c r="H3" s="106"/>
      <c r="I3" s="107"/>
      <c r="J3" s="108"/>
      <c r="K3" s="107"/>
      <c r="L3" s="108"/>
      <c r="M3" s="107"/>
      <c r="N3" s="108"/>
      <c r="O3" s="107"/>
      <c r="P3" s="108"/>
      <c r="Q3" s="107"/>
      <c r="R3" s="108"/>
      <c r="S3" s="107"/>
    </row>
    <row r="4" spans="1:19" ht="14.25" customHeight="1" x14ac:dyDescent="0.4">
      <c r="A4" s="216"/>
      <c r="B4" s="216"/>
      <c r="C4" s="216"/>
      <c r="D4" s="216"/>
    </row>
    <row r="5" spans="1:19" ht="20.100000000000001" customHeight="1" x14ac:dyDescent="0.4">
      <c r="A5" s="216"/>
      <c r="B5" s="216"/>
      <c r="C5" s="216"/>
      <c r="D5" s="216"/>
      <c r="E5" s="226" t="s">
        <v>120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19" ht="20.100000000000001" customHeight="1" x14ac:dyDescent="0.4">
      <c r="A6" s="216"/>
      <c r="B6" s="216"/>
      <c r="C6" s="216"/>
      <c r="D6" s="216"/>
      <c r="E6" s="227" t="s">
        <v>121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15"/>
      <c r="Q6" s="109"/>
      <c r="R6" s="215"/>
      <c r="S6" s="109"/>
    </row>
    <row r="7" spans="1:19" ht="20.100000000000001" customHeight="1" x14ac:dyDescent="0.4">
      <c r="A7" s="216"/>
      <c r="B7" s="216"/>
      <c r="C7" s="216"/>
      <c r="D7" s="216"/>
      <c r="E7" s="110"/>
      <c r="F7" s="110"/>
      <c r="G7" s="110"/>
      <c r="H7" s="110"/>
      <c r="I7" s="110"/>
      <c r="J7" s="110"/>
      <c r="K7" s="110"/>
      <c r="L7" s="215"/>
      <c r="M7" s="109" t="s">
        <v>122</v>
      </c>
      <c r="N7" s="215"/>
      <c r="O7" s="109"/>
      <c r="P7" s="215"/>
      <c r="Q7" s="109"/>
      <c r="R7" s="215"/>
      <c r="S7" s="109"/>
    </row>
    <row r="8" spans="1:19" ht="20.100000000000001" customHeight="1" x14ac:dyDescent="0.4">
      <c r="A8" s="216"/>
      <c r="B8" s="216"/>
      <c r="C8" s="216"/>
      <c r="D8" s="216"/>
      <c r="E8" s="228"/>
      <c r="F8" s="228"/>
      <c r="G8" s="228"/>
      <c r="H8" s="228"/>
      <c r="I8" s="228"/>
      <c r="J8" s="228"/>
      <c r="K8" s="228"/>
      <c r="L8" s="215"/>
      <c r="M8" s="111" t="s">
        <v>123</v>
      </c>
      <c r="N8" s="40"/>
      <c r="O8" s="109"/>
      <c r="P8" s="40"/>
      <c r="Q8" s="109"/>
      <c r="R8" s="40"/>
      <c r="S8" s="109"/>
    </row>
    <row r="9" spans="1:19" ht="20.100000000000001" customHeight="1" x14ac:dyDescent="0.4">
      <c r="E9" s="112"/>
      <c r="F9" s="113"/>
      <c r="G9" s="114"/>
      <c r="H9" s="113"/>
      <c r="I9" s="226" t="s">
        <v>75</v>
      </c>
      <c r="J9" s="226"/>
      <c r="K9" s="226"/>
      <c r="L9" s="113"/>
      <c r="M9" s="115" t="s">
        <v>124</v>
      </c>
      <c r="N9" s="113"/>
      <c r="O9" s="114"/>
      <c r="P9" s="113"/>
      <c r="Q9" s="114"/>
      <c r="R9" s="113"/>
      <c r="S9" s="114"/>
    </row>
    <row r="10" spans="1:19" ht="20.100000000000001" customHeight="1" x14ac:dyDescent="0.4">
      <c r="E10" s="115" t="s">
        <v>125</v>
      </c>
      <c r="F10" s="113"/>
      <c r="G10" s="114"/>
      <c r="H10" s="113"/>
      <c r="I10" s="115" t="s">
        <v>126</v>
      </c>
      <c r="J10" s="116"/>
      <c r="K10" s="115"/>
      <c r="L10" s="116"/>
      <c r="M10" s="115" t="s">
        <v>127</v>
      </c>
      <c r="N10" s="116"/>
      <c r="O10" s="117" t="s">
        <v>128</v>
      </c>
      <c r="P10" s="116"/>
      <c r="Q10" s="112"/>
      <c r="R10" s="116"/>
      <c r="S10" s="112"/>
    </row>
    <row r="11" spans="1:19" ht="17.25" customHeight="1" x14ac:dyDescent="0.4">
      <c r="E11" s="115" t="s">
        <v>129</v>
      </c>
      <c r="F11" s="113"/>
      <c r="G11" s="115" t="s">
        <v>130</v>
      </c>
      <c r="H11" s="113"/>
      <c r="I11" s="115" t="s">
        <v>131</v>
      </c>
      <c r="J11" s="116"/>
      <c r="K11" s="115"/>
      <c r="L11" s="116"/>
      <c r="M11" s="115" t="s">
        <v>132</v>
      </c>
      <c r="N11" s="116"/>
      <c r="O11" s="117" t="s">
        <v>133</v>
      </c>
      <c r="P11" s="116"/>
      <c r="Q11" s="117" t="s">
        <v>134</v>
      </c>
      <c r="R11" s="116"/>
      <c r="S11" s="115" t="s">
        <v>128</v>
      </c>
    </row>
    <row r="12" spans="1:19" x14ac:dyDescent="0.4">
      <c r="C12" s="42" t="s">
        <v>12</v>
      </c>
      <c r="E12" s="118" t="s">
        <v>135</v>
      </c>
      <c r="F12" s="113"/>
      <c r="G12" s="118" t="s">
        <v>136</v>
      </c>
      <c r="H12" s="113"/>
      <c r="I12" s="118" t="s">
        <v>137</v>
      </c>
      <c r="J12" s="116"/>
      <c r="K12" s="118" t="s">
        <v>77</v>
      </c>
      <c r="L12" s="116"/>
      <c r="M12" s="118" t="s">
        <v>138</v>
      </c>
      <c r="N12" s="116"/>
      <c r="O12" s="119" t="s">
        <v>139</v>
      </c>
      <c r="P12" s="116"/>
      <c r="Q12" s="154" t="s">
        <v>140</v>
      </c>
      <c r="R12" s="116"/>
      <c r="S12" s="118" t="s">
        <v>141</v>
      </c>
    </row>
    <row r="13" spans="1:19" s="90" customFormat="1" ht="6" customHeight="1" x14ac:dyDescent="0.4">
      <c r="A13" s="37"/>
      <c r="B13" s="37"/>
      <c r="C13" s="49"/>
      <c r="D13" s="37"/>
      <c r="E13" s="86"/>
      <c r="F13" s="49"/>
      <c r="G13" s="86"/>
      <c r="H13" s="87"/>
      <c r="I13" s="88"/>
      <c r="J13" s="89"/>
      <c r="K13" s="86"/>
      <c r="L13" s="89"/>
      <c r="M13" s="88"/>
      <c r="N13" s="89"/>
      <c r="O13" s="88"/>
      <c r="P13" s="89"/>
      <c r="Q13" s="88"/>
      <c r="R13" s="89"/>
      <c r="S13" s="88"/>
    </row>
    <row r="14" spans="1:19" ht="20.100000000000001" customHeight="1" x14ac:dyDescent="0.4">
      <c r="A14" s="37" t="s">
        <v>142</v>
      </c>
      <c r="E14" s="51">
        <v>1028571</v>
      </c>
      <c r="F14" s="171"/>
      <c r="G14" s="51">
        <v>467900</v>
      </c>
      <c r="H14" s="171"/>
      <c r="I14" s="51">
        <v>102916</v>
      </c>
      <c r="J14" s="51"/>
      <c r="K14" s="173">
        <v>987672</v>
      </c>
      <c r="L14" s="51"/>
      <c r="M14" s="51">
        <v>-23637</v>
      </c>
      <c r="N14" s="51"/>
      <c r="O14" s="51">
        <f>SUM(E14:M14)</f>
        <v>2563422</v>
      </c>
      <c r="P14" s="51"/>
      <c r="Q14" s="51">
        <v>1740</v>
      </c>
      <c r="R14" s="51"/>
      <c r="S14" s="51">
        <f t="shared" ref="S14:S20" si="0">O14+Q14</f>
        <v>2565162</v>
      </c>
    </row>
    <row r="15" spans="1:19" ht="20.100000000000001" customHeight="1" x14ac:dyDescent="0.4">
      <c r="A15" s="49" t="s">
        <v>143</v>
      </c>
      <c r="C15" s="50">
        <v>5</v>
      </c>
      <c r="E15" s="52">
        <v>0</v>
      </c>
      <c r="F15" s="171"/>
      <c r="G15" s="52">
        <v>0</v>
      </c>
      <c r="H15" s="171"/>
      <c r="I15" s="52">
        <v>0</v>
      </c>
      <c r="J15" s="51"/>
      <c r="K15" s="174">
        <v>-9393</v>
      </c>
      <c r="L15" s="51"/>
      <c r="M15" s="52">
        <v>0</v>
      </c>
      <c r="N15" s="51"/>
      <c r="O15" s="52">
        <f t="shared" ref="O15:O20" si="1">SUM(E15:M15)</f>
        <v>-9393</v>
      </c>
      <c r="P15" s="51"/>
      <c r="Q15" s="52">
        <v>0</v>
      </c>
      <c r="R15" s="51"/>
      <c r="S15" s="52">
        <f>O15+Q15</f>
        <v>-9393</v>
      </c>
    </row>
    <row r="16" spans="1:19" ht="6" customHeight="1" x14ac:dyDescent="0.4">
      <c r="C16" s="50"/>
      <c r="E16" s="51"/>
      <c r="F16" s="171"/>
      <c r="G16" s="51"/>
      <c r="H16" s="171"/>
      <c r="I16" s="51"/>
      <c r="J16" s="51"/>
      <c r="K16" s="173"/>
      <c r="L16" s="51"/>
      <c r="M16" s="51"/>
      <c r="N16" s="51"/>
      <c r="O16" s="51"/>
      <c r="P16" s="51"/>
      <c r="Q16" s="51"/>
      <c r="R16" s="51"/>
      <c r="S16" s="51"/>
    </row>
    <row r="17" spans="1:19" ht="20.100000000000001" customHeight="1" x14ac:dyDescent="0.4">
      <c r="A17" s="37" t="s">
        <v>144</v>
      </c>
      <c r="E17" s="175">
        <f>SUM(E14:E15)</f>
        <v>1028571</v>
      </c>
      <c r="F17" s="176"/>
      <c r="G17" s="175">
        <f>SUM(G14:G15)</f>
        <v>467900</v>
      </c>
      <c r="H17" s="176"/>
      <c r="I17" s="175">
        <f>SUM(I14:I15)</f>
        <v>102916</v>
      </c>
      <c r="J17" s="175"/>
      <c r="K17" s="177">
        <f>SUM(K14:K15)</f>
        <v>978279</v>
      </c>
      <c r="L17" s="175"/>
      <c r="M17" s="175">
        <f>SUM(M14:M15)</f>
        <v>-23637</v>
      </c>
      <c r="N17" s="175"/>
      <c r="O17" s="175">
        <f>SUM(O14:O15)</f>
        <v>2554029</v>
      </c>
      <c r="P17" s="175"/>
      <c r="Q17" s="175">
        <f>SUM(Q14:Q15)</f>
        <v>1740</v>
      </c>
      <c r="R17" s="175"/>
      <c r="S17" s="175">
        <f>SUM(S14:S15)</f>
        <v>2555769</v>
      </c>
    </row>
    <row r="18" spans="1:19" ht="20.100000000000001" customHeight="1" x14ac:dyDescent="0.4">
      <c r="A18" s="121" t="s">
        <v>145</v>
      </c>
      <c r="C18" s="50">
        <v>20</v>
      </c>
      <c r="E18" s="51">
        <v>38091</v>
      </c>
      <c r="F18" s="171"/>
      <c r="G18" s="51">
        <v>0</v>
      </c>
      <c r="H18" s="171"/>
      <c r="I18" s="51">
        <v>0</v>
      </c>
      <c r="J18" s="51"/>
      <c r="K18" s="51">
        <v>-38091</v>
      </c>
      <c r="L18" s="51"/>
      <c r="M18" s="51">
        <v>0</v>
      </c>
      <c r="N18" s="51"/>
      <c r="O18" s="51">
        <f t="shared" si="1"/>
        <v>0</v>
      </c>
      <c r="P18" s="51"/>
      <c r="Q18" s="51">
        <v>0</v>
      </c>
      <c r="R18" s="51"/>
      <c r="S18" s="51">
        <f t="shared" si="0"/>
        <v>0</v>
      </c>
    </row>
    <row r="19" spans="1:19" ht="20.100000000000001" customHeight="1" x14ac:dyDescent="0.4">
      <c r="A19" s="49" t="s">
        <v>146</v>
      </c>
      <c r="C19" s="50">
        <v>20</v>
      </c>
      <c r="E19" s="51">
        <v>0</v>
      </c>
      <c r="F19" s="171"/>
      <c r="G19" s="51">
        <v>0</v>
      </c>
      <c r="H19" s="171"/>
      <c r="I19" s="51">
        <v>0</v>
      </c>
      <c r="J19" s="51"/>
      <c r="K19" s="51">
        <v>-4352</v>
      </c>
      <c r="L19" s="51"/>
      <c r="M19" s="51">
        <v>0</v>
      </c>
      <c r="N19" s="51"/>
      <c r="O19" s="51">
        <f t="shared" si="1"/>
        <v>-4352</v>
      </c>
      <c r="P19" s="51"/>
      <c r="Q19" s="51">
        <v>0</v>
      </c>
      <c r="R19" s="51"/>
      <c r="S19" s="51">
        <f t="shared" si="0"/>
        <v>-4352</v>
      </c>
    </row>
    <row r="20" spans="1:19" ht="20.100000000000001" customHeight="1" x14ac:dyDescent="0.4">
      <c r="A20" s="49" t="s">
        <v>147</v>
      </c>
      <c r="E20" s="52">
        <v>0</v>
      </c>
      <c r="F20" s="171"/>
      <c r="G20" s="52">
        <v>0</v>
      </c>
      <c r="H20" s="171"/>
      <c r="I20" s="52">
        <v>0</v>
      </c>
      <c r="J20" s="51"/>
      <c r="K20" s="52">
        <v>-174401</v>
      </c>
      <c r="L20" s="51"/>
      <c r="M20" s="52">
        <v>0</v>
      </c>
      <c r="N20" s="51"/>
      <c r="O20" s="52">
        <f t="shared" si="1"/>
        <v>-174401</v>
      </c>
      <c r="P20" s="51"/>
      <c r="Q20" s="52">
        <v>-592</v>
      </c>
      <c r="R20" s="51"/>
      <c r="S20" s="52">
        <f t="shared" si="0"/>
        <v>-174993</v>
      </c>
    </row>
    <row r="21" spans="1:19" ht="6" customHeight="1" x14ac:dyDescent="0.4">
      <c r="E21" s="51"/>
      <c r="F21" s="171"/>
      <c r="G21" s="51"/>
      <c r="H21" s="171"/>
      <c r="I21" s="171"/>
      <c r="J21" s="51"/>
      <c r="K21" s="51"/>
      <c r="L21" s="51"/>
      <c r="M21" s="171"/>
      <c r="N21" s="51"/>
      <c r="O21" s="171"/>
      <c r="P21" s="51"/>
      <c r="Q21" s="171"/>
      <c r="R21" s="51"/>
      <c r="S21" s="171"/>
    </row>
    <row r="22" spans="1:19" ht="20.100000000000001" customHeight="1" thickBot="1" x14ac:dyDescent="0.45">
      <c r="A22" s="37" t="s">
        <v>148</v>
      </c>
      <c r="E22" s="120">
        <f>SUM(E17:E20)</f>
        <v>1066662</v>
      </c>
      <c r="F22" s="171"/>
      <c r="G22" s="120">
        <f>SUM(G17:G20)</f>
        <v>467900</v>
      </c>
      <c r="H22" s="171"/>
      <c r="I22" s="120">
        <f>SUM(I17:I20)</f>
        <v>102916</v>
      </c>
      <c r="J22" s="51"/>
      <c r="K22" s="120">
        <f>SUM(K17:K20)</f>
        <v>761435</v>
      </c>
      <c r="L22" s="51"/>
      <c r="M22" s="120">
        <f>SUM(M17:M20)</f>
        <v>-23637</v>
      </c>
      <c r="N22" s="51"/>
      <c r="O22" s="120">
        <f>SUM(O17:O20)</f>
        <v>2375276</v>
      </c>
      <c r="P22" s="51"/>
      <c r="Q22" s="120">
        <f>SUM(Q17:Q20)</f>
        <v>1148</v>
      </c>
      <c r="R22" s="51"/>
      <c r="S22" s="120">
        <f>SUM(S17:S20)</f>
        <v>2376424</v>
      </c>
    </row>
    <row r="23" spans="1:19" ht="15.75" customHeight="1" thickTop="1" x14ac:dyDescent="0.4"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</row>
    <row r="24" spans="1:19" ht="20.100000000000001" customHeight="1" x14ac:dyDescent="0.4">
      <c r="A24" s="37" t="s">
        <v>149</v>
      </c>
      <c r="E24" s="77">
        <v>1066662</v>
      </c>
      <c r="F24" s="171"/>
      <c r="G24" s="77">
        <v>467900</v>
      </c>
      <c r="H24" s="171"/>
      <c r="I24" s="77">
        <v>102916</v>
      </c>
      <c r="J24" s="51"/>
      <c r="K24" s="77">
        <v>752902</v>
      </c>
      <c r="L24" s="51"/>
      <c r="M24" s="77">
        <v>-23637</v>
      </c>
      <c r="N24" s="51"/>
      <c r="O24" s="77">
        <f>SUM(E24:M24)</f>
        <v>2366743</v>
      </c>
      <c r="P24" s="51"/>
      <c r="Q24" s="77">
        <v>1866</v>
      </c>
      <c r="R24" s="51"/>
      <c r="S24" s="77">
        <f>O24+Q24</f>
        <v>2368609</v>
      </c>
    </row>
    <row r="25" spans="1:19" ht="20.100000000000001" customHeight="1" x14ac:dyDescent="0.4">
      <c r="A25" s="49" t="s">
        <v>143</v>
      </c>
      <c r="C25" s="50">
        <v>5</v>
      </c>
      <c r="E25" s="78">
        <v>0</v>
      </c>
      <c r="F25" s="171"/>
      <c r="G25" s="78">
        <v>0</v>
      </c>
      <c r="H25" s="171"/>
      <c r="I25" s="78">
        <v>0</v>
      </c>
      <c r="J25" s="51"/>
      <c r="K25" s="78">
        <v>-14119</v>
      </c>
      <c r="L25" s="51"/>
      <c r="M25" s="78">
        <v>0</v>
      </c>
      <c r="N25" s="51"/>
      <c r="O25" s="78">
        <f>SUM(E25:M25)</f>
        <v>-14119</v>
      </c>
      <c r="P25" s="51"/>
      <c r="Q25" s="78">
        <v>0</v>
      </c>
      <c r="R25" s="51"/>
      <c r="S25" s="78">
        <f>O25+Q25</f>
        <v>-14119</v>
      </c>
    </row>
    <row r="26" spans="1:19" ht="6" customHeight="1" x14ac:dyDescent="0.4">
      <c r="C26" s="50"/>
      <c r="E26" s="178"/>
      <c r="F26" s="171"/>
      <c r="G26" s="178"/>
      <c r="H26" s="171"/>
      <c r="I26" s="178"/>
      <c r="J26" s="51"/>
      <c r="K26" s="178"/>
      <c r="L26" s="51"/>
      <c r="M26" s="178"/>
      <c r="N26" s="51"/>
      <c r="O26" s="178"/>
      <c r="P26" s="51"/>
      <c r="Q26" s="178"/>
      <c r="R26" s="51"/>
      <c r="S26" s="178"/>
    </row>
    <row r="27" spans="1:19" ht="20.100000000000001" customHeight="1" x14ac:dyDescent="0.4">
      <c r="A27" s="37" t="s">
        <v>150</v>
      </c>
      <c r="E27" s="77">
        <f>SUM(E24:E25)</f>
        <v>1066662</v>
      </c>
      <c r="F27" s="171"/>
      <c r="G27" s="77">
        <f>SUM(G24:G25)</f>
        <v>467900</v>
      </c>
      <c r="H27" s="171"/>
      <c r="I27" s="77">
        <f>SUM(I24:I25)</f>
        <v>102916</v>
      </c>
      <c r="J27" s="51"/>
      <c r="K27" s="77">
        <f>SUM(K24:K25)</f>
        <v>738783</v>
      </c>
      <c r="L27" s="51"/>
      <c r="M27" s="77">
        <f>SUM(M24:M25)</f>
        <v>-23637</v>
      </c>
      <c r="N27" s="51"/>
      <c r="O27" s="77">
        <f>SUM(O24:O25)</f>
        <v>2352624</v>
      </c>
      <c r="P27" s="51"/>
      <c r="Q27" s="77">
        <f>SUM(Q24:Q25)</f>
        <v>1866</v>
      </c>
      <c r="R27" s="51"/>
      <c r="S27" s="77">
        <f>SUM(S24:S25)</f>
        <v>2354490</v>
      </c>
    </row>
    <row r="28" spans="1:19" ht="20.100000000000001" customHeight="1" x14ac:dyDescent="0.4">
      <c r="A28" s="121" t="s">
        <v>145</v>
      </c>
      <c r="C28" s="50" t="s">
        <v>238</v>
      </c>
      <c r="E28" s="77">
        <v>35551</v>
      </c>
      <c r="F28" s="171"/>
      <c r="G28" s="77">
        <v>0</v>
      </c>
      <c r="H28" s="171"/>
      <c r="I28" s="77">
        <v>0</v>
      </c>
      <c r="J28" s="51"/>
      <c r="K28" s="77">
        <v>-35551</v>
      </c>
      <c r="L28" s="51"/>
      <c r="M28" s="77">
        <v>0</v>
      </c>
      <c r="N28" s="51"/>
      <c r="O28" s="178">
        <f t="shared" ref="O28:O30" si="2">SUM(E28:M28)</f>
        <v>0</v>
      </c>
      <c r="P28" s="51"/>
      <c r="Q28" s="77">
        <v>0</v>
      </c>
      <c r="R28" s="51"/>
      <c r="S28" s="77">
        <f>O28+R28</f>
        <v>0</v>
      </c>
    </row>
    <row r="29" spans="1:19" ht="20.100000000000001" customHeight="1" x14ac:dyDescent="0.4">
      <c r="A29" s="49" t="s">
        <v>146</v>
      </c>
      <c r="C29" s="50">
        <v>20</v>
      </c>
      <c r="E29" s="77">
        <v>0</v>
      </c>
      <c r="F29" s="171"/>
      <c r="G29" s="77">
        <v>0</v>
      </c>
      <c r="H29" s="171"/>
      <c r="I29" s="77">
        <v>0</v>
      </c>
      <c r="J29" s="51"/>
      <c r="K29" s="77">
        <v>-3969</v>
      </c>
      <c r="L29" s="51"/>
      <c r="M29" s="77">
        <v>0</v>
      </c>
      <c r="N29" s="51"/>
      <c r="O29" s="178">
        <f t="shared" si="2"/>
        <v>-3969</v>
      </c>
      <c r="P29" s="51"/>
      <c r="Q29" s="77">
        <v>0</v>
      </c>
      <c r="R29" s="51"/>
      <c r="S29" s="77">
        <f>O29+R29</f>
        <v>-3969</v>
      </c>
    </row>
    <row r="30" spans="1:19" ht="20.100000000000001" customHeight="1" x14ac:dyDescent="0.4">
      <c r="A30" s="49" t="s">
        <v>147</v>
      </c>
      <c r="E30" s="78">
        <v>0</v>
      </c>
      <c r="F30" s="171"/>
      <c r="G30" s="78">
        <v>0</v>
      </c>
      <c r="H30" s="171"/>
      <c r="I30" s="78">
        <v>0</v>
      </c>
      <c r="J30" s="51"/>
      <c r="K30" s="78">
        <v>-139678</v>
      </c>
      <c r="L30" s="51"/>
      <c r="M30" s="78">
        <v>0</v>
      </c>
      <c r="N30" s="51"/>
      <c r="O30" s="78">
        <f t="shared" si="2"/>
        <v>-139678</v>
      </c>
      <c r="P30" s="51"/>
      <c r="Q30" s="78">
        <v>-1212</v>
      </c>
      <c r="R30" s="51"/>
      <c r="S30" s="78">
        <f t="shared" ref="S30" si="3">O30+Q30</f>
        <v>-140890</v>
      </c>
    </row>
    <row r="31" spans="1:19" ht="6" customHeight="1" x14ac:dyDescent="0.4">
      <c r="E31" s="77"/>
      <c r="F31" s="171"/>
      <c r="G31" s="77"/>
      <c r="H31" s="171"/>
      <c r="I31" s="80"/>
      <c r="J31" s="51"/>
      <c r="K31" s="77"/>
      <c r="L31" s="51"/>
      <c r="M31" s="80"/>
      <c r="N31" s="51"/>
      <c r="O31" s="80"/>
      <c r="P31" s="51"/>
      <c r="Q31" s="80"/>
      <c r="R31" s="51"/>
      <c r="S31" s="80"/>
    </row>
    <row r="32" spans="1:19" ht="20.100000000000001" customHeight="1" thickBot="1" x14ac:dyDescent="0.45">
      <c r="A32" s="37" t="s">
        <v>151</v>
      </c>
      <c r="E32" s="122">
        <f>SUM(E27:E30)</f>
        <v>1102213</v>
      </c>
      <c r="F32" s="171"/>
      <c r="G32" s="122">
        <f>SUM(G27:G30)</f>
        <v>467900</v>
      </c>
      <c r="H32" s="171"/>
      <c r="I32" s="122">
        <f>SUM(I27:I30)</f>
        <v>102916</v>
      </c>
      <c r="J32" s="51"/>
      <c r="K32" s="122">
        <f>SUM(K27:K30)</f>
        <v>559585</v>
      </c>
      <c r="L32" s="51"/>
      <c r="M32" s="122">
        <f>SUM(M27:M30)</f>
        <v>-23637</v>
      </c>
      <c r="N32" s="51"/>
      <c r="O32" s="122">
        <f>SUM(O27:O30)</f>
        <v>2208977</v>
      </c>
      <c r="P32" s="51"/>
      <c r="Q32" s="122">
        <f>SUM(Q27:Q30)</f>
        <v>654</v>
      </c>
      <c r="R32" s="51"/>
      <c r="S32" s="122">
        <f>SUM(S27:S30)</f>
        <v>2209631</v>
      </c>
    </row>
    <row r="33" spans="1:19" ht="20.100000000000001" customHeight="1" thickTop="1" x14ac:dyDescent="0.4">
      <c r="E33" s="171"/>
      <c r="F33" s="171"/>
      <c r="G33" s="171"/>
      <c r="H33" s="171"/>
      <c r="I33" s="171"/>
      <c r="J33" s="51"/>
      <c r="K33" s="171"/>
      <c r="L33" s="51"/>
      <c r="M33" s="171"/>
      <c r="N33" s="51"/>
      <c r="O33" s="51"/>
      <c r="P33" s="51"/>
      <c r="Q33" s="51"/>
      <c r="R33" s="51"/>
      <c r="S33" s="51"/>
    </row>
    <row r="34" spans="1:19" ht="21.95" customHeight="1" x14ac:dyDescent="0.4">
      <c r="A34" s="229" t="str">
        <f>'7-8 (6M)'!A87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229"/>
      <c r="C34" s="229"/>
      <c r="D34" s="229"/>
      <c r="E34" s="229"/>
      <c r="F34" s="229"/>
      <c r="G34" s="229"/>
      <c r="H34" s="106"/>
      <c r="I34" s="107"/>
      <c r="J34" s="108"/>
      <c r="K34" s="107"/>
      <c r="L34" s="108"/>
      <c r="M34" s="107"/>
      <c r="N34" s="108"/>
      <c r="O34" s="107"/>
      <c r="P34" s="108"/>
      <c r="Q34" s="107"/>
      <c r="R34" s="108"/>
      <c r="S34" s="107"/>
    </row>
  </sheetData>
  <mergeCells count="5">
    <mergeCell ref="E5:S5"/>
    <mergeCell ref="E6:O6"/>
    <mergeCell ref="E8:K8"/>
    <mergeCell ref="I9:K9"/>
    <mergeCell ref="A34:G34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36B7-6F52-4B87-8D6E-4B7A7FBE01B7}">
  <dimension ref="A1:M28"/>
  <sheetViews>
    <sheetView zoomScale="70" zoomScaleNormal="70" zoomScaleSheetLayoutView="90" workbookViewId="0">
      <selection activeCell="E25" sqref="E25"/>
    </sheetView>
  </sheetViews>
  <sheetFormatPr defaultColWidth="8" defaultRowHeight="18.75" x14ac:dyDescent="0.4"/>
  <cols>
    <col min="1" max="1" width="1.375" style="49" customWidth="1"/>
    <col min="2" max="2" width="38" style="49" customWidth="1"/>
    <col min="3" max="3" width="7.125" style="49" customWidth="1"/>
    <col min="4" max="4" width="1.375" style="91" customWidth="1"/>
    <col min="5" max="5" width="11.125" style="51" customWidth="1"/>
    <col min="6" max="6" width="1.375" style="51" customWidth="1"/>
    <col min="7" max="7" width="11.875" style="51" customWidth="1"/>
    <col min="8" max="8" width="1.375" style="51" customWidth="1"/>
    <col min="9" max="9" width="12.125" style="171" customWidth="1"/>
    <col min="10" max="10" width="1.375" style="171" customWidth="1"/>
    <col min="11" max="11" width="12.375" style="171" customWidth="1"/>
    <col min="12" max="12" width="1.375" style="171" customWidth="1"/>
    <col min="13" max="13" width="12.875" style="171" customWidth="1"/>
    <col min="14" max="16384" width="8" style="54"/>
  </cols>
  <sheetData>
    <row r="1" spans="1:13" ht="21" customHeight="1" x14ac:dyDescent="0.4">
      <c r="A1" s="36" t="s">
        <v>0</v>
      </c>
      <c r="B1" s="36"/>
      <c r="C1" s="36"/>
      <c r="D1" s="215"/>
    </row>
    <row r="2" spans="1:13" ht="21" customHeight="1" x14ac:dyDescent="0.4">
      <c r="A2" s="230" t="s">
        <v>152</v>
      </c>
      <c r="B2" s="230"/>
      <c r="C2" s="230"/>
      <c r="D2" s="230"/>
      <c r="E2" s="230"/>
      <c r="F2" s="230"/>
      <c r="G2" s="123"/>
      <c r="H2" s="216"/>
    </row>
    <row r="3" spans="1:13" ht="21" customHeight="1" x14ac:dyDescent="0.4">
      <c r="A3" s="104" t="str">
        <f>+'7-8 (6M)'!A3</f>
        <v>สำหรับรอบระยะเวลาหกเดือนสิ้นสุดวันที่ 30 มิถุนายน พ.ศ. 2567</v>
      </c>
      <c r="B3" s="104"/>
      <c r="C3" s="104"/>
      <c r="D3" s="214"/>
      <c r="E3" s="52"/>
      <c r="F3" s="52"/>
      <c r="G3" s="52"/>
      <c r="H3" s="52"/>
      <c r="I3" s="60"/>
      <c r="J3" s="60"/>
      <c r="K3" s="60"/>
      <c r="L3" s="60"/>
      <c r="M3" s="60"/>
    </row>
    <row r="4" spans="1:13" ht="21" customHeight="1" x14ac:dyDescent="0.4">
      <c r="A4" s="216"/>
      <c r="B4" s="216"/>
      <c r="C4" s="216"/>
      <c r="D4" s="215"/>
    </row>
    <row r="5" spans="1:13" ht="21" customHeight="1" x14ac:dyDescent="0.4">
      <c r="A5" s="216"/>
      <c r="B5" s="216"/>
      <c r="C5" s="216"/>
      <c r="D5" s="215"/>
      <c r="E5" s="226" t="s">
        <v>153</v>
      </c>
      <c r="F5" s="226"/>
      <c r="G5" s="226"/>
      <c r="H5" s="226"/>
      <c r="I5" s="226"/>
      <c r="J5" s="226"/>
      <c r="K5" s="226"/>
      <c r="L5" s="226"/>
      <c r="M5" s="226"/>
    </row>
    <row r="6" spans="1:13" ht="21" customHeight="1" x14ac:dyDescent="0.4">
      <c r="D6" s="215"/>
      <c r="E6" s="171"/>
      <c r="F6" s="49"/>
      <c r="G6" s="171"/>
      <c r="H6" s="49"/>
      <c r="I6" s="226" t="s">
        <v>75</v>
      </c>
      <c r="J6" s="226"/>
      <c r="K6" s="226"/>
      <c r="L6" s="89"/>
      <c r="M6" s="217"/>
    </row>
    <row r="7" spans="1:13" ht="21" customHeight="1" x14ac:dyDescent="0.4">
      <c r="D7" s="215"/>
      <c r="E7" s="39" t="s">
        <v>125</v>
      </c>
      <c r="F7" s="124"/>
      <c r="G7" s="39"/>
      <c r="H7" s="124"/>
      <c r="I7" s="39" t="s">
        <v>126</v>
      </c>
      <c r="J7" s="49"/>
      <c r="L7" s="124"/>
      <c r="M7" s="39"/>
    </row>
    <row r="8" spans="1:13" ht="21" customHeight="1" x14ac:dyDescent="0.4">
      <c r="D8" s="215"/>
      <c r="E8" s="39" t="s">
        <v>129</v>
      </c>
      <c r="F8" s="124"/>
      <c r="G8" s="39" t="s">
        <v>130</v>
      </c>
      <c r="H8" s="124"/>
      <c r="I8" s="39" t="s">
        <v>131</v>
      </c>
      <c r="J8" s="39"/>
      <c r="K8" s="39"/>
      <c r="L8" s="125"/>
      <c r="M8" s="39" t="s">
        <v>128</v>
      </c>
    </row>
    <row r="9" spans="1:13" ht="21" customHeight="1" x14ac:dyDescent="0.4">
      <c r="C9" s="42" t="s">
        <v>12</v>
      </c>
      <c r="D9" s="215"/>
      <c r="E9" s="43" t="s">
        <v>135</v>
      </c>
      <c r="F9" s="124"/>
      <c r="G9" s="126" t="s">
        <v>136</v>
      </c>
      <c r="H9" s="116"/>
      <c r="I9" s="43" t="s">
        <v>137</v>
      </c>
      <c r="J9" s="39"/>
      <c r="K9" s="43" t="s">
        <v>77</v>
      </c>
      <c r="L9" s="125"/>
      <c r="M9" s="43" t="s">
        <v>141</v>
      </c>
    </row>
    <row r="10" spans="1:13" ht="20.100000000000001" customHeight="1" x14ac:dyDescent="0.4">
      <c r="D10" s="49"/>
      <c r="F10" s="49"/>
      <c r="H10" s="87"/>
      <c r="J10" s="89"/>
      <c r="K10" s="51"/>
      <c r="L10" s="89"/>
    </row>
    <row r="11" spans="1:13" ht="20.100000000000001" customHeight="1" x14ac:dyDescent="0.4">
      <c r="A11" s="37" t="s">
        <v>154</v>
      </c>
      <c r="D11" s="49"/>
      <c r="E11" s="51">
        <v>1028571</v>
      </c>
      <c r="F11" s="49"/>
      <c r="G11" s="51">
        <v>467900</v>
      </c>
      <c r="H11" s="87"/>
      <c r="I11" s="51">
        <v>102916</v>
      </c>
      <c r="J11" s="51"/>
      <c r="K11" s="51">
        <v>762006</v>
      </c>
      <c r="L11" s="89"/>
      <c r="M11" s="51">
        <f>SUM(E11:L11)</f>
        <v>2361393</v>
      </c>
    </row>
    <row r="12" spans="1:13" ht="20.100000000000001" customHeight="1" x14ac:dyDescent="0.4">
      <c r="A12" s="121" t="s">
        <v>145</v>
      </c>
      <c r="C12" s="50">
        <v>20</v>
      </c>
      <c r="D12" s="49"/>
      <c r="E12" s="51">
        <v>38091</v>
      </c>
      <c r="F12" s="49"/>
      <c r="G12" s="51">
        <v>0</v>
      </c>
      <c r="H12" s="87"/>
      <c r="I12" s="51">
        <v>0</v>
      </c>
      <c r="J12" s="51"/>
      <c r="K12" s="51">
        <v>-38091</v>
      </c>
      <c r="L12" s="89"/>
      <c r="M12" s="51">
        <f>SUM(E12:L12)</f>
        <v>0</v>
      </c>
    </row>
    <row r="13" spans="1:13" ht="20.100000000000001" customHeight="1" x14ac:dyDescent="0.4">
      <c r="A13" s="49" t="s">
        <v>146</v>
      </c>
      <c r="C13" s="50">
        <v>20</v>
      </c>
      <c r="D13" s="49"/>
      <c r="E13" s="51">
        <v>0</v>
      </c>
      <c r="F13" s="49"/>
      <c r="G13" s="51">
        <v>0</v>
      </c>
      <c r="H13" s="87"/>
      <c r="I13" s="51">
        <v>0</v>
      </c>
      <c r="J13" s="51"/>
      <c r="K13" s="51">
        <v>-4352</v>
      </c>
      <c r="L13" s="89"/>
      <c r="M13" s="51">
        <f>SUM(E13:L13)</f>
        <v>-4352</v>
      </c>
    </row>
    <row r="14" spans="1:13" ht="20.100000000000001" customHeight="1" x14ac:dyDescent="0.4">
      <c r="A14" s="49" t="s">
        <v>147</v>
      </c>
      <c r="D14" s="49"/>
      <c r="E14" s="52">
        <v>0</v>
      </c>
      <c r="F14" s="49"/>
      <c r="G14" s="52">
        <v>0</v>
      </c>
      <c r="H14" s="87"/>
      <c r="I14" s="52">
        <v>0</v>
      </c>
      <c r="J14" s="51"/>
      <c r="K14" s="52">
        <v>-83024</v>
      </c>
      <c r="L14" s="89"/>
      <c r="M14" s="52">
        <f>SUM(E14:L14)</f>
        <v>-83024</v>
      </c>
    </row>
    <row r="15" spans="1:13" ht="8.1" customHeight="1" x14ac:dyDescent="0.4">
      <c r="D15" s="49"/>
      <c r="F15" s="49"/>
      <c r="H15" s="87"/>
      <c r="J15" s="89"/>
      <c r="K15" s="51"/>
      <c r="L15" s="89"/>
    </row>
    <row r="16" spans="1:13" ht="20.100000000000001" customHeight="1" thickBot="1" x14ac:dyDescent="0.45">
      <c r="A16" s="37" t="s">
        <v>148</v>
      </c>
      <c r="D16" s="49"/>
      <c r="E16" s="120">
        <f>SUM(E11:E15)</f>
        <v>1066662</v>
      </c>
      <c r="F16" s="49"/>
      <c r="G16" s="120">
        <f>SUM(G11:G15)</f>
        <v>467900</v>
      </c>
      <c r="H16" s="87"/>
      <c r="I16" s="120">
        <f>SUM(I11:I15)</f>
        <v>102916</v>
      </c>
      <c r="J16" s="51"/>
      <c r="K16" s="120">
        <f>SUM(K11:K15)</f>
        <v>636539</v>
      </c>
      <c r="L16" s="89"/>
      <c r="M16" s="120">
        <f>SUM(M11:M15)</f>
        <v>2274017</v>
      </c>
    </row>
    <row r="17" spans="1:13" ht="20.100000000000001" customHeight="1" thickTop="1" x14ac:dyDescent="0.4">
      <c r="A17" s="37"/>
      <c r="B17" s="37"/>
      <c r="C17" s="37"/>
      <c r="E17" s="219"/>
      <c r="F17" s="219"/>
      <c r="G17" s="219"/>
      <c r="H17" s="219"/>
      <c r="I17" s="219"/>
      <c r="J17" s="219"/>
      <c r="K17" s="219"/>
      <c r="L17" s="219"/>
      <c r="M17" s="219"/>
    </row>
    <row r="18" spans="1:13" ht="20.100000000000001" customHeight="1" x14ac:dyDescent="0.4">
      <c r="A18" s="37" t="s">
        <v>155</v>
      </c>
      <c r="D18" s="49"/>
      <c r="E18" s="77">
        <v>1066662</v>
      </c>
      <c r="F18" s="49"/>
      <c r="G18" s="77">
        <v>467900</v>
      </c>
      <c r="H18" s="87"/>
      <c r="I18" s="77">
        <v>102916</v>
      </c>
      <c r="J18" s="51"/>
      <c r="K18" s="77">
        <v>592205</v>
      </c>
      <c r="L18" s="89"/>
      <c r="M18" s="77">
        <f>SUM(E18:K18)</f>
        <v>2229683</v>
      </c>
    </row>
    <row r="19" spans="1:13" ht="20.100000000000001" customHeight="1" x14ac:dyDescent="0.4">
      <c r="A19" s="121" t="s">
        <v>145</v>
      </c>
      <c r="C19" s="50" t="s">
        <v>238</v>
      </c>
      <c r="D19" s="49"/>
      <c r="E19" s="77">
        <v>35551</v>
      </c>
      <c r="F19" s="171"/>
      <c r="G19" s="77">
        <v>0</v>
      </c>
      <c r="H19" s="171"/>
      <c r="I19" s="77">
        <v>0</v>
      </c>
      <c r="J19" s="51"/>
      <c r="K19" s="77">
        <v>-35551</v>
      </c>
      <c r="L19" s="51"/>
      <c r="M19" s="77">
        <f t="shared" ref="M19:M20" si="0">SUM(E19:K19)</f>
        <v>0</v>
      </c>
    </row>
    <row r="20" spans="1:13" ht="20.100000000000001" customHeight="1" x14ac:dyDescent="0.4">
      <c r="A20" s="49" t="s">
        <v>146</v>
      </c>
      <c r="C20" s="50">
        <v>20</v>
      </c>
      <c r="D20" s="49"/>
      <c r="E20" s="77">
        <v>0</v>
      </c>
      <c r="F20" s="171"/>
      <c r="G20" s="77">
        <v>0</v>
      </c>
      <c r="H20" s="171"/>
      <c r="I20" s="77">
        <v>0</v>
      </c>
      <c r="J20" s="51"/>
      <c r="K20" s="77">
        <v>-3969</v>
      </c>
      <c r="L20" s="51"/>
      <c r="M20" s="77">
        <f t="shared" si="0"/>
        <v>-3969</v>
      </c>
    </row>
    <row r="21" spans="1:13" ht="20.100000000000001" customHeight="1" x14ac:dyDescent="0.4">
      <c r="A21" s="49" t="s">
        <v>147</v>
      </c>
      <c r="D21" s="49"/>
      <c r="E21" s="78">
        <v>0</v>
      </c>
      <c r="F21" s="49"/>
      <c r="G21" s="78">
        <v>0</v>
      </c>
      <c r="H21" s="87"/>
      <c r="I21" s="78">
        <v>0</v>
      </c>
      <c r="J21" s="51"/>
      <c r="K21" s="78">
        <v>-88645</v>
      </c>
      <c r="L21" s="89"/>
      <c r="M21" s="78">
        <f>SUM(E21:L21)</f>
        <v>-88645</v>
      </c>
    </row>
    <row r="22" spans="1:13" ht="8.1" customHeight="1" x14ac:dyDescent="0.4">
      <c r="D22" s="49"/>
      <c r="E22" s="77"/>
      <c r="F22" s="49"/>
      <c r="G22" s="77"/>
      <c r="H22" s="87"/>
      <c r="I22" s="80"/>
      <c r="J22" s="89"/>
      <c r="K22" s="77"/>
      <c r="L22" s="89"/>
      <c r="M22" s="80"/>
    </row>
    <row r="23" spans="1:13" ht="20.100000000000001" customHeight="1" thickBot="1" x14ac:dyDescent="0.45">
      <c r="A23" s="37" t="s">
        <v>151</v>
      </c>
      <c r="D23" s="49"/>
      <c r="E23" s="122">
        <f>SUM(E18:E22)</f>
        <v>1102213</v>
      </c>
      <c r="F23" s="49"/>
      <c r="G23" s="122">
        <f>SUM(G18:G22)</f>
        <v>467900</v>
      </c>
      <c r="H23" s="87"/>
      <c r="I23" s="122">
        <f>SUM(I18:I22)</f>
        <v>102916</v>
      </c>
      <c r="J23" s="51"/>
      <c r="K23" s="122">
        <f>SUM(K18:K22)</f>
        <v>464040</v>
      </c>
      <c r="L23" s="89"/>
      <c r="M23" s="122">
        <f>SUM(M18:M22)</f>
        <v>2137069</v>
      </c>
    </row>
    <row r="24" spans="1:13" ht="20.100000000000001" customHeight="1" thickTop="1" x14ac:dyDescent="0.4">
      <c r="F24" s="171"/>
      <c r="G24" s="127"/>
      <c r="H24" s="171"/>
      <c r="J24" s="51"/>
      <c r="K24" s="51"/>
      <c r="L24" s="51"/>
    </row>
    <row r="25" spans="1:13" ht="20.100000000000001" customHeight="1" x14ac:dyDescent="0.4">
      <c r="A25" s="37"/>
      <c r="B25" s="37"/>
      <c r="C25" s="37"/>
      <c r="E25" s="171"/>
      <c r="F25" s="171"/>
      <c r="G25" s="171"/>
      <c r="H25" s="171"/>
    </row>
    <row r="26" spans="1:13" ht="20.100000000000001" customHeight="1" x14ac:dyDescent="0.4">
      <c r="A26" s="37"/>
      <c r="B26" s="37"/>
      <c r="C26" s="37"/>
      <c r="E26" s="171"/>
      <c r="F26" s="171"/>
      <c r="G26" s="171"/>
      <c r="H26" s="171"/>
    </row>
    <row r="27" spans="1:13" ht="9.75" customHeight="1" x14ac:dyDescent="0.4">
      <c r="A27" s="37"/>
      <c r="B27" s="37"/>
      <c r="C27" s="37"/>
      <c r="E27" s="171"/>
      <c r="F27" s="171"/>
      <c r="G27" s="171"/>
      <c r="H27" s="171"/>
    </row>
    <row r="28" spans="1:13" ht="21.95" customHeight="1" x14ac:dyDescent="0.4">
      <c r="A28" s="58" t="s">
        <v>42</v>
      </c>
      <c r="B28" s="58"/>
      <c r="C28" s="58"/>
      <c r="D28" s="128"/>
      <c r="E28" s="60"/>
      <c r="F28" s="60"/>
      <c r="G28" s="60"/>
      <c r="H28" s="60"/>
      <c r="I28" s="60"/>
      <c r="J28" s="60"/>
      <c r="K28" s="60"/>
      <c r="L28" s="60"/>
      <c r="M28" s="60"/>
    </row>
  </sheetData>
  <mergeCells count="3">
    <mergeCell ref="A2:F2"/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02A4-B00A-4ADF-94DB-689B4484DC0A}">
  <dimension ref="A1:N158"/>
  <sheetViews>
    <sheetView tabSelected="1" topLeftCell="A138" zoomScale="95" zoomScaleNormal="95" zoomScaleSheetLayoutView="69" workbookViewId="0">
      <selection activeCell="N158" sqref="N158"/>
    </sheetView>
  </sheetViews>
  <sheetFormatPr defaultColWidth="8.125" defaultRowHeight="18.75" x14ac:dyDescent="0.2"/>
  <cols>
    <col min="1" max="3" width="1.375" style="49" customWidth="1"/>
    <col min="4" max="4" width="8.125" style="49" customWidth="1"/>
    <col min="5" max="5" width="33.375" style="49" customWidth="1"/>
    <col min="6" max="6" width="7.125" style="49" customWidth="1"/>
    <col min="7" max="7" width="0.625" style="49" customWidth="1"/>
    <col min="8" max="8" width="11.625" style="184" customWidth="1"/>
    <col min="9" max="9" width="0.625" style="51" customWidth="1"/>
    <col min="10" max="10" width="11.625" style="184" customWidth="1"/>
    <col min="11" max="11" width="0.625" style="51" customWidth="1"/>
    <col min="12" max="12" width="11.625" style="203" customWidth="1"/>
    <col min="13" max="13" width="0.625" style="51" customWidth="1"/>
    <col min="14" max="14" width="11.625" style="184" customWidth="1"/>
    <col min="15" max="15" width="8.125" style="49" customWidth="1"/>
    <col min="16" max="16384" width="8.125" style="49"/>
  </cols>
  <sheetData>
    <row r="1" spans="1:14" s="37" customFormat="1" ht="21.6" customHeight="1" x14ac:dyDescent="0.2">
      <c r="A1" s="36" t="s">
        <v>0</v>
      </c>
      <c r="H1" s="179"/>
      <c r="I1" s="39"/>
      <c r="J1" s="179"/>
      <c r="K1" s="39"/>
      <c r="L1" s="198"/>
      <c r="M1" s="39"/>
      <c r="N1" s="179"/>
    </row>
    <row r="2" spans="1:14" s="37" customFormat="1" ht="21.6" customHeight="1" x14ac:dyDescent="0.2">
      <c r="A2" s="37" t="s">
        <v>156</v>
      </c>
      <c r="H2" s="179"/>
      <c r="I2" s="39"/>
      <c r="J2" s="179"/>
      <c r="K2" s="39"/>
      <c r="L2" s="198"/>
      <c r="M2" s="39"/>
      <c r="N2" s="179"/>
    </row>
    <row r="3" spans="1:14" s="37" customFormat="1" ht="21.6" customHeight="1" x14ac:dyDescent="0.2">
      <c r="A3" s="41" t="str">
        <f>'7-8 (6M)'!A3</f>
        <v>สำหรับรอบระยะเวลาหกเดือนสิ้นสุดวันที่ 30 มิถุนายน พ.ศ. 2567</v>
      </c>
      <c r="B3" s="41"/>
      <c r="C3" s="41"/>
      <c r="D3" s="41"/>
      <c r="E3" s="41"/>
      <c r="F3" s="41"/>
      <c r="G3" s="41"/>
      <c r="H3" s="180"/>
      <c r="I3" s="43"/>
      <c r="J3" s="180"/>
      <c r="K3" s="43"/>
      <c r="L3" s="199"/>
      <c r="M3" s="43"/>
      <c r="N3" s="180"/>
    </row>
    <row r="4" spans="1:14" s="37" customFormat="1" ht="20.45" customHeight="1" x14ac:dyDescent="0.2">
      <c r="H4" s="231"/>
      <c r="I4" s="231"/>
      <c r="J4" s="231"/>
      <c r="K4" s="217"/>
      <c r="L4" s="231"/>
      <c r="M4" s="231"/>
      <c r="N4" s="231"/>
    </row>
    <row r="5" spans="1:14" s="37" customFormat="1" ht="20.45" customHeight="1" x14ac:dyDescent="0.2">
      <c r="H5" s="232" t="s">
        <v>3</v>
      </c>
      <c r="I5" s="232"/>
      <c r="J5" s="232"/>
      <c r="K5" s="217"/>
      <c r="L5" s="232" t="s">
        <v>4</v>
      </c>
      <c r="M5" s="232"/>
      <c r="N5" s="232"/>
    </row>
    <row r="6" spans="1:14" s="37" customFormat="1" ht="20.45" customHeight="1" x14ac:dyDescent="0.2">
      <c r="H6" s="179" t="s">
        <v>9</v>
      </c>
      <c r="I6" s="39"/>
      <c r="J6" s="179" t="s">
        <v>10</v>
      </c>
      <c r="K6" s="39"/>
      <c r="L6" s="198" t="s">
        <v>9</v>
      </c>
      <c r="M6" s="39"/>
      <c r="N6" s="179" t="s">
        <v>10</v>
      </c>
    </row>
    <row r="7" spans="1:14" s="37" customFormat="1" ht="20.45" customHeight="1" x14ac:dyDescent="0.2">
      <c r="F7" s="42" t="s">
        <v>12</v>
      </c>
      <c r="H7" s="180" t="s">
        <v>13</v>
      </c>
      <c r="I7" s="39"/>
      <c r="J7" s="180" t="s">
        <v>13</v>
      </c>
      <c r="K7" s="39"/>
      <c r="L7" s="199" t="s">
        <v>13</v>
      </c>
      <c r="M7" s="39"/>
      <c r="N7" s="180" t="s">
        <v>13</v>
      </c>
    </row>
    <row r="8" spans="1:14" s="54" customFormat="1" ht="6" customHeight="1" x14ac:dyDescent="0.4">
      <c r="A8" s="218"/>
      <c r="B8" s="218"/>
      <c r="C8" s="171"/>
      <c r="D8" s="171"/>
      <c r="E8" s="171"/>
      <c r="F8" s="171"/>
      <c r="G8" s="51"/>
      <c r="H8" s="181"/>
      <c r="I8" s="51"/>
      <c r="J8" s="184"/>
      <c r="K8" s="51"/>
      <c r="L8" s="200"/>
      <c r="M8" s="51"/>
      <c r="N8" s="184"/>
    </row>
    <row r="9" spans="1:14" ht="20.45" customHeight="1" x14ac:dyDescent="0.2">
      <c r="A9" s="230" t="s">
        <v>157</v>
      </c>
      <c r="B9" s="230"/>
      <c r="C9" s="230"/>
      <c r="D9" s="230"/>
      <c r="E9" s="230"/>
      <c r="F9" s="129"/>
      <c r="G9" s="129"/>
      <c r="H9" s="181"/>
      <c r="L9" s="200"/>
    </row>
    <row r="10" spans="1:14" s="54" customFormat="1" ht="20.45" customHeight="1" x14ac:dyDescent="0.4">
      <c r="A10" s="238" t="s">
        <v>116</v>
      </c>
      <c r="B10" s="238"/>
      <c r="C10" s="238"/>
      <c r="D10" s="238"/>
      <c r="E10" s="238"/>
      <c r="F10" s="130"/>
      <c r="G10" s="51"/>
      <c r="H10" s="181">
        <v>-154038</v>
      </c>
      <c r="I10" s="51"/>
      <c r="J10" s="184">
        <v>-184859</v>
      </c>
      <c r="K10" s="51"/>
      <c r="L10" s="200">
        <v>-108424</v>
      </c>
      <c r="M10" s="51"/>
      <c r="N10" s="184">
        <v>-84245</v>
      </c>
    </row>
    <row r="11" spans="1:14" s="54" customFormat="1" ht="20.45" customHeight="1" x14ac:dyDescent="0.4">
      <c r="A11" s="233" t="s">
        <v>158</v>
      </c>
      <c r="B11" s="233"/>
      <c r="C11" s="233"/>
      <c r="D11" s="233"/>
      <c r="E11" s="233"/>
      <c r="F11" s="130"/>
      <c r="G11" s="51"/>
      <c r="H11" s="181"/>
      <c r="I11" s="51"/>
      <c r="J11" s="184"/>
      <c r="K11" s="51"/>
      <c r="L11" s="200"/>
      <c r="M11" s="51"/>
      <c r="N11" s="184"/>
    </row>
    <row r="12" spans="1:14" s="54" customFormat="1" ht="20.45" customHeight="1" x14ac:dyDescent="0.4">
      <c r="A12" s="171"/>
      <c r="B12" s="220" t="s">
        <v>159</v>
      </c>
      <c r="C12" s="220"/>
      <c r="D12" s="220"/>
      <c r="E12" s="220"/>
      <c r="F12" s="130"/>
      <c r="G12" s="51"/>
      <c r="H12" s="181">
        <v>35849</v>
      </c>
      <c r="I12" s="51"/>
      <c r="J12" s="184">
        <v>32995</v>
      </c>
      <c r="K12" s="51"/>
      <c r="L12" s="200">
        <v>8116</v>
      </c>
      <c r="M12" s="51"/>
      <c r="N12" s="184">
        <v>6400</v>
      </c>
    </row>
    <row r="13" spans="1:14" s="54" customFormat="1" ht="20.45" customHeight="1" x14ac:dyDescent="0.4">
      <c r="A13" s="171"/>
      <c r="B13" s="171" t="s">
        <v>160</v>
      </c>
      <c r="C13" s="171"/>
      <c r="D13" s="171"/>
      <c r="E13" s="171"/>
      <c r="F13" s="130"/>
      <c r="G13" s="51"/>
      <c r="H13" s="181"/>
      <c r="I13" s="51"/>
      <c r="J13" s="184"/>
      <c r="K13" s="51"/>
      <c r="L13" s="200"/>
      <c r="M13" s="51"/>
      <c r="N13" s="184"/>
    </row>
    <row r="14" spans="1:14" s="54" customFormat="1" ht="20.45" customHeight="1" x14ac:dyDescent="0.4">
      <c r="A14" s="171"/>
      <c r="B14" s="219"/>
      <c r="C14" s="219" t="s">
        <v>161</v>
      </c>
      <c r="D14" s="219"/>
      <c r="E14" s="219"/>
      <c r="F14" s="130"/>
      <c r="G14" s="51"/>
      <c r="H14" s="181">
        <v>0</v>
      </c>
      <c r="I14" s="51"/>
      <c r="J14" s="184">
        <v>910</v>
      </c>
      <c r="K14" s="51"/>
      <c r="L14" s="200">
        <v>0</v>
      </c>
      <c r="M14" s="51"/>
      <c r="N14" s="184">
        <v>910</v>
      </c>
    </row>
    <row r="15" spans="1:14" s="54" customFormat="1" ht="20.45" customHeight="1" x14ac:dyDescent="0.4">
      <c r="A15" s="171"/>
      <c r="B15" s="219" t="s">
        <v>230</v>
      </c>
      <c r="C15" s="219"/>
      <c r="D15" s="219"/>
      <c r="E15" s="219"/>
      <c r="F15" s="130">
        <v>12</v>
      </c>
      <c r="G15" s="51"/>
      <c r="H15" s="181">
        <v>10095</v>
      </c>
      <c r="I15" s="51"/>
      <c r="J15" s="184">
        <v>0</v>
      </c>
      <c r="K15" s="51"/>
      <c r="L15" s="200">
        <v>10095</v>
      </c>
      <c r="M15" s="51"/>
      <c r="N15" s="184">
        <v>0</v>
      </c>
    </row>
    <row r="16" spans="1:14" s="54" customFormat="1" ht="20.45" customHeight="1" x14ac:dyDescent="0.4">
      <c r="A16" s="171"/>
      <c r="B16" s="219" t="s">
        <v>225</v>
      </c>
      <c r="C16" s="219"/>
      <c r="D16" s="219"/>
      <c r="E16" s="219"/>
      <c r="F16" s="130"/>
      <c r="G16" s="51"/>
      <c r="H16" s="181"/>
      <c r="I16" s="51"/>
      <c r="J16" s="184"/>
      <c r="K16" s="51"/>
      <c r="L16" s="200"/>
      <c r="M16" s="51"/>
      <c r="N16" s="184"/>
    </row>
    <row r="17" spans="1:14" s="54" customFormat="1" ht="20.45" customHeight="1" x14ac:dyDescent="0.4">
      <c r="A17" s="171"/>
      <c r="B17" s="219"/>
      <c r="C17" s="219" t="s">
        <v>224</v>
      </c>
      <c r="D17" s="219"/>
      <c r="E17" s="219"/>
      <c r="F17" s="130"/>
      <c r="G17" s="51"/>
      <c r="H17" s="181">
        <v>-55</v>
      </c>
      <c r="I17" s="51"/>
      <c r="J17" s="184">
        <v>-5</v>
      </c>
      <c r="K17" s="51"/>
      <c r="L17" s="200">
        <v>83</v>
      </c>
      <c r="M17" s="51"/>
      <c r="N17" s="184">
        <v>0</v>
      </c>
    </row>
    <row r="18" spans="1:14" s="54" customFormat="1" ht="20.45" customHeight="1" x14ac:dyDescent="0.4">
      <c r="A18" s="171"/>
      <c r="B18" s="219" t="s">
        <v>232</v>
      </c>
      <c r="C18" s="219"/>
      <c r="D18" s="219"/>
      <c r="E18" s="219"/>
      <c r="F18" s="130"/>
      <c r="G18" s="51"/>
      <c r="H18" s="181">
        <v>226</v>
      </c>
      <c r="I18" s="51"/>
      <c r="J18" s="184">
        <v>6118</v>
      </c>
      <c r="K18" s="51"/>
      <c r="L18" s="200">
        <v>0</v>
      </c>
      <c r="M18" s="51"/>
      <c r="N18" s="184">
        <v>0</v>
      </c>
    </row>
    <row r="19" spans="1:14" s="54" customFormat="1" ht="20.45" customHeight="1" x14ac:dyDescent="0.4">
      <c r="A19" s="171"/>
      <c r="B19" s="219" t="s">
        <v>222</v>
      </c>
      <c r="C19" s="219"/>
      <c r="D19" s="219"/>
      <c r="E19" s="219"/>
      <c r="F19" s="130"/>
      <c r="G19" s="51"/>
      <c r="H19" s="181">
        <v>0</v>
      </c>
      <c r="I19" s="51"/>
      <c r="J19" s="184">
        <v>0</v>
      </c>
      <c r="K19" s="51"/>
      <c r="L19" s="200">
        <v>2550</v>
      </c>
      <c r="M19" s="51"/>
      <c r="N19" s="184">
        <v>0</v>
      </c>
    </row>
    <row r="20" spans="1:14" s="54" customFormat="1" ht="20.45" hidden="1" customHeight="1" x14ac:dyDescent="0.4">
      <c r="A20" s="171"/>
      <c r="B20" s="172" t="s">
        <v>223</v>
      </c>
      <c r="C20" s="172"/>
      <c r="D20" s="172"/>
      <c r="E20" s="172"/>
      <c r="F20" s="130"/>
      <c r="G20" s="51"/>
      <c r="H20" s="181">
        <v>0</v>
      </c>
      <c r="I20" s="51"/>
      <c r="J20" s="184">
        <v>0</v>
      </c>
      <c r="K20" s="51"/>
      <c r="L20" s="200">
        <v>0</v>
      </c>
      <c r="M20" s="51"/>
      <c r="N20" s="184">
        <v>0</v>
      </c>
    </row>
    <row r="21" spans="1:14" s="54" customFormat="1" ht="20.45" customHeight="1" x14ac:dyDescent="0.4">
      <c r="A21" s="171"/>
      <c r="B21" s="234" t="s">
        <v>233</v>
      </c>
      <c r="C21" s="234"/>
      <c r="D21" s="234"/>
      <c r="E21" s="234"/>
      <c r="F21" s="130"/>
      <c r="G21" s="51"/>
      <c r="H21" s="182">
        <v>6973</v>
      </c>
      <c r="I21" s="51"/>
      <c r="J21" s="194">
        <v>4016</v>
      </c>
      <c r="K21" s="51"/>
      <c r="L21" s="201">
        <v>837</v>
      </c>
      <c r="M21" s="51"/>
      <c r="N21" s="194">
        <v>23</v>
      </c>
    </row>
    <row r="22" spans="1:14" s="54" customFormat="1" ht="20.45" customHeight="1" x14ac:dyDescent="0.4">
      <c r="A22" s="171"/>
      <c r="B22" s="172" t="s">
        <v>223</v>
      </c>
      <c r="C22" s="172"/>
      <c r="D22" s="172"/>
      <c r="E22" s="172"/>
      <c r="F22" s="130"/>
      <c r="G22" s="51"/>
      <c r="H22" s="181"/>
      <c r="I22" s="51"/>
      <c r="J22" s="184"/>
      <c r="K22" s="51"/>
      <c r="L22" s="200"/>
      <c r="M22" s="51"/>
      <c r="N22" s="184"/>
    </row>
    <row r="23" spans="1:14" s="54" customFormat="1" ht="20.45" customHeight="1" x14ac:dyDescent="0.4">
      <c r="A23" s="171"/>
      <c r="B23" s="219"/>
      <c r="C23" s="219" t="s">
        <v>228</v>
      </c>
      <c r="D23" s="219"/>
      <c r="E23" s="219"/>
      <c r="F23" s="130"/>
      <c r="G23" s="51"/>
      <c r="H23" s="181">
        <v>-57</v>
      </c>
      <c r="I23" s="51"/>
      <c r="J23" s="184">
        <v>0</v>
      </c>
      <c r="K23" s="51"/>
      <c r="L23" s="200">
        <v>-57</v>
      </c>
      <c r="M23" s="51"/>
      <c r="N23" s="184">
        <v>0</v>
      </c>
    </row>
    <row r="24" spans="1:14" s="54" customFormat="1" ht="20.45" customHeight="1" x14ac:dyDescent="0.4">
      <c r="A24" s="171"/>
      <c r="B24" s="171" t="s">
        <v>226</v>
      </c>
      <c r="C24" s="171"/>
      <c r="D24" s="171"/>
      <c r="E24" s="171"/>
      <c r="F24" s="130"/>
      <c r="G24" s="51"/>
      <c r="H24" s="181">
        <v>300</v>
      </c>
      <c r="I24" s="51"/>
      <c r="J24" s="184">
        <v>0</v>
      </c>
      <c r="K24" s="51"/>
      <c r="L24" s="201">
        <v>0</v>
      </c>
      <c r="M24" s="51"/>
      <c r="N24" s="194">
        <v>0</v>
      </c>
    </row>
    <row r="25" spans="1:14" s="54" customFormat="1" ht="20.45" customHeight="1" x14ac:dyDescent="0.4">
      <c r="A25" s="171"/>
      <c r="B25" s="171" t="s">
        <v>162</v>
      </c>
      <c r="C25" s="171"/>
      <c r="D25" s="171"/>
      <c r="E25" s="171"/>
      <c r="F25" s="130"/>
      <c r="G25" s="51"/>
      <c r="H25" s="181">
        <v>388</v>
      </c>
      <c r="I25" s="51"/>
      <c r="J25" s="184">
        <v>1784</v>
      </c>
      <c r="K25" s="51"/>
      <c r="L25" s="201">
        <v>797</v>
      </c>
      <c r="M25" s="51"/>
      <c r="N25" s="194">
        <v>2866</v>
      </c>
    </row>
    <row r="26" spans="1:14" s="54" customFormat="1" ht="20.45" customHeight="1" x14ac:dyDescent="0.4">
      <c r="A26" s="171"/>
      <c r="B26" s="171" t="s">
        <v>163</v>
      </c>
      <c r="C26" s="171"/>
      <c r="D26" s="171"/>
      <c r="E26" s="171"/>
      <c r="F26" s="130">
        <v>17</v>
      </c>
      <c r="G26" s="51"/>
      <c r="H26" s="181">
        <v>-1155</v>
      </c>
      <c r="I26" s="51"/>
      <c r="J26" s="184">
        <v>-1064</v>
      </c>
      <c r="K26" s="51"/>
      <c r="L26" s="200">
        <v>-394</v>
      </c>
      <c r="M26" s="51"/>
      <c r="N26" s="184">
        <v>-348</v>
      </c>
    </row>
    <row r="27" spans="1:14" s="54" customFormat="1" ht="20.45" customHeight="1" x14ac:dyDescent="0.4">
      <c r="A27" s="171"/>
      <c r="B27" s="219" t="s">
        <v>234</v>
      </c>
      <c r="C27" s="219"/>
      <c r="D27" s="219"/>
      <c r="E27" s="219"/>
      <c r="F27" s="130"/>
      <c r="G27" s="51"/>
      <c r="H27" s="181">
        <v>-5420</v>
      </c>
      <c r="I27" s="51"/>
      <c r="J27" s="184">
        <v>0</v>
      </c>
      <c r="K27" s="51"/>
      <c r="L27" s="200">
        <v>0</v>
      </c>
      <c r="M27" s="51"/>
      <c r="N27" s="184">
        <v>0</v>
      </c>
    </row>
    <row r="28" spans="1:14" s="54" customFormat="1" ht="20.45" customHeight="1" x14ac:dyDescent="0.4">
      <c r="A28" s="171"/>
      <c r="B28" s="235" t="s">
        <v>164</v>
      </c>
      <c r="C28" s="235"/>
      <c r="D28" s="235"/>
      <c r="E28" s="235"/>
      <c r="F28" s="130">
        <v>17</v>
      </c>
      <c r="G28" s="51"/>
      <c r="H28" s="181">
        <v>-828</v>
      </c>
      <c r="I28" s="51"/>
      <c r="J28" s="184">
        <v>-501</v>
      </c>
      <c r="K28" s="51"/>
      <c r="L28" s="200">
        <v>-54159</v>
      </c>
      <c r="M28" s="51"/>
      <c r="N28" s="184">
        <v>-45020</v>
      </c>
    </row>
    <row r="29" spans="1:14" s="54" customFormat="1" ht="20.45" customHeight="1" x14ac:dyDescent="0.4">
      <c r="A29" s="171"/>
      <c r="B29" s="220" t="s">
        <v>165</v>
      </c>
      <c r="C29" s="220"/>
      <c r="D29" s="220"/>
      <c r="E29" s="220"/>
      <c r="F29" s="130">
        <v>17</v>
      </c>
      <c r="G29" s="51"/>
      <c r="H29" s="181">
        <v>0</v>
      </c>
      <c r="I29" s="51"/>
      <c r="J29" s="184">
        <v>-5070</v>
      </c>
      <c r="K29" s="51"/>
      <c r="L29" s="200">
        <v>0</v>
      </c>
      <c r="M29" s="51"/>
      <c r="N29" s="184">
        <v>-5070</v>
      </c>
    </row>
    <row r="30" spans="1:14" s="54" customFormat="1" ht="20.45" customHeight="1" x14ac:dyDescent="0.4">
      <c r="A30" s="171"/>
      <c r="B30" s="220" t="s">
        <v>166</v>
      </c>
      <c r="C30" s="220"/>
      <c r="D30" s="220"/>
      <c r="E30" s="220"/>
      <c r="F30" s="130"/>
      <c r="G30" s="51"/>
      <c r="H30" s="181">
        <v>90812</v>
      </c>
      <c r="I30" s="51"/>
      <c r="J30" s="184">
        <v>84150</v>
      </c>
      <c r="K30" s="51"/>
      <c r="L30" s="200">
        <v>104621</v>
      </c>
      <c r="M30" s="51"/>
      <c r="N30" s="184">
        <v>94720</v>
      </c>
    </row>
    <row r="31" spans="1:14" s="54" customFormat="1" ht="20.45" customHeight="1" x14ac:dyDescent="0.4">
      <c r="A31" s="171"/>
      <c r="B31" s="171" t="s">
        <v>167</v>
      </c>
      <c r="C31" s="220"/>
      <c r="D31" s="220"/>
      <c r="E31" s="220"/>
      <c r="F31" s="130"/>
      <c r="G31" s="51"/>
      <c r="H31" s="183">
        <v>14581</v>
      </c>
      <c r="I31" s="51"/>
      <c r="J31" s="193">
        <v>9800</v>
      </c>
      <c r="K31" s="51"/>
      <c r="L31" s="202">
        <v>12289</v>
      </c>
      <c r="M31" s="51"/>
      <c r="N31" s="193">
        <v>9336</v>
      </c>
    </row>
    <row r="32" spans="1:14" s="54" customFormat="1" ht="6" customHeight="1" x14ac:dyDescent="0.4">
      <c r="A32" s="218"/>
      <c r="B32" s="218"/>
      <c r="C32" s="218"/>
      <c r="D32" s="218"/>
      <c r="E32" s="218"/>
      <c r="F32" s="130"/>
      <c r="G32" s="51"/>
      <c r="H32" s="181"/>
      <c r="I32" s="51"/>
      <c r="J32" s="184"/>
      <c r="K32" s="51"/>
      <c r="L32" s="200"/>
      <c r="M32" s="51"/>
      <c r="N32" s="184"/>
    </row>
    <row r="33" spans="1:14" s="54" customFormat="1" ht="20.45" customHeight="1" x14ac:dyDescent="0.4">
      <c r="A33" s="40" t="s">
        <v>168</v>
      </c>
      <c r="B33" s="123"/>
      <c r="C33" s="218"/>
      <c r="D33" s="218"/>
      <c r="E33" s="218"/>
      <c r="F33" s="130"/>
      <c r="G33" s="51"/>
      <c r="H33" s="181">
        <f>SUM(H10:H31)</f>
        <v>-2329</v>
      </c>
      <c r="I33" s="51"/>
      <c r="J33" s="184">
        <f>SUM(J10:J31)</f>
        <v>-51726</v>
      </c>
      <c r="K33" s="51"/>
      <c r="L33" s="200">
        <f>SUM(L10:L31)</f>
        <v>-23646</v>
      </c>
      <c r="M33" s="51"/>
      <c r="N33" s="184">
        <f>SUM(N10:N31)</f>
        <v>-20428</v>
      </c>
    </row>
    <row r="34" spans="1:14" ht="6.75" customHeight="1" x14ac:dyDescent="0.2">
      <c r="A34" s="40"/>
      <c r="B34" s="40"/>
      <c r="C34" s="40"/>
      <c r="D34" s="40"/>
      <c r="E34" s="123"/>
      <c r="F34" s="220"/>
      <c r="G34" s="220"/>
      <c r="H34" s="181"/>
      <c r="L34" s="200"/>
    </row>
    <row r="35" spans="1:14" s="54" customFormat="1" ht="20.45" customHeight="1" x14ac:dyDescent="0.4">
      <c r="A35" s="236" t="s">
        <v>169</v>
      </c>
      <c r="B35" s="236"/>
      <c r="C35" s="236"/>
      <c r="D35" s="236"/>
      <c r="E35" s="236"/>
      <c r="F35" s="130"/>
      <c r="G35" s="51"/>
      <c r="H35" s="181"/>
      <c r="I35" s="51"/>
      <c r="J35" s="184"/>
      <c r="K35" s="51"/>
      <c r="L35" s="200"/>
      <c r="M35" s="51"/>
      <c r="N35" s="184"/>
    </row>
    <row r="36" spans="1:14" s="54" customFormat="1" ht="20.45" customHeight="1" x14ac:dyDescent="0.4">
      <c r="A36" s="171"/>
      <c r="B36" s="131" t="s">
        <v>170</v>
      </c>
      <c r="C36" s="171"/>
      <c r="D36" s="171"/>
      <c r="E36" s="171"/>
      <c r="F36" s="130"/>
      <c r="G36" s="51"/>
      <c r="H36" s="181">
        <v>632</v>
      </c>
      <c r="I36" s="51"/>
      <c r="J36" s="184">
        <v>-78873</v>
      </c>
      <c r="K36" s="51"/>
      <c r="L36" s="200">
        <v>-16650</v>
      </c>
      <c r="M36" s="51"/>
      <c r="N36" s="184">
        <v>-6394</v>
      </c>
    </row>
    <row r="37" spans="1:14" s="54" customFormat="1" ht="20.45" customHeight="1" x14ac:dyDescent="0.4">
      <c r="A37" s="171"/>
      <c r="B37" s="131" t="s">
        <v>171</v>
      </c>
      <c r="C37" s="171"/>
      <c r="D37" s="171"/>
      <c r="E37" s="171"/>
      <c r="F37" s="130"/>
      <c r="G37" s="51"/>
      <c r="H37" s="181">
        <v>-218482</v>
      </c>
      <c r="I37" s="51"/>
      <c r="J37" s="184">
        <v>-814672</v>
      </c>
      <c r="K37" s="51"/>
      <c r="L37" s="200">
        <v>-163071</v>
      </c>
      <c r="M37" s="51"/>
      <c r="N37" s="184">
        <v>-34912</v>
      </c>
    </row>
    <row r="38" spans="1:14" s="54" customFormat="1" ht="20.45" customHeight="1" x14ac:dyDescent="0.4">
      <c r="A38" s="171"/>
      <c r="B38" s="220" t="s">
        <v>172</v>
      </c>
      <c r="C38" s="171"/>
      <c r="D38" s="171"/>
      <c r="E38" s="171"/>
      <c r="F38" s="130"/>
      <c r="G38" s="51"/>
      <c r="H38" s="181">
        <v>38689</v>
      </c>
      <c r="I38" s="51"/>
      <c r="J38" s="184">
        <v>-13463</v>
      </c>
      <c r="K38" s="51"/>
      <c r="L38" s="200">
        <v>273</v>
      </c>
      <c r="M38" s="51"/>
      <c r="N38" s="184">
        <v>-34714</v>
      </c>
    </row>
    <row r="39" spans="1:14" s="54" customFormat="1" ht="20.45" customHeight="1" x14ac:dyDescent="0.4">
      <c r="A39" s="171"/>
      <c r="B39" s="131" t="s">
        <v>173</v>
      </c>
      <c r="C39" s="171"/>
      <c r="D39" s="171"/>
      <c r="E39" s="171"/>
      <c r="F39" s="130"/>
      <c r="G39" s="51"/>
      <c r="H39" s="181">
        <v>-25000</v>
      </c>
      <c r="I39" s="51"/>
      <c r="J39" s="184">
        <v>15806</v>
      </c>
      <c r="K39" s="51"/>
      <c r="L39" s="200">
        <v>0</v>
      </c>
      <c r="M39" s="51"/>
      <c r="N39" s="184">
        <v>0</v>
      </c>
    </row>
    <row r="40" spans="1:14" s="54" customFormat="1" ht="20.45" customHeight="1" x14ac:dyDescent="0.4">
      <c r="A40" s="171"/>
      <c r="B40" s="220" t="s">
        <v>174</v>
      </c>
      <c r="C40" s="171"/>
      <c r="D40" s="171"/>
      <c r="E40" s="171"/>
      <c r="F40" s="130"/>
      <c r="G40" s="51"/>
      <c r="H40" s="181">
        <v>400</v>
      </c>
      <c r="I40" s="51"/>
      <c r="J40" s="184">
        <v>-1321</v>
      </c>
      <c r="K40" s="51"/>
      <c r="L40" s="200">
        <v>-150</v>
      </c>
      <c r="M40" s="51"/>
      <c r="N40" s="184">
        <v>138</v>
      </c>
    </row>
    <row r="41" spans="1:14" s="54" customFormat="1" ht="20.45" customHeight="1" x14ac:dyDescent="0.4">
      <c r="A41" s="171"/>
      <c r="B41" s="131" t="s">
        <v>175</v>
      </c>
      <c r="C41" s="171"/>
      <c r="D41" s="171"/>
      <c r="E41" s="171"/>
      <c r="F41" s="130"/>
      <c r="G41" s="51"/>
      <c r="H41" s="181">
        <v>76877</v>
      </c>
      <c r="I41" s="51"/>
      <c r="J41" s="184">
        <v>52317</v>
      </c>
      <c r="K41" s="51"/>
      <c r="L41" s="200">
        <v>-33298</v>
      </c>
      <c r="M41" s="51"/>
      <c r="N41" s="184">
        <v>7631</v>
      </c>
    </row>
    <row r="42" spans="1:14" s="54" customFormat="1" ht="20.45" customHeight="1" x14ac:dyDescent="0.4">
      <c r="A42" s="171"/>
      <c r="B42" s="220" t="s">
        <v>176</v>
      </c>
      <c r="C42" s="171"/>
      <c r="D42" s="171"/>
      <c r="E42" s="171"/>
      <c r="F42" s="130"/>
      <c r="G42" s="51"/>
      <c r="H42" s="183">
        <v>7727</v>
      </c>
      <c r="I42" s="51"/>
      <c r="J42" s="193">
        <v>-5763</v>
      </c>
      <c r="K42" s="51"/>
      <c r="L42" s="202">
        <v>2232</v>
      </c>
      <c r="M42" s="51"/>
      <c r="N42" s="193">
        <v>1354</v>
      </c>
    </row>
    <row r="43" spans="1:14" s="54" customFormat="1" ht="6" customHeight="1" x14ac:dyDescent="0.4">
      <c r="A43" s="218"/>
      <c r="B43" s="218"/>
      <c r="C43" s="171"/>
      <c r="D43" s="171"/>
      <c r="E43" s="171"/>
      <c r="F43" s="130"/>
      <c r="G43" s="51"/>
      <c r="H43" s="181"/>
      <c r="I43" s="51"/>
      <c r="J43" s="184"/>
      <c r="K43" s="51"/>
      <c r="L43" s="200"/>
      <c r="M43" s="51"/>
      <c r="N43" s="184"/>
    </row>
    <row r="44" spans="1:14" s="54" customFormat="1" ht="20.45" customHeight="1" x14ac:dyDescent="0.4">
      <c r="A44" s="220" t="s">
        <v>177</v>
      </c>
      <c r="B44" s="171"/>
      <c r="C44" s="171"/>
      <c r="D44" s="171"/>
      <c r="E44" s="171"/>
      <c r="F44" s="130"/>
      <c r="G44" s="51"/>
      <c r="H44" s="181">
        <f>SUM(H33:H42)</f>
        <v>-121486</v>
      </c>
      <c r="I44" s="51"/>
      <c r="J44" s="184">
        <f>SUM(J33:J42)</f>
        <v>-897695</v>
      </c>
      <c r="K44" s="51"/>
      <c r="L44" s="200">
        <f>SUM(L33:L42)</f>
        <v>-234310</v>
      </c>
      <c r="M44" s="51"/>
      <c r="N44" s="184">
        <f>SUM(N33:N42)</f>
        <v>-87325</v>
      </c>
    </row>
    <row r="45" spans="1:14" s="54" customFormat="1" ht="20.45" customHeight="1" x14ac:dyDescent="0.4">
      <c r="A45" s="171"/>
      <c r="B45" s="220" t="s">
        <v>178</v>
      </c>
      <c r="C45" s="171"/>
      <c r="D45" s="171"/>
      <c r="E45" s="171"/>
      <c r="F45" s="171"/>
      <c r="G45" s="51"/>
      <c r="H45" s="181">
        <v>-131721</v>
      </c>
      <c r="I45" s="51"/>
      <c r="J45" s="184">
        <v>-157618</v>
      </c>
      <c r="K45" s="51"/>
      <c r="L45" s="200">
        <v>-122209</v>
      </c>
      <c r="M45" s="51"/>
      <c r="N45" s="184">
        <v>-135835</v>
      </c>
    </row>
    <row r="46" spans="1:14" s="54" customFormat="1" ht="20.45" customHeight="1" x14ac:dyDescent="0.4">
      <c r="A46" s="171"/>
      <c r="B46" s="220" t="s">
        <v>179</v>
      </c>
      <c r="C46" s="171"/>
      <c r="D46" s="171"/>
      <c r="E46" s="171"/>
      <c r="F46" s="171"/>
      <c r="G46" s="51"/>
      <c r="H46" s="181">
        <v>0</v>
      </c>
      <c r="I46" s="51"/>
      <c r="J46" s="184">
        <v>-1076</v>
      </c>
      <c r="K46" s="51"/>
      <c r="L46" s="201">
        <v>0</v>
      </c>
      <c r="M46" s="51"/>
      <c r="N46" s="194">
        <v>-780</v>
      </c>
    </row>
    <row r="47" spans="1:14" s="54" customFormat="1" ht="20.45" customHeight="1" x14ac:dyDescent="0.4">
      <c r="A47" s="171"/>
      <c r="B47" s="220" t="s">
        <v>180</v>
      </c>
      <c r="C47" s="171"/>
      <c r="D47" s="171"/>
      <c r="E47" s="171"/>
      <c r="F47" s="171"/>
      <c r="G47" s="51"/>
      <c r="H47" s="181">
        <v>0</v>
      </c>
      <c r="I47" s="51"/>
      <c r="J47" s="184">
        <v>8439</v>
      </c>
      <c r="K47" s="51"/>
      <c r="L47" s="200">
        <v>0</v>
      </c>
      <c r="M47" s="51"/>
      <c r="N47" s="184">
        <v>0</v>
      </c>
    </row>
    <row r="48" spans="1:14" s="54" customFormat="1" ht="20.45" customHeight="1" x14ac:dyDescent="0.4">
      <c r="A48" s="171"/>
      <c r="B48" s="220" t="s">
        <v>181</v>
      </c>
      <c r="C48" s="171"/>
      <c r="D48" s="171"/>
      <c r="E48" s="171"/>
      <c r="F48" s="171"/>
      <c r="G48" s="51"/>
      <c r="H48" s="183">
        <v>-18471</v>
      </c>
      <c r="I48" s="51"/>
      <c r="J48" s="193">
        <v>-11219</v>
      </c>
      <c r="K48" s="51"/>
      <c r="L48" s="202">
        <v>-3663</v>
      </c>
      <c r="M48" s="51"/>
      <c r="N48" s="193">
        <v>-2440</v>
      </c>
    </row>
    <row r="49" spans="1:14" s="54" customFormat="1" ht="6" customHeight="1" x14ac:dyDescent="0.4">
      <c r="A49" s="218"/>
      <c r="B49" s="218"/>
      <c r="C49" s="171"/>
      <c r="D49" s="171"/>
      <c r="E49" s="171"/>
      <c r="F49" s="171"/>
      <c r="G49" s="51"/>
      <c r="H49" s="181"/>
      <c r="I49" s="51"/>
      <c r="J49" s="184"/>
      <c r="K49" s="51"/>
      <c r="L49" s="200"/>
      <c r="M49" s="51"/>
      <c r="N49" s="184"/>
    </row>
    <row r="50" spans="1:14" ht="20.45" customHeight="1" x14ac:dyDescent="0.2">
      <c r="A50" s="40" t="s">
        <v>182</v>
      </c>
      <c r="B50" s="40"/>
      <c r="C50" s="40"/>
      <c r="D50" s="40"/>
      <c r="E50" s="123"/>
      <c r="F50" s="220"/>
      <c r="G50" s="220"/>
      <c r="H50" s="183">
        <f>SUM(H44:H48)</f>
        <v>-271678</v>
      </c>
      <c r="J50" s="193">
        <f>SUM(J44:J48)</f>
        <v>-1059169</v>
      </c>
      <c r="L50" s="202">
        <f>SUM(L44:L48)</f>
        <v>-360182</v>
      </c>
      <c r="N50" s="193">
        <f>SUM(N44:N48)</f>
        <v>-226380</v>
      </c>
    </row>
    <row r="51" spans="1:14" ht="20.45" customHeight="1" x14ac:dyDescent="0.2">
      <c r="A51" s="40"/>
      <c r="B51" s="40"/>
      <c r="C51" s="40"/>
      <c r="D51" s="40"/>
      <c r="E51" s="123"/>
      <c r="F51" s="220"/>
      <c r="G51" s="220"/>
    </row>
    <row r="52" spans="1:14" ht="14.25" customHeight="1" x14ac:dyDescent="0.2">
      <c r="A52" s="40"/>
      <c r="B52" s="40"/>
      <c r="C52" s="40"/>
      <c r="D52" s="40"/>
      <c r="E52" s="123"/>
      <c r="F52" s="220"/>
      <c r="G52" s="220"/>
    </row>
    <row r="53" spans="1:14" ht="9.75" customHeight="1" x14ac:dyDescent="0.2">
      <c r="A53" s="40"/>
      <c r="B53" s="40"/>
      <c r="C53" s="40"/>
      <c r="D53" s="40"/>
      <c r="E53" s="123"/>
      <c r="F53" s="220"/>
      <c r="G53" s="220"/>
    </row>
    <row r="54" spans="1:14" ht="21.95" customHeight="1" x14ac:dyDescent="0.2">
      <c r="A54" s="237" t="s">
        <v>42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</row>
    <row r="55" spans="1:14" s="37" customFormat="1" ht="21" customHeight="1" x14ac:dyDescent="0.2">
      <c r="A55" s="40" t="s">
        <v>0</v>
      </c>
      <c r="B55" s="40"/>
      <c r="C55" s="40"/>
      <c r="D55" s="40"/>
      <c r="E55" s="40"/>
      <c r="F55" s="40"/>
      <c r="G55" s="40"/>
      <c r="H55" s="179"/>
      <c r="I55" s="39"/>
      <c r="J55" s="179"/>
      <c r="K55" s="39"/>
      <c r="L55" s="198"/>
      <c r="M55" s="39"/>
      <c r="N55" s="179"/>
    </row>
    <row r="56" spans="1:14" s="37" customFormat="1" ht="21" customHeight="1" x14ac:dyDescent="0.2">
      <c r="A56" s="40" t="s">
        <v>183</v>
      </c>
      <c r="B56" s="40"/>
      <c r="C56" s="40"/>
      <c r="D56" s="40"/>
      <c r="E56" s="40"/>
      <c r="F56" s="40"/>
      <c r="G56" s="40"/>
      <c r="H56" s="179"/>
      <c r="I56" s="39"/>
      <c r="J56" s="179"/>
      <c r="K56" s="39"/>
      <c r="L56" s="198"/>
      <c r="M56" s="39"/>
      <c r="N56" s="179"/>
    </row>
    <row r="57" spans="1:14" s="37" customFormat="1" ht="21" customHeight="1" x14ac:dyDescent="0.2">
      <c r="A57" s="44" t="str">
        <f>+A3</f>
        <v>สำหรับรอบระยะเวลาหกเดือนสิ้นสุดวันที่ 30 มิถุนายน พ.ศ. 2567</v>
      </c>
      <c r="B57" s="44"/>
      <c r="C57" s="44"/>
      <c r="D57" s="44"/>
      <c r="E57" s="44"/>
      <c r="F57" s="44"/>
      <c r="G57" s="44"/>
      <c r="H57" s="180"/>
      <c r="I57" s="43"/>
      <c r="J57" s="180"/>
      <c r="K57" s="43"/>
      <c r="L57" s="199"/>
      <c r="M57" s="43"/>
      <c r="N57" s="180"/>
    </row>
    <row r="58" spans="1:14" s="37" customFormat="1" ht="20.100000000000001" customHeight="1" x14ac:dyDescent="0.2">
      <c r="A58" s="40"/>
      <c r="B58" s="40"/>
      <c r="C58" s="40"/>
      <c r="D58" s="40"/>
      <c r="E58" s="40"/>
      <c r="F58" s="40"/>
      <c r="G58" s="40"/>
      <c r="H58" s="179"/>
      <c r="I58" s="39"/>
      <c r="J58" s="179"/>
      <c r="K58" s="39"/>
      <c r="L58" s="198"/>
      <c r="M58" s="39"/>
      <c r="N58" s="179"/>
    </row>
    <row r="59" spans="1:14" s="37" customFormat="1" ht="20.100000000000001" customHeight="1" x14ac:dyDescent="0.2">
      <c r="A59" s="40"/>
      <c r="B59" s="40"/>
      <c r="C59" s="40"/>
      <c r="D59" s="40"/>
      <c r="E59" s="40"/>
      <c r="F59" s="40"/>
      <c r="G59" s="40"/>
      <c r="H59" s="232" t="s">
        <v>3</v>
      </c>
      <c r="I59" s="232"/>
      <c r="J59" s="232"/>
      <c r="K59" s="217"/>
      <c r="L59" s="232" t="s">
        <v>4</v>
      </c>
      <c r="M59" s="232"/>
      <c r="N59" s="232"/>
    </row>
    <row r="60" spans="1:14" s="37" customFormat="1" ht="20.100000000000001" customHeight="1" x14ac:dyDescent="0.2">
      <c r="A60" s="40"/>
      <c r="B60" s="40"/>
      <c r="C60" s="40"/>
      <c r="D60" s="40"/>
      <c r="E60" s="40"/>
      <c r="F60" s="40"/>
      <c r="G60" s="40"/>
      <c r="H60" s="179" t="s">
        <v>9</v>
      </c>
      <c r="I60" s="39"/>
      <c r="J60" s="179" t="s">
        <v>10</v>
      </c>
      <c r="K60" s="39"/>
      <c r="L60" s="198" t="s">
        <v>9</v>
      </c>
      <c r="M60" s="39"/>
      <c r="N60" s="179" t="s">
        <v>10</v>
      </c>
    </row>
    <row r="61" spans="1:14" s="37" customFormat="1" ht="20.100000000000001" customHeight="1" x14ac:dyDescent="0.2">
      <c r="A61" s="40"/>
      <c r="B61" s="40"/>
      <c r="C61" s="40"/>
      <c r="D61" s="40"/>
      <c r="E61" s="40"/>
      <c r="F61" s="132" t="s">
        <v>12</v>
      </c>
      <c r="G61" s="40"/>
      <c r="H61" s="180" t="s">
        <v>13</v>
      </c>
      <c r="I61" s="39"/>
      <c r="J61" s="180" t="s">
        <v>13</v>
      </c>
      <c r="K61" s="39"/>
      <c r="L61" s="199" t="s">
        <v>13</v>
      </c>
      <c r="M61" s="39"/>
      <c r="N61" s="180" t="s">
        <v>13</v>
      </c>
    </row>
    <row r="62" spans="1:14" s="54" customFormat="1" ht="6" customHeight="1" x14ac:dyDescent="0.4">
      <c r="A62" s="133"/>
      <c r="B62" s="133"/>
      <c r="C62" s="133"/>
      <c r="D62" s="133"/>
      <c r="E62" s="133"/>
      <c r="F62" s="130"/>
      <c r="G62" s="134"/>
      <c r="H62" s="185"/>
      <c r="I62" s="134"/>
      <c r="J62" s="188"/>
      <c r="K62" s="134"/>
      <c r="L62" s="204"/>
      <c r="M62" s="134"/>
      <c r="N62" s="188"/>
    </row>
    <row r="63" spans="1:14" ht="20.100000000000001" customHeight="1" x14ac:dyDescent="0.2">
      <c r="A63" s="123" t="s">
        <v>184</v>
      </c>
      <c r="B63" s="220"/>
      <c r="C63" s="171"/>
      <c r="D63" s="171"/>
      <c r="E63" s="171"/>
      <c r="F63" s="171"/>
      <c r="G63" s="171"/>
      <c r="H63" s="181"/>
      <c r="L63" s="200"/>
    </row>
    <row r="64" spans="1:14" s="54" customFormat="1" ht="20.100000000000001" customHeight="1" x14ac:dyDescent="0.4">
      <c r="A64" s="135" t="s">
        <v>164</v>
      </c>
      <c r="B64" s="135"/>
      <c r="C64" s="133"/>
      <c r="D64" s="133"/>
      <c r="E64" s="133"/>
      <c r="F64" s="130"/>
      <c r="G64" s="134"/>
      <c r="H64" s="181">
        <v>828</v>
      </c>
      <c r="I64" s="134"/>
      <c r="J64" s="184">
        <v>501</v>
      </c>
      <c r="K64" s="134"/>
      <c r="L64" s="200">
        <v>27925</v>
      </c>
      <c r="M64" s="134"/>
      <c r="N64" s="184">
        <v>28512</v>
      </c>
    </row>
    <row r="65" spans="1:14" s="54" customFormat="1" ht="20.100000000000001" customHeight="1" x14ac:dyDescent="0.4">
      <c r="A65" s="135" t="s">
        <v>165</v>
      </c>
      <c r="B65" s="135"/>
      <c r="C65" s="133"/>
      <c r="D65" s="133"/>
      <c r="E65" s="133"/>
      <c r="F65" s="217"/>
      <c r="G65" s="134"/>
      <c r="H65" s="181">
        <v>0</v>
      </c>
      <c r="I65" s="134"/>
      <c r="J65" s="184">
        <v>5070</v>
      </c>
      <c r="K65" s="134"/>
      <c r="L65" s="200">
        <v>0</v>
      </c>
      <c r="M65" s="134"/>
      <c r="N65" s="184">
        <v>5070</v>
      </c>
    </row>
    <row r="66" spans="1:14" s="54" customFormat="1" ht="20.100000000000001" customHeight="1" x14ac:dyDescent="0.4">
      <c r="A66" s="135" t="s">
        <v>185</v>
      </c>
      <c r="B66" s="135"/>
      <c r="C66" s="133"/>
      <c r="D66" s="133"/>
      <c r="E66" s="133"/>
      <c r="F66" s="130"/>
      <c r="G66" s="134"/>
      <c r="H66" s="181">
        <v>-51</v>
      </c>
      <c r="I66" s="134"/>
      <c r="J66" s="184">
        <v>-2169</v>
      </c>
      <c r="K66" s="134"/>
      <c r="L66" s="200">
        <v>0</v>
      </c>
      <c r="M66" s="134"/>
      <c r="N66" s="184">
        <v>0</v>
      </c>
    </row>
    <row r="67" spans="1:14" s="54" customFormat="1" ht="20.100000000000001" customHeight="1" x14ac:dyDescent="0.4">
      <c r="A67" s="135" t="s">
        <v>186</v>
      </c>
      <c r="B67" s="135"/>
      <c r="C67" s="133"/>
      <c r="D67" s="133"/>
      <c r="E67" s="133"/>
      <c r="F67" s="130" t="s">
        <v>237</v>
      </c>
      <c r="G67" s="127"/>
      <c r="H67" s="181">
        <v>0</v>
      </c>
      <c r="I67" s="127"/>
      <c r="J67" s="184">
        <v>0</v>
      </c>
      <c r="K67" s="134"/>
      <c r="L67" s="200">
        <v>-88529</v>
      </c>
      <c r="M67" s="134"/>
      <c r="N67" s="184">
        <v>-596935</v>
      </c>
    </row>
    <row r="68" spans="1:14" s="54" customFormat="1" ht="20.100000000000001" customHeight="1" x14ac:dyDescent="0.4">
      <c r="A68" s="135" t="s">
        <v>187</v>
      </c>
      <c r="B68" s="135"/>
      <c r="C68" s="133"/>
      <c r="D68" s="133"/>
      <c r="E68" s="133"/>
      <c r="F68" s="130" t="s">
        <v>237</v>
      </c>
      <c r="G68" s="134"/>
      <c r="H68" s="181">
        <v>0</v>
      </c>
      <c r="I68" s="134"/>
      <c r="J68" s="184">
        <v>0</v>
      </c>
      <c r="K68" s="134"/>
      <c r="L68" s="200">
        <v>146916</v>
      </c>
      <c r="M68" s="134"/>
      <c r="N68" s="184">
        <v>205345</v>
      </c>
    </row>
    <row r="69" spans="1:14" s="54" customFormat="1" ht="20.100000000000001" customHeight="1" x14ac:dyDescent="0.4">
      <c r="A69" s="135" t="s">
        <v>218</v>
      </c>
      <c r="B69" s="135"/>
      <c r="C69" s="135"/>
      <c r="D69" s="135"/>
      <c r="E69" s="133"/>
      <c r="F69" s="130"/>
      <c r="G69" s="134"/>
      <c r="H69" s="181">
        <v>25000</v>
      </c>
      <c r="I69" s="134"/>
      <c r="J69" s="184">
        <v>0</v>
      </c>
      <c r="K69" s="134"/>
      <c r="L69" s="200">
        <v>25000</v>
      </c>
      <c r="M69" s="134"/>
      <c r="N69" s="184">
        <v>0</v>
      </c>
    </row>
    <row r="70" spans="1:14" s="54" customFormat="1" ht="20.100000000000001" customHeight="1" x14ac:dyDescent="0.4">
      <c r="A70" s="135" t="s">
        <v>188</v>
      </c>
      <c r="B70" s="135"/>
      <c r="C70" s="135"/>
      <c r="D70" s="135"/>
      <c r="E70" s="133"/>
      <c r="F70" s="130"/>
      <c r="G70" s="134"/>
      <c r="H70" s="181"/>
      <c r="I70" s="134"/>
      <c r="J70" s="184"/>
      <c r="K70" s="134"/>
      <c r="L70" s="200"/>
      <c r="M70" s="134"/>
      <c r="N70" s="184"/>
    </row>
    <row r="71" spans="1:14" s="54" customFormat="1" ht="20.100000000000001" customHeight="1" x14ac:dyDescent="0.4">
      <c r="A71" s="135"/>
      <c r="B71" s="135" t="s">
        <v>189</v>
      </c>
      <c r="C71" s="135"/>
      <c r="D71" s="135"/>
      <c r="E71" s="133"/>
      <c r="F71" s="130"/>
      <c r="G71" s="134"/>
      <c r="H71" s="181">
        <v>199680</v>
      </c>
      <c r="I71" s="134"/>
      <c r="J71" s="184">
        <v>0</v>
      </c>
      <c r="K71" s="134"/>
      <c r="L71" s="200">
        <v>199680</v>
      </c>
      <c r="M71" s="134"/>
      <c r="N71" s="184">
        <v>0</v>
      </c>
    </row>
    <row r="72" spans="1:14" s="54" customFormat="1" ht="20.100000000000001" customHeight="1" x14ac:dyDescent="0.4">
      <c r="A72" s="136" t="s">
        <v>190</v>
      </c>
      <c r="B72" s="135"/>
      <c r="C72" s="135"/>
      <c r="D72" s="135"/>
      <c r="E72" s="133"/>
      <c r="F72" s="130"/>
      <c r="G72" s="134"/>
      <c r="H72" s="181">
        <v>57</v>
      </c>
      <c r="I72" s="134"/>
      <c r="J72" s="184">
        <v>30</v>
      </c>
      <c r="K72" s="134"/>
      <c r="L72" s="200">
        <v>10</v>
      </c>
      <c r="M72" s="134"/>
      <c r="N72" s="184">
        <v>0</v>
      </c>
    </row>
    <row r="73" spans="1:14" s="54" customFormat="1" ht="20.100000000000001" customHeight="1" x14ac:dyDescent="0.4">
      <c r="A73" s="135" t="s">
        <v>191</v>
      </c>
      <c r="B73" s="135"/>
      <c r="C73" s="133"/>
      <c r="D73" s="133"/>
      <c r="E73" s="133"/>
      <c r="F73" s="130"/>
      <c r="G73" s="134"/>
      <c r="H73" s="181">
        <v>-35289</v>
      </c>
      <c r="I73" s="134"/>
      <c r="J73" s="184">
        <v>-29044</v>
      </c>
      <c r="K73" s="134"/>
      <c r="L73" s="200">
        <v>-12452</v>
      </c>
      <c r="M73" s="134"/>
      <c r="N73" s="184">
        <v>-12470</v>
      </c>
    </row>
    <row r="74" spans="1:14" s="54" customFormat="1" ht="20.100000000000001" customHeight="1" x14ac:dyDescent="0.4">
      <c r="A74" s="135" t="s">
        <v>229</v>
      </c>
      <c r="B74" s="135"/>
      <c r="C74" s="133"/>
      <c r="D74" s="133"/>
      <c r="E74" s="133"/>
      <c r="F74" s="130"/>
      <c r="G74" s="134"/>
      <c r="H74" s="181">
        <v>-196</v>
      </c>
      <c r="I74" s="134"/>
      <c r="J74" s="184">
        <v>0</v>
      </c>
      <c r="K74" s="134"/>
      <c r="L74" s="200">
        <v>0</v>
      </c>
      <c r="M74" s="134"/>
      <c r="N74" s="184">
        <v>0</v>
      </c>
    </row>
    <row r="75" spans="1:14" s="54" customFormat="1" ht="20.100000000000001" customHeight="1" x14ac:dyDescent="0.4">
      <c r="A75" s="135" t="s">
        <v>192</v>
      </c>
      <c r="B75" s="135"/>
      <c r="C75" s="133"/>
      <c r="D75" s="133"/>
      <c r="E75" s="133"/>
      <c r="F75" s="130"/>
      <c r="G75" s="134"/>
      <c r="H75" s="183">
        <v>-34</v>
      </c>
      <c r="I75" s="134"/>
      <c r="J75" s="193">
        <v>-280</v>
      </c>
      <c r="K75" s="134"/>
      <c r="L75" s="202">
        <v>0</v>
      </c>
      <c r="M75" s="134"/>
      <c r="N75" s="193">
        <v>0</v>
      </c>
    </row>
    <row r="76" spans="1:14" s="54" customFormat="1" ht="6" customHeight="1" x14ac:dyDescent="0.4">
      <c r="A76" s="133"/>
      <c r="B76" s="133"/>
      <c r="C76" s="133"/>
      <c r="D76" s="133"/>
      <c r="E76" s="133"/>
      <c r="F76" s="130"/>
      <c r="G76" s="134"/>
      <c r="H76" s="185"/>
      <c r="I76" s="134"/>
      <c r="J76" s="188"/>
      <c r="K76" s="134"/>
      <c r="L76" s="204"/>
      <c r="M76" s="134"/>
      <c r="N76" s="188"/>
    </row>
    <row r="77" spans="1:14" s="54" customFormat="1" ht="20.100000000000001" customHeight="1" x14ac:dyDescent="0.4">
      <c r="A77" s="137" t="s">
        <v>193</v>
      </c>
      <c r="B77" s="135"/>
      <c r="C77" s="133"/>
      <c r="D77" s="133"/>
      <c r="E77" s="133"/>
      <c r="F77" s="130"/>
      <c r="G77" s="134"/>
      <c r="H77" s="186">
        <f>SUM(H64:H75)</f>
        <v>189995</v>
      </c>
      <c r="I77" s="134"/>
      <c r="J77" s="195">
        <f>SUM(J64:J75)</f>
        <v>-25892</v>
      </c>
      <c r="K77" s="134"/>
      <c r="L77" s="205">
        <f>SUM(L64:L76)</f>
        <v>298550</v>
      </c>
      <c r="M77" s="134"/>
      <c r="N77" s="195">
        <f>SUM(N64:N76)</f>
        <v>-370478</v>
      </c>
    </row>
    <row r="78" spans="1:14" s="54" customFormat="1" ht="20.100000000000001" customHeight="1" x14ac:dyDescent="0.4">
      <c r="A78" s="138"/>
      <c r="B78" s="138"/>
      <c r="C78" s="133"/>
      <c r="D78" s="133"/>
      <c r="E78" s="133"/>
      <c r="F78" s="130"/>
      <c r="G78" s="134"/>
      <c r="H78" s="185"/>
      <c r="I78" s="134"/>
      <c r="J78" s="188"/>
      <c r="K78" s="134"/>
      <c r="L78" s="204"/>
      <c r="M78" s="134"/>
      <c r="N78" s="188"/>
    </row>
    <row r="79" spans="1:14" s="54" customFormat="1" ht="20.100000000000001" customHeight="1" x14ac:dyDescent="0.4">
      <c r="A79" s="137" t="s">
        <v>194</v>
      </c>
      <c r="B79" s="137"/>
      <c r="C79" s="133"/>
      <c r="D79" s="133"/>
      <c r="E79" s="133"/>
      <c r="F79" s="130"/>
      <c r="G79" s="134"/>
      <c r="H79" s="185"/>
      <c r="I79" s="134"/>
      <c r="J79" s="188"/>
      <c r="K79" s="134"/>
      <c r="L79" s="204"/>
      <c r="M79" s="134"/>
      <c r="N79" s="188"/>
    </row>
    <row r="80" spans="1:14" s="54" customFormat="1" ht="20.100000000000001" customHeight="1" x14ac:dyDescent="0.4">
      <c r="A80" s="135" t="s">
        <v>195</v>
      </c>
      <c r="B80" s="135"/>
      <c r="C80" s="133"/>
      <c r="D80" s="133"/>
      <c r="E80" s="133"/>
      <c r="F80" s="130"/>
      <c r="G80" s="134"/>
      <c r="H80" s="185"/>
      <c r="I80" s="134"/>
      <c r="J80" s="188"/>
      <c r="K80" s="134"/>
      <c r="L80" s="204"/>
      <c r="M80" s="134"/>
      <c r="N80" s="188"/>
    </row>
    <row r="81" spans="1:14" s="54" customFormat="1" ht="20.100000000000001" customHeight="1" x14ac:dyDescent="0.4">
      <c r="A81" s="135"/>
      <c r="B81" s="135" t="s">
        <v>196</v>
      </c>
      <c r="C81" s="133"/>
      <c r="D81" s="133"/>
      <c r="E81" s="133"/>
      <c r="F81" s="130"/>
      <c r="G81" s="153"/>
      <c r="H81" s="181">
        <v>8733</v>
      </c>
      <c r="I81" s="153"/>
      <c r="J81" s="184">
        <v>198895</v>
      </c>
      <c r="K81" s="153"/>
      <c r="L81" s="200">
        <v>5402</v>
      </c>
      <c r="M81" s="134"/>
      <c r="N81" s="184">
        <v>145519</v>
      </c>
    </row>
    <row r="82" spans="1:14" s="54" customFormat="1" ht="20.100000000000001" hidden="1" customHeight="1" x14ac:dyDescent="0.4">
      <c r="A82" s="135" t="s">
        <v>195</v>
      </c>
      <c r="B82" s="135"/>
      <c r="C82" s="133"/>
      <c r="D82" s="133"/>
      <c r="E82" s="133"/>
      <c r="F82" s="130"/>
      <c r="G82" s="153"/>
      <c r="H82" s="181"/>
      <c r="I82" s="153"/>
      <c r="J82" s="184"/>
      <c r="K82" s="153"/>
      <c r="L82" s="200"/>
      <c r="M82" s="134"/>
      <c r="N82" s="184"/>
    </row>
    <row r="83" spans="1:14" s="54" customFormat="1" ht="20.100000000000001" hidden="1" customHeight="1" x14ac:dyDescent="0.4">
      <c r="A83" s="135"/>
      <c r="B83" s="135" t="s">
        <v>197</v>
      </c>
      <c r="C83" s="133"/>
      <c r="D83" s="133"/>
      <c r="E83" s="133"/>
      <c r="F83" s="130"/>
      <c r="G83" s="153"/>
      <c r="H83" s="181"/>
      <c r="I83" s="153"/>
      <c r="J83" s="184">
        <v>0</v>
      </c>
      <c r="K83" s="153"/>
      <c r="L83" s="200">
        <v>0</v>
      </c>
      <c r="M83" s="134"/>
      <c r="N83" s="184">
        <v>0</v>
      </c>
    </row>
    <row r="84" spans="1:14" s="54" customFormat="1" ht="20.100000000000001" customHeight="1" x14ac:dyDescent="0.4">
      <c r="A84" s="135" t="s">
        <v>198</v>
      </c>
      <c r="B84" s="135"/>
      <c r="C84" s="133"/>
      <c r="D84" s="133"/>
      <c r="E84" s="133"/>
      <c r="F84" s="130">
        <v>16</v>
      </c>
      <c r="G84" s="153"/>
      <c r="H84" s="181">
        <v>731362</v>
      </c>
      <c r="I84" s="153"/>
      <c r="J84" s="184">
        <v>1064523</v>
      </c>
      <c r="K84" s="153"/>
      <c r="L84" s="200">
        <v>539798</v>
      </c>
      <c r="M84" s="134"/>
      <c r="N84" s="184">
        <v>624500</v>
      </c>
    </row>
    <row r="85" spans="1:14" s="54" customFormat="1" ht="20.100000000000001" customHeight="1" x14ac:dyDescent="0.4">
      <c r="A85" s="135" t="s">
        <v>199</v>
      </c>
      <c r="B85" s="135"/>
      <c r="C85" s="133"/>
      <c r="D85" s="133"/>
      <c r="E85" s="133"/>
      <c r="F85" s="130">
        <v>16</v>
      </c>
      <c r="G85" s="153"/>
      <c r="H85" s="181">
        <v>-485970</v>
      </c>
      <c r="I85" s="153"/>
      <c r="J85" s="184">
        <v>-212231</v>
      </c>
      <c r="K85" s="153"/>
      <c r="L85" s="200">
        <v>-315325</v>
      </c>
      <c r="M85" s="134"/>
      <c r="N85" s="184">
        <v>-209435</v>
      </c>
    </row>
    <row r="86" spans="1:14" s="54" customFormat="1" ht="20.100000000000001" customHeight="1" x14ac:dyDescent="0.4">
      <c r="A86" s="135" t="s">
        <v>200</v>
      </c>
      <c r="B86" s="135"/>
      <c r="C86" s="133"/>
      <c r="D86" s="133"/>
      <c r="E86" s="133"/>
      <c r="F86" s="130" t="s">
        <v>236</v>
      </c>
      <c r="G86" s="153"/>
      <c r="H86" s="181">
        <v>0</v>
      </c>
      <c r="I86" s="153"/>
      <c r="J86" s="184">
        <v>0</v>
      </c>
      <c r="K86" s="153"/>
      <c r="L86" s="200">
        <v>72363</v>
      </c>
      <c r="M86" s="134"/>
      <c r="N86" s="184">
        <v>0</v>
      </c>
    </row>
    <row r="87" spans="1:14" s="54" customFormat="1" ht="20.100000000000001" customHeight="1" x14ac:dyDescent="0.4">
      <c r="A87" s="135" t="s">
        <v>201</v>
      </c>
      <c r="B87" s="135"/>
      <c r="C87" s="133"/>
      <c r="D87" s="133"/>
      <c r="E87" s="133"/>
      <c r="F87" s="130"/>
      <c r="G87" s="134"/>
      <c r="H87" s="181">
        <v>-10561</v>
      </c>
      <c r="I87" s="134"/>
      <c r="J87" s="184">
        <v>0</v>
      </c>
      <c r="K87" s="134"/>
      <c r="L87" s="200">
        <v>-10561</v>
      </c>
      <c r="M87" s="134"/>
      <c r="N87" s="184">
        <v>0</v>
      </c>
    </row>
    <row r="88" spans="1:14" s="54" customFormat="1" ht="20.100000000000001" customHeight="1" x14ac:dyDescent="0.4">
      <c r="A88" s="135" t="s">
        <v>202</v>
      </c>
      <c r="B88" s="135"/>
      <c r="C88" s="133"/>
      <c r="D88" s="133"/>
      <c r="E88" s="133"/>
      <c r="F88" s="130">
        <v>16</v>
      </c>
      <c r="G88" s="134"/>
      <c r="H88" s="181">
        <v>292500</v>
      </c>
      <c r="I88" s="134"/>
      <c r="J88" s="184">
        <v>339000</v>
      </c>
      <c r="K88" s="134"/>
      <c r="L88" s="200">
        <v>292500</v>
      </c>
      <c r="M88" s="134"/>
      <c r="N88" s="184">
        <v>339000</v>
      </c>
    </row>
    <row r="89" spans="1:14" s="54" customFormat="1" ht="20.100000000000001" customHeight="1" x14ac:dyDescent="0.4">
      <c r="A89" s="135" t="s">
        <v>203</v>
      </c>
      <c r="B89" s="135"/>
      <c r="C89" s="133"/>
      <c r="D89" s="133"/>
      <c r="E89" s="133"/>
      <c r="F89" s="130">
        <v>16</v>
      </c>
      <c r="G89" s="134"/>
      <c r="H89" s="181">
        <v>-485200</v>
      </c>
      <c r="I89" s="134"/>
      <c r="J89" s="184">
        <v>-550000</v>
      </c>
      <c r="K89" s="134"/>
      <c r="L89" s="200">
        <v>-485200</v>
      </c>
      <c r="M89" s="134"/>
      <c r="N89" s="184">
        <v>-550000</v>
      </c>
    </row>
    <row r="90" spans="1:14" s="54" customFormat="1" ht="20.100000000000001" customHeight="1" x14ac:dyDescent="0.4">
      <c r="A90" s="135" t="s">
        <v>204</v>
      </c>
      <c r="B90" s="135"/>
      <c r="C90" s="133"/>
      <c r="D90" s="133"/>
      <c r="E90" s="133"/>
      <c r="F90" s="130"/>
      <c r="G90" s="134"/>
      <c r="H90" s="181">
        <v>-1969</v>
      </c>
      <c r="I90" s="134"/>
      <c r="J90" s="184">
        <v>-491</v>
      </c>
      <c r="K90" s="134"/>
      <c r="L90" s="200">
        <v>-9128</v>
      </c>
      <c r="M90" s="134"/>
      <c r="N90" s="184">
        <v>-4250</v>
      </c>
    </row>
    <row r="91" spans="1:14" s="54" customFormat="1" ht="20.100000000000001" customHeight="1" x14ac:dyDescent="0.4">
      <c r="A91" s="135" t="s">
        <v>205</v>
      </c>
      <c r="B91" s="135"/>
      <c r="C91" s="133"/>
      <c r="D91" s="133"/>
      <c r="E91" s="133"/>
      <c r="F91" s="139"/>
      <c r="G91" s="134"/>
      <c r="H91" s="183">
        <v>-1212</v>
      </c>
      <c r="I91" s="134"/>
      <c r="J91" s="193">
        <v>-4352</v>
      </c>
      <c r="K91" s="134"/>
      <c r="L91" s="202">
        <v>-1212</v>
      </c>
      <c r="M91" s="134"/>
      <c r="N91" s="193">
        <v>-4352</v>
      </c>
    </row>
    <row r="92" spans="1:14" s="54" customFormat="1" ht="6" customHeight="1" x14ac:dyDescent="0.4">
      <c r="A92" s="135"/>
      <c r="B92" s="135"/>
      <c r="C92" s="133"/>
      <c r="D92" s="133"/>
      <c r="E92" s="133"/>
      <c r="F92" s="130"/>
      <c r="G92" s="134"/>
      <c r="H92" s="185"/>
      <c r="I92" s="134"/>
      <c r="J92" s="188"/>
      <c r="K92" s="134"/>
      <c r="L92" s="204"/>
      <c r="M92" s="134"/>
      <c r="N92" s="188"/>
    </row>
    <row r="93" spans="1:14" s="54" customFormat="1" ht="20.100000000000001" customHeight="1" x14ac:dyDescent="0.4">
      <c r="A93" s="137" t="s">
        <v>206</v>
      </c>
      <c r="B93" s="135"/>
      <c r="C93" s="133"/>
      <c r="D93" s="133"/>
      <c r="E93" s="133"/>
      <c r="F93" s="130"/>
      <c r="G93" s="134"/>
      <c r="H93" s="183">
        <f>SUM(H81:H91)</f>
        <v>47683</v>
      </c>
      <c r="I93" s="134"/>
      <c r="J93" s="193">
        <f>SUM(J81:J91)</f>
        <v>835344</v>
      </c>
      <c r="K93" s="134"/>
      <c r="L93" s="202">
        <f>SUM(L81:L91)</f>
        <v>88637</v>
      </c>
      <c r="M93" s="134"/>
      <c r="N93" s="193">
        <f>SUM(N81:N91)</f>
        <v>340982</v>
      </c>
    </row>
    <row r="94" spans="1:14" s="54" customFormat="1" ht="20.100000000000001" customHeight="1" x14ac:dyDescent="0.4">
      <c r="A94" s="135"/>
      <c r="B94" s="135"/>
      <c r="C94" s="133"/>
      <c r="D94" s="133"/>
      <c r="E94" s="133"/>
      <c r="F94" s="130"/>
      <c r="G94" s="134"/>
      <c r="H94" s="185"/>
      <c r="I94" s="134"/>
      <c r="J94" s="188"/>
      <c r="K94" s="134"/>
      <c r="L94" s="204"/>
      <c r="M94" s="134"/>
      <c r="N94" s="188"/>
    </row>
    <row r="95" spans="1:14" s="54" customFormat="1" ht="20.100000000000001" customHeight="1" x14ac:dyDescent="0.4">
      <c r="A95" s="137" t="s">
        <v>207</v>
      </c>
      <c r="B95" s="137"/>
      <c r="C95" s="133"/>
      <c r="D95" s="133"/>
      <c r="E95" s="133"/>
      <c r="F95" s="130"/>
      <c r="G95" s="134"/>
      <c r="H95" s="181">
        <f>H50+H77+H93</f>
        <v>-34000</v>
      </c>
      <c r="I95" s="134"/>
      <c r="J95" s="184">
        <f>J50+J77+J93</f>
        <v>-249717</v>
      </c>
      <c r="K95" s="134"/>
      <c r="L95" s="200">
        <f>L50+L77+L93</f>
        <v>27005</v>
      </c>
      <c r="M95" s="134"/>
      <c r="N95" s="184">
        <f>N50+N77+N93</f>
        <v>-255876</v>
      </c>
    </row>
    <row r="96" spans="1:14" s="54" customFormat="1" ht="20.100000000000001" customHeight="1" x14ac:dyDescent="0.4">
      <c r="A96" s="135" t="s">
        <v>208</v>
      </c>
      <c r="B96" s="53"/>
      <c r="C96" s="133"/>
      <c r="D96" s="133"/>
      <c r="E96" s="133"/>
      <c r="F96" s="130"/>
      <c r="G96" s="134"/>
      <c r="H96" s="183">
        <v>262211</v>
      </c>
      <c r="I96" s="134"/>
      <c r="J96" s="193">
        <v>391840</v>
      </c>
      <c r="K96" s="134"/>
      <c r="L96" s="202">
        <v>74462</v>
      </c>
      <c r="M96" s="134"/>
      <c r="N96" s="193">
        <v>302411</v>
      </c>
    </row>
    <row r="97" spans="1:14" s="54" customFormat="1" ht="6" customHeight="1" x14ac:dyDescent="0.4">
      <c r="A97" s="133"/>
      <c r="B97" s="133"/>
      <c r="C97" s="133"/>
      <c r="D97" s="133"/>
      <c r="E97" s="133"/>
      <c r="F97" s="130"/>
      <c r="G97" s="134"/>
      <c r="H97" s="185"/>
      <c r="I97" s="134"/>
      <c r="J97" s="188"/>
      <c r="K97" s="134"/>
      <c r="L97" s="204"/>
      <c r="M97" s="134"/>
      <c r="N97" s="188"/>
    </row>
    <row r="98" spans="1:14" s="54" customFormat="1" ht="20.100000000000001" customHeight="1" thickBot="1" x14ac:dyDescent="0.45">
      <c r="A98" s="137" t="s">
        <v>209</v>
      </c>
      <c r="B98" s="137"/>
      <c r="C98" s="138"/>
      <c r="D98" s="138"/>
      <c r="E98" s="133"/>
      <c r="F98" s="130"/>
      <c r="G98" s="134"/>
      <c r="H98" s="187">
        <f>SUM(H95:H97)</f>
        <v>228211</v>
      </c>
      <c r="I98" s="134"/>
      <c r="J98" s="196">
        <f>SUM(J95:J97)</f>
        <v>142123</v>
      </c>
      <c r="K98" s="134"/>
      <c r="L98" s="206">
        <f>SUM(L95:L97)</f>
        <v>101467</v>
      </c>
      <c r="M98" s="134"/>
      <c r="N98" s="196">
        <f>SUM(N95:N97)</f>
        <v>46535</v>
      </c>
    </row>
    <row r="99" spans="1:14" s="54" customFormat="1" ht="20.100000000000001" customHeight="1" thickTop="1" x14ac:dyDescent="0.4">
      <c r="A99" s="137"/>
      <c r="B99" s="137"/>
      <c r="C99" s="138"/>
      <c r="D99" s="138"/>
      <c r="E99" s="133"/>
      <c r="F99" s="130"/>
      <c r="G99" s="134"/>
      <c r="H99" s="188"/>
      <c r="I99" s="134"/>
      <c r="J99" s="188"/>
      <c r="K99" s="134"/>
      <c r="L99" s="207"/>
      <c r="M99" s="134"/>
      <c r="N99" s="188"/>
    </row>
    <row r="100" spans="1:14" s="54" customFormat="1" ht="27" customHeight="1" x14ac:dyDescent="0.4">
      <c r="A100" s="137"/>
      <c r="B100" s="137"/>
      <c r="C100" s="138"/>
      <c r="D100" s="138"/>
      <c r="E100" s="133"/>
      <c r="F100" s="130"/>
      <c r="G100" s="134"/>
      <c r="H100" s="188"/>
      <c r="I100" s="134"/>
      <c r="J100" s="188"/>
      <c r="K100" s="134"/>
      <c r="L100" s="207"/>
      <c r="M100" s="134"/>
      <c r="N100" s="188"/>
    </row>
    <row r="101" spans="1:14" s="54" customFormat="1" ht="23.25" customHeight="1" x14ac:dyDescent="0.4">
      <c r="A101" s="137"/>
      <c r="B101" s="137"/>
      <c r="C101" s="138"/>
      <c r="D101" s="138"/>
      <c r="E101" s="133"/>
      <c r="F101" s="130"/>
      <c r="G101" s="134"/>
      <c r="H101" s="188"/>
      <c r="I101" s="134"/>
      <c r="J101" s="188"/>
      <c r="K101" s="134"/>
      <c r="L101" s="207"/>
      <c r="M101" s="134"/>
      <c r="N101" s="188"/>
    </row>
    <row r="102" spans="1:14" s="54" customFormat="1" ht="23.25" customHeight="1" x14ac:dyDescent="0.4">
      <c r="A102" s="137"/>
      <c r="B102" s="137"/>
      <c r="C102" s="138"/>
      <c r="D102" s="138"/>
      <c r="E102" s="133"/>
      <c r="F102" s="130"/>
      <c r="G102" s="134"/>
      <c r="H102" s="188"/>
      <c r="I102" s="134"/>
      <c r="J102" s="188"/>
      <c r="K102" s="134"/>
      <c r="L102" s="207"/>
      <c r="M102" s="134"/>
      <c r="N102" s="188"/>
    </row>
    <row r="103" spans="1:14" s="54" customFormat="1" ht="20.100000000000001" customHeight="1" x14ac:dyDescent="0.4">
      <c r="A103" s="137"/>
      <c r="B103" s="137"/>
      <c r="C103" s="138"/>
      <c r="D103" s="138"/>
      <c r="E103" s="133"/>
      <c r="F103" s="130"/>
      <c r="G103" s="134"/>
      <c r="H103" s="188"/>
      <c r="I103" s="134"/>
      <c r="J103" s="188"/>
      <c r="K103" s="134"/>
      <c r="L103" s="207"/>
      <c r="M103" s="134"/>
      <c r="N103" s="188"/>
    </row>
    <row r="104" spans="1:14" s="54" customFormat="1" ht="20.100000000000001" customHeight="1" x14ac:dyDescent="0.4">
      <c r="A104" s="137"/>
      <c r="B104" s="137"/>
      <c r="C104" s="138"/>
      <c r="D104" s="138"/>
      <c r="E104" s="133"/>
      <c r="F104" s="130"/>
      <c r="G104" s="134"/>
      <c r="H104" s="188"/>
      <c r="I104" s="134"/>
      <c r="J104" s="188"/>
      <c r="K104" s="134"/>
      <c r="L104" s="207"/>
      <c r="M104" s="134"/>
      <c r="N104" s="188"/>
    </row>
    <row r="105" spans="1:14" s="54" customFormat="1" ht="20.100000000000001" customHeight="1" x14ac:dyDescent="0.4">
      <c r="A105" s="137"/>
      <c r="B105" s="137"/>
      <c r="C105" s="138"/>
      <c r="D105" s="138"/>
      <c r="E105" s="133"/>
      <c r="F105" s="130"/>
      <c r="G105" s="134"/>
      <c r="H105" s="188"/>
      <c r="I105" s="134"/>
      <c r="J105" s="188"/>
      <c r="K105" s="134"/>
      <c r="L105" s="207"/>
      <c r="M105" s="134"/>
      <c r="N105" s="188"/>
    </row>
    <row r="106" spans="1:14" s="54" customFormat="1" ht="15" customHeight="1" x14ac:dyDescent="0.4">
      <c r="A106" s="137"/>
      <c r="B106" s="137"/>
      <c r="C106" s="138"/>
      <c r="D106" s="138"/>
      <c r="E106" s="133"/>
      <c r="F106" s="130"/>
      <c r="G106" s="134"/>
      <c r="H106" s="188"/>
      <c r="I106" s="134"/>
      <c r="J106" s="188"/>
      <c r="K106" s="134"/>
      <c r="L106" s="207"/>
      <c r="M106" s="134"/>
      <c r="N106" s="188"/>
    </row>
    <row r="107" spans="1:14" s="54" customFormat="1" ht="21" customHeight="1" x14ac:dyDescent="0.4">
      <c r="A107" s="137"/>
      <c r="B107" s="137"/>
      <c r="C107" s="138"/>
      <c r="D107" s="138"/>
      <c r="E107" s="133"/>
      <c r="F107" s="130"/>
      <c r="G107" s="134"/>
      <c r="H107" s="188"/>
      <c r="I107" s="134"/>
      <c r="J107" s="188"/>
      <c r="K107" s="134"/>
      <c r="L107" s="207"/>
      <c r="M107" s="134"/>
      <c r="N107" s="188"/>
    </row>
    <row r="108" spans="1:14" ht="21.95" customHeight="1" x14ac:dyDescent="0.2">
      <c r="A108" s="60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60"/>
      <c r="C108" s="60"/>
      <c r="D108" s="60"/>
      <c r="E108" s="60"/>
      <c r="F108" s="60"/>
      <c r="G108" s="60"/>
      <c r="H108" s="189"/>
      <c r="I108" s="52"/>
      <c r="J108" s="189"/>
      <c r="K108" s="52"/>
      <c r="L108" s="208"/>
      <c r="M108" s="52"/>
      <c r="N108" s="189"/>
    </row>
    <row r="109" spans="1:14" s="37" customFormat="1" ht="21.6" customHeight="1" x14ac:dyDescent="0.2">
      <c r="A109" s="40" t="s">
        <v>0</v>
      </c>
      <c r="B109" s="40"/>
      <c r="C109" s="40"/>
      <c r="D109" s="40"/>
      <c r="E109" s="40"/>
      <c r="F109" s="40"/>
      <c r="G109" s="40"/>
      <c r="H109" s="179"/>
      <c r="I109" s="39"/>
      <c r="J109" s="179"/>
      <c r="K109" s="39"/>
      <c r="L109" s="198"/>
      <c r="M109" s="39"/>
      <c r="N109" s="179"/>
    </row>
    <row r="110" spans="1:14" s="37" customFormat="1" ht="21.6" customHeight="1" x14ac:dyDescent="0.2">
      <c r="A110" s="40" t="s">
        <v>183</v>
      </c>
      <c r="B110" s="40"/>
      <c r="C110" s="40"/>
      <c r="D110" s="40"/>
      <c r="E110" s="40"/>
      <c r="F110" s="40"/>
      <c r="G110" s="40"/>
      <c r="H110" s="179"/>
      <c r="I110" s="39"/>
      <c r="J110" s="179"/>
      <c r="K110" s="39"/>
      <c r="L110" s="198"/>
      <c r="M110" s="39"/>
      <c r="N110" s="179"/>
    </row>
    <row r="111" spans="1:14" s="37" customFormat="1" ht="21.6" customHeight="1" x14ac:dyDescent="0.2">
      <c r="A111" s="44" t="str">
        <f>+A3</f>
        <v>สำหรับรอบระยะเวลาหกเดือนสิ้นสุดวันที่ 30 มิถุนายน พ.ศ. 2567</v>
      </c>
      <c r="B111" s="44"/>
      <c r="C111" s="44"/>
      <c r="D111" s="44"/>
      <c r="E111" s="44"/>
      <c r="F111" s="44"/>
      <c r="G111" s="44"/>
      <c r="H111" s="180"/>
      <c r="I111" s="43"/>
      <c r="J111" s="180"/>
      <c r="K111" s="43"/>
      <c r="L111" s="199"/>
      <c r="M111" s="43"/>
      <c r="N111" s="180"/>
    </row>
    <row r="112" spans="1:14" s="37" customFormat="1" ht="21.6" customHeight="1" x14ac:dyDescent="0.2">
      <c r="A112" s="40"/>
      <c r="B112" s="40"/>
      <c r="C112" s="40"/>
      <c r="D112" s="40"/>
      <c r="E112" s="40"/>
      <c r="F112" s="40"/>
      <c r="G112" s="40"/>
      <c r="H112" s="179"/>
      <c r="I112" s="39"/>
      <c r="J112" s="179"/>
      <c r="K112" s="39"/>
      <c r="L112" s="231"/>
      <c r="M112" s="231"/>
      <c r="N112" s="231"/>
    </row>
    <row r="113" spans="1:14" s="37" customFormat="1" ht="21.6" customHeight="1" x14ac:dyDescent="0.2">
      <c r="A113" s="40"/>
      <c r="B113" s="40"/>
      <c r="C113" s="40"/>
      <c r="D113" s="40"/>
      <c r="E113" s="40"/>
      <c r="F113" s="40"/>
      <c r="G113" s="40"/>
      <c r="H113" s="232" t="s">
        <v>3</v>
      </c>
      <c r="I113" s="232"/>
      <c r="J113" s="232"/>
      <c r="K113" s="217"/>
      <c r="L113" s="232" t="s">
        <v>4</v>
      </c>
      <c r="M113" s="232"/>
      <c r="N113" s="232"/>
    </row>
    <row r="114" spans="1:14" s="37" customFormat="1" ht="21.6" customHeight="1" x14ac:dyDescent="0.2">
      <c r="A114" s="40"/>
      <c r="B114" s="40"/>
      <c r="C114" s="40"/>
      <c r="D114" s="40"/>
      <c r="E114" s="40"/>
      <c r="F114" s="40"/>
      <c r="G114" s="40"/>
      <c r="H114" s="179" t="s">
        <v>9</v>
      </c>
      <c r="I114" s="39"/>
      <c r="J114" s="179" t="s">
        <v>10</v>
      </c>
      <c r="K114" s="39"/>
      <c r="L114" s="198" t="s">
        <v>9</v>
      </c>
      <c r="M114" s="39"/>
      <c r="N114" s="179" t="s">
        <v>10</v>
      </c>
    </row>
    <row r="115" spans="1:14" s="37" customFormat="1" ht="21.6" customHeight="1" x14ac:dyDescent="0.2">
      <c r="A115" s="40"/>
      <c r="B115" s="40"/>
      <c r="C115" s="40"/>
      <c r="D115" s="40"/>
      <c r="E115" s="40"/>
      <c r="F115" s="132" t="s">
        <v>12</v>
      </c>
      <c r="G115" s="40"/>
      <c r="H115" s="180" t="s">
        <v>13</v>
      </c>
      <c r="I115" s="39"/>
      <c r="J115" s="180" t="s">
        <v>13</v>
      </c>
      <c r="K115" s="39"/>
      <c r="L115" s="199" t="s">
        <v>13</v>
      </c>
      <c r="M115" s="39"/>
      <c r="N115" s="180" t="s">
        <v>13</v>
      </c>
    </row>
    <row r="116" spans="1:14" ht="6" customHeight="1" x14ac:dyDescent="0.2">
      <c r="A116" s="171"/>
      <c r="B116" s="171"/>
      <c r="C116" s="171"/>
      <c r="D116" s="171"/>
      <c r="E116" s="171"/>
      <c r="F116" s="130"/>
      <c r="G116" s="171"/>
      <c r="H116" s="190"/>
      <c r="J116" s="197"/>
      <c r="L116" s="209"/>
      <c r="M116" s="140"/>
      <c r="N116" s="197"/>
    </row>
    <row r="117" spans="1:14" s="54" customFormat="1" ht="21.6" customHeight="1" x14ac:dyDescent="0.4">
      <c r="A117" s="137" t="s">
        <v>210</v>
      </c>
      <c r="B117" s="137"/>
      <c r="C117" s="133"/>
      <c r="D117" s="133"/>
      <c r="E117" s="133"/>
      <c r="F117" s="171"/>
      <c r="G117" s="134"/>
      <c r="H117" s="181"/>
      <c r="I117" s="134"/>
      <c r="J117" s="184"/>
      <c r="K117" s="134"/>
      <c r="L117" s="200"/>
      <c r="M117" s="134"/>
      <c r="N117" s="184"/>
    </row>
    <row r="118" spans="1:14" s="54" customFormat="1" ht="6" customHeight="1" x14ac:dyDescent="0.4">
      <c r="A118" s="133"/>
      <c r="B118" s="133"/>
      <c r="C118" s="133"/>
      <c r="D118" s="133"/>
      <c r="E118" s="133"/>
      <c r="F118" s="171"/>
      <c r="G118" s="134"/>
      <c r="H118" s="181"/>
      <c r="I118" s="134"/>
      <c r="J118" s="184"/>
      <c r="K118" s="134"/>
      <c r="L118" s="200"/>
      <c r="M118" s="134"/>
      <c r="N118" s="184"/>
    </row>
    <row r="119" spans="1:14" s="54" customFormat="1" ht="21.6" customHeight="1" x14ac:dyDescent="0.4">
      <c r="A119" s="171" t="s">
        <v>211</v>
      </c>
      <c r="B119" s="171"/>
      <c r="C119" s="171"/>
      <c r="D119" s="171"/>
      <c r="E119" s="171"/>
      <c r="F119" s="130"/>
      <c r="G119" s="134"/>
      <c r="H119" s="181">
        <v>2541</v>
      </c>
      <c r="I119" s="134"/>
      <c r="J119" s="184">
        <v>252</v>
      </c>
      <c r="K119" s="134"/>
      <c r="L119" s="200">
        <v>107</v>
      </c>
      <c r="M119" s="134"/>
      <c r="N119" s="184">
        <v>0</v>
      </c>
    </row>
    <row r="120" spans="1:14" ht="21.6" customHeight="1" x14ac:dyDescent="0.2">
      <c r="A120" s="171" t="s">
        <v>212</v>
      </c>
      <c r="B120" s="171"/>
      <c r="C120" s="171"/>
      <c r="D120" s="171"/>
      <c r="E120" s="171"/>
      <c r="F120" s="171"/>
      <c r="G120" s="171"/>
      <c r="H120" s="181">
        <v>2757</v>
      </c>
      <c r="J120" s="184">
        <v>33</v>
      </c>
      <c r="L120" s="200">
        <v>2757</v>
      </c>
      <c r="N120" s="184">
        <v>33</v>
      </c>
    </row>
    <row r="121" spans="1:14" ht="21.6" customHeight="1" x14ac:dyDescent="0.2">
      <c r="A121" s="171" t="s">
        <v>213</v>
      </c>
      <c r="B121" s="171"/>
      <c r="C121" s="171"/>
      <c r="D121" s="171"/>
      <c r="E121" s="171"/>
      <c r="F121" s="171"/>
      <c r="G121" s="171"/>
      <c r="H121" s="181"/>
      <c r="L121" s="200"/>
    </row>
    <row r="122" spans="1:14" s="54" customFormat="1" ht="21.6" customHeight="1" x14ac:dyDescent="0.4">
      <c r="B122" s="54" t="s">
        <v>214</v>
      </c>
      <c r="E122" s="171"/>
      <c r="F122" s="130"/>
      <c r="G122" s="134"/>
      <c r="H122" s="181">
        <v>0</v>
      </c>
      <c r="I122" s="134"/>
      <c r="J122" s="184">
        <v>6921</v>
      </c>
      <c r="K122" s="134"/>
      <c r="L122" s="200">
        <v>0</v>
      </c>
      <c r="M122" s="134"/>
      <c r="N122" s="184">
        <v>0</v>
      </c>
    </row>
    <row r="123" spans="1:14" ht="21.6" customHeight="1" x14ac:dyDescent="0.2">
      <c r="A123" s="171" t="s">
        <v>213</v>
      </c>
      <c r="B123" s="171"/>
      <c r="C123" s="171"/>
      <c r="D123" s="171"/>
      <c r="E123" s="171"/>
      <c r="F123" s="171"/>
      <c r="G123" s="171"/>
      <c r="H123" s="181"/>
      <c r="L123" s="200"/>
    </row>
    <row r="124" spans="1:14" s="54" customFormat="1" ht="21.6" customHeight="1" x14ac:dyDescent="0.4">
      <c r="B124" s="54" t="s">
        <v>231</v>
      </c>
      <c r="E124" s="171"/>
      <c r="F124" s="130"/>
      <c r="G124" s="134"/>
      <c r="H124" s="181">
        <v>2450</v>
      </c>
      <c r="I124" s="134"/>
      <c r="J124" s="184">
        <v>0</v>
      </c>
      <c r="K124" s="134"/>
      <c r="L124" s="200">
        <v>0</v>
      </c>
      <c r="M124" s="134"/>
      <c r="N124" s="184">
        <v>0</v>
      </c>
    </row>
    <row r="125" spans="1:14" ht="21.6" customHeight="1" x14ac:dyDescent="0.2">
      <c r="A125" s="171" t="s">
        <v>213</v>
      </c>
      <c r="B125" s="171"/>
      <c r="C125" s="171"/>
      <c r="D125" s="171"/>
      <c r="E125" s="171"/>
      <c r="F125" s="171"/>
      <c r="G125" s="171"/>
      <c r="H125" s="181"/>
      <c r="L125" s="200"/>
    </row>
    <row r="126" spans="1:14" s="54" customFormat="1" ht="21.6" customHeight="1" x14ac:dyDescent="0.4">
      <c r="B126" s="54" t="s">
        <v>216</v>
      </c>
      <c r="E126" s="171"/>
      <c r="F126" s="130"/>
      <c r="G126" s="134"/>
      <c r="H126" s="181">
        <v>322571</v>
      </c>
      <c r="I126" s="134"/>
      <c r="J126" s="184">
        <v>0</v>
      </c>
      <c r="K126" s="134"/>
      <c r="L126" s="200">
        <v>20929</v>
      </c>
      <c r="M126" s="134"/>
      <c r="N126" s="184">
        <v>0</v>
      </c>
    </row>
    <row r="127" spans="1:14" ht="21.6" customHeight="1" x14ac:dyDescent="0.2">
      <c r="A127" s="171" t="s">
        <v>215</v>
      </c>
      <c r="B127" s="171"/>
      <c r="C127" s="171"/>
      <c r="D127" s="171"/>
      <c r="E127" s="171"/>
      <c r="F127" s="171"/>
      <c r="G127" s="171"/>
      <c r="H127" s="181"/>
      <c r="L127" s="200"/>
    </row>
    <row r="128" spans="1:14" s="54" customFormat="1" ht="21.6" customHeight="1" x14ac:dyDescent="0.4">
      <c r="B128" s="54" t="s">
        <v>216</v>
      </c>
      <c r="E128" s="171"/>
      <c r="F128" s="130"/>
      <c r="G128" s="134"/>
      <c r="H128" s="181">
        <v>128140</v>
      </c>
      <c r="I128" s="134"/>
      <c r="J128" s="184">
        <v>0</v>
      </c>
      <c r="K128" s="134"/>
      <c r="L128" s="200">
        <v>0</v>
      </c>
      <c r="M128" s="134"/>
      <c r="N128" s="184">
        <v>0</v>
      </c>
    </row>
    <row r="129" spans="1:14" s="54" customFormat="1" ht="21.6" customHeight="1" x14ac:dyDescent="0.4">
      <c r="A129" s="171" t="s">
        <v>217</v>
      </c>
      <c r="B129" s="171"/>
      <c r="C129" s="171"/>
      <c r="D129" s="171"/>
      <c r="E129" s="171"/>
      <c r="F129" s="130">
        <v>20</v>
      </c>
      <c r="G129" s="134"/>
      <c r="H129" s="181">
        <v>35551</v>
      </c>
      <c r="I129" s="134"/>
      <c r="J129" s="184">
        <v>38091</v>
      </c>
      <c r="K129" s="134"/>
      <c r="L129" s="200">
        <v>35551</v>
      </c>
      <c r="M129" s="134"/>
      <c r="N129" s="184">
        <v>38091</v>
      </c>
    </row>
    <row r="130" spans="1:14" s="54" customFormat="1" ht="18.95" customHeight="1" x14ac:dyDescent="0.4">
      <c r="A130" s="54" t="s">
        <v>235</v>
      </c>
      <c r="H130" s="181">
        <v>1690</v>
      </c>
      <c r="I130" s="134"/>
      <c r="J130" s="184">
        <v>0</v>
      </c>
      <c r="K130" s="134"/>
      <c r="L130" s="200">
        <v>0</v>
      </c>
      <c r="M130" s="134"/>
      <c r="N130" s="184">
        <v>0</v>
      </c>
    </row>
    <row r="131" spans="1:14" s="54" customFormat="1" ht="18.95" customHeight="1" x14ac:dyDescent="0.4">
      <c r="H131" s="191"/>
      <c r="J131" s="191"/>
      <c r="L131" s="210"/>
      <c r="N131" s="191"/>
    </row>
    <row r="132" spans="1:14" s="54" customFormat="1" ht="18.95" customHeight="1" x14ac:dyDescent="0.4">
      <c r="H132" s="191"/>
      <c r="J132" s="191"/>
      <c r="L132" s="210"/>
      <c r="N132" s="191"/>
    </row>
    <row r="133" spans="1:14" s="54" customFormat="1" ht="18.95" customHeight="1" x14ac:dyDescent="0.4">
      <c r="H133" s="191"/>
      <c r="J133" s="191"/>
      <c r="L133" s="210"/>
      <c r="N133" s="191"/>
    </row>
    <row r="134" spans="1:14" s="54" customFormat="1" ht="18.95" customHeight="1" x14ac:dyDescent="0.4">
      <c r="H134" s="191"/>
      <c r="J134" s="191"/>
      <c r="L134" s="210"/>
      <c r="N134" s="191"/>
    </row>
    <row r="135" spans="1:14" s="54" customFormat="1" ht="18.95" customHeight="1" x14ac:dyDescent="0.4">
      <c r="H135" s="191"/>
      <c r="J135" s="191"/>
      <c r="L135" s="210"/>
      <c r="N135" s="191"/>
    </row>
    <row r="136" spans="1:14" ht="18.95" customHeight="1" x14ac:dyDescent="0.2">
      <c r="H136" s="192"/>
      <c r="I136" s="49"/>
      <c r="J136" s="192"/>
      <c r="K136" s="49"/>
      <c r="L136" s="211"/>
      <c r="M136" s="49"/>
      <c r="N136" s="192"/>
    </row>
    <row r="137" spans="1:14" ht="18.95" customHeight="1" x14ac:dyDescent="0.2">
      <c r="H137" s="192"/>
      <c r="I137" s="49"/>
      <c r="J137" s="192"/>
      <c r="K137" s="49"/>
      <c r="L137" s="211"/>
      <c r="M137" s="49"/>
      <c r="N137" s="192"/>
    </row>
    <row r="138" spans="1:14" ht="18.95" customHeight="1" x14ac:dyDescent="0.2">
      <c r="H138" s="192"/>
      <c r="I138" s="49"/>
      <c r="J138" s="192"/>
      <c r="K138" s="49"/>
      <c r="L138" s="211"/>
      <c r="M138" s="49"/>
      <c r="N138" s="192"/>
    </row>
    <row r="139" spans="1:14" ht="18.95" customHeight="1" x14ac:dyDescent="0.2"/>
    <row r="140" spans="1:14" ht="18.95" customHeight="1" x14ac:dyDescent="0.2"/>
    <row r="141" spans="1:14" ht="18.95" customHeight="1" x14ac:dyDescent="0.2"/>
    <row r="142" spans="1:14" ht="19.350000000000001" customHeight="1" x14ac:dyDescent="0.2"/>
    <row r="143" spans="1:14" ht="19.350000000000001" customHeight="1" x14ac:dyDescent="0.2"/>
    <row r="144" spans="1:14" ht="19.350000000000001" customHeight="1" x14ac:dyDescent="0.2"/>
    <row r="145" spans="1:14" ht="19.350000000000001" customHeight="1" x14ac:dyDescent="0.2"/>
    <row r="146" spans="1:14" ht="19.350000000000001" customHeight="1" x14ac:dyDescent="0.2"/>
    <row r="147" spans="1:14" ht="19.350000000000001" customHeight="1" x14ac:dyDescent="0.2"/>
    <row r="148" spans="1:14" ht="19.350000000000001" customHeight="1" x14ac:dyDescent="0.2"/>
    <row r="149" spans="1:14" ht="24" customHeight="1" x14ac:dyDescent="0.2"/>
    <row r="150" spans="1:14" ht="27.75" customHeight="1" x14ac:dyDescent="0.2"/>
    <row r="151" spans="1:14" ht="27.75" customHeight="1" x14ac:dyDescent="0.2"/>
    <row r="152" spans="1:14" ht="27.75" customHeight="1" x14ac:dyDescent="0.2"/>
    <row r="153" spans="1:14" ht="18.95" customHeight="1" x14ac:dyDescent="0.2"/>
    <row r="154" spans="1:14" ht="18.95" customHeight="1" x14ac:dyDescent="0.2"/>
    <row r="155" spans="1:14" ht="18.95" customHeight="1" x14ac:dyDescent="0.2"/>
    <row r="156" spans="1:14" ht="18.95" customHeight="1" x14ac:dyDescent="0.2"/>
    <row r="157" spans="1:14" ht="8.25" customHeight="1" x14ac:dyDescent="0.2"/>
    <row r="158" spans="1:14" ht="21.95" customHeight="1" x14ac:dyDescent="0.2">
      <c r="A158" s="58" t="s">
        <v>42</v>
      </c>
      <c r="B158" s="58"/>
      <c r="C158" s="58"/>
      <c r="D158" s="58"/>
      <c r="E158" s="58"/>
      <c r="F158" s="58"/>
      <c r="G158" s="58"/>
      <c r="H158" s="193"/>
      <c r="I158" s="52"/>
      <c r="J158" s="193"/>
      <c r="K158" s="52"/>
      <c r="L158" s="212"/>
      <c r="M158" s="52"/>
      <c r="N158" s="193"/>
    </row>
  </sheetData>
  <mergeCells count="16">
    <mergeCell ref="A10:E10"/>
    <mergeCell ref="H4:J4"/>
    <mergeCell ref="L4:N4"/>
    <mergeCell ref="H5:J5"/>
    <mergeCell ref="L5:N5"/>
    <mergeCell ref="A9:E9"/>
    <mergeCell ref="L112:N112"/>
    <mergeCell ref="H113:J113"/>
    <mergeCell ref="L113:N113"/>
    <mergeCell ref="A11:E11"/>
    <mergeCell ref="B21:E21"/>
    <mergeCell ref="B28:E28"/>
    <mergeCell ref="A35:E35"/>
    <mergeCell ref="A54:N54"/>
    <mergeCell ref="H59:J59"/>
    <mergeCell ref="L59:N5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9879066020af0b9692c8c47d7896e9b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fae7feb794c8b8d22d9262b79b777bb7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F1EE0E-BF74-4110-AFD7-C27FD1400F15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5c212309-a26b-4f09-9ee4-333b6fe5ddb5"/>
    <ds:schemaRef ds:uri="d6427a10-e1ba-4c5f-ae67-81b2eced96f4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753415-D661-4ADE-823A-945E46384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Pakhathorn Khannarong (TH)</cp:lastModifiedBy>
  <cp:revision/>
  <cp:lastPrinted>2024-08-13T12:47:48Z</cp:lastPrinted>
  <dcterms:created xsi:type="dcterms:W3CDTF">2014-05-12T06:50:42Z</dcterms:created>
  <dcterms:modified xsi:type="dcterms:W3CDTF">2024-08-13T12:48:04Z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