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Q2'June24 (KTW-14)\"/>
    </mc:Choice>
  </mc:AlternateContent>
  <xr:revisionPtr revIDLastSave="0" documentId="13_ncr:1_{E50D35DE-AF25-49DE-8EB0-339568599972}" xr6:coauthVersionLast="47" xr6:coauthVersionMax="47" xr10:uidLastSave="{00000000-0000-0000-0000-000000000000}"/>
  <bookViews>
    <workbookView xWindow="-120" yWindow="-120" windowWidth="21840" windowHeight="13020" tabRatio="723" activeTab="5" xr2:uid="{6B1FCFBA-BB66-4903-B10F-65D1D4E8EB01}"/>
  </bookViews>
  <sheets>
    <sheet name="2-4" sheetId="1" r:id="rId1"/>
    <sheet name="P&amp;L 5-6 (3M)" sheetId="10" r:id="rId2"/>
    <sheet name="P&amp;L 7-8(6M)" sheetId="11" r:id="rId3"/>
    <sheet name="9" sheetId="15" r:id="rId4"/>
    <sheet name="10 " sheetId="16" r:id="rId5"/>
    <sheet name="CF 11-13" sheetId="17" r:id="rId6"/>
  </sheets>
  <externalReferences>
    <externalReference r:id="rId7"/>
  </externalReferences>
  <definedNames>
    <definedName name="_xlnm.Print_Area" localSheetId="4">'10 '!$A$1:$L$32</definedName>
    <definedName name="_xlnm.Print_Area" localSheetId="5">'CF 11-13'!$A$1:$N$160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7" l="1"/>
  <c r="L13" i="16"/>
  <c r="S18" i="15"/>
  <c r="S15" i="15"/>
  <c r="S26" i="15"/>
  <c r="O18" i="15"/>
  <c r="O30" i="15"/>
  <c r="O29" i="15"/>
  <c r="O26" i="15"/>
  <c r="O15" i="15"/>
  <c r="A3" i="15"/>
  <c r="N34" i="11"/>
  <c r="N37" i="11" s="1"/>
  <c r="J34" i="11"/>
  <c r="J37" i="11" s="1"/>
  <c r="N28" i="11"/>
  <c r="J28" i="11"/>
  <c r="L28" i="11"/>
  <c r="J76" i="10"/>
  <c r="J76" i="11"/>
  <c r="N76" i="11" l="1"/>
  <c r="N76" i="10"/>
  <c r="L20" i="16"/>
  <c r="L21" i="16"/>
  <c r="L19" i="16"/>
  <c r="L28" i="10" l="1"/>
  <c r="L34" i="10" s="1"/>
  <c r="L38" i="10" s="1"/>
  <c r="L41" i="10" s="1"/>
  <c r="S30" i="15" l="1"/>
  <c r="S29" i="15"/>
  <c r="L98" i="17" l="1"/>
  <c r="H98" i="17"/>
  <c r="N95" i="17"/>
  <c r="L95" i="17"/>
  <c r="J95" i="17"/>
  <c r="H95" i="17"/>
  <c r="N79" i="17"/>
  <c r="L79" i="17"/>
  <c r="J79" i="17"/>
  <c r="A55" i="17"/>
  <c r="A108" i="17" s="1"/>
  <c r="N34" i="17"/>
  <c r="N45" i="17" s="1"/>
  <c r="N51" i="17" s="1"/>
  <c r="J34" i="17"/>
  <c r="J45" i="17" s="1"/>
  <c r="J51" i="17" s="1"/>
  <c r="A110" i="17"/>
  <c r="H24" i="16"/>
  <c r="F24" i="16"/>
  <c r="D24" i="16"/>
  <c r="J16" i="16"/>
  <c r="H16" i="16"/>
  <c r="F16" i="16"/>
  <c r="D16" i="16"/>
  <c r="L14" i="16"/>
  <c r="L12" i="16"/>
  <c r="L11" i="16"/>
  <c r="Q28" i="15"/>
  <c r="Q33" i="15" s="1"/>
  <c r="M28" i="15"/>
  <c r="M33" i="15" s="1"/>
  <c r="K28" i="15"/>
  <c r="I28" i="15"/>
  <c r="I33" i="15" s="1"/>
  <c r="G28" i="15"/>
  <c r="G33" i="15" s="1"/>
  <c r="E28" i="15"/>
  <c r="E33" i="15" s="1"/>
  <c r="O25" i="15"/>
  <c r="O28" i="15" s="1"/>
  <c r="O20" i="15"/>
  <c r="S20" i="15" s="1"/>
  <c r="O19" i="15"/>
  <c r="S19" i="15" s="1"/>
  <c r="Q17" i="15"/>
  <c r="Q22" i="15" s="1"/>
  <c r="M17" i="15"/>
  <c r="M22" i="15" s="1"/>
  <c r="K17" i="15"/>
  <c r="I17" i="15"/>
  <c r="I22" i="15" s="1"/>
  <c r="G17" i="15"/>
  <c r="G22" i="15" s="1"/>
  <c r="E17" i="15"/>
  <c r="E22" i="15" s="1"/>
  <c r="O14" i="15"/>
  <c r="O17" i="15" s="1"/>
  <c r="A3" i="16"/>
  <c r="J97" i="17" l="1"/>
  <c r="J100" i="17" s="1"/>
  <c r="N97" i="17"/>
  <c r="N100" i="17" s="1"/>
  <c r="H79" i="17"/>
  <c r="O22" i="15"/>
  <c r="K22" i="15"/>
  <c r="L16" i="16"/>
  <c r="S25" i="15"/>
  <c r="S28" i="15" s="1"/>
  <c r="S14" i="15"/>
  <c r="A57" i="17"/>
  <c r="S17" i="15" l="1"/>
  <c r="S22" i="15" s="1"/>
  <c r="E84" i="1" l="1"/>
  <c r="K29" i="1"/>
  <c r="A54" i="11"/>
  <c r="N40" i="11"/>
  <c r="N67" i="11" s="1"/>
  <c r="L34" i="11"/>
  <c r="L37" i="11" s="1"/>
  <c r="L11" i="17" s="1"/>
  <c r="L34" i="17" s="1"/>
  <c r="L45" i="17" s="1"/>
  <c r="L51" i="17" s="1"/>
  <c r="L97" i="17" s="1"/>
  <c r="L100" i="17" s="1"/>
  <c r="J40" i="11"/>
  <c r="J67" i="11" s="1"/>
  <c r="H28" i="11"/>
  <c r="H34" i="11" s="1"/>
  <c r="H37" i="11" s="1"/>
  <c r="H11" i="17" s="1"/>
  <c r="H34" i="17" s="1"/>
  <c r="H45" i="17" s="1"/>
  <c r="H51" i="17" s="1"/>
  <c r="H97" i="17" s="1"/>
  <c r="H100" i="17" s="1"/>
  <c r="N26" i="11"/>
  <c r="L26" i="11"/>
  <c r="J26" i="11"/>
  <c r="H26" i="11"/>
  <c r="N18" i="11"/>
  <c r="L18" i="11"/>
  <c r="J18" i="11"/>
  <c r="H18" i="11"/>
  <c r="A54" i="10"/>
  <c r="N28" i="10"/>
  <c r="N34" i="10" s="1"/>
  <c r="N38" i="10" s="1"/>
  <c r="N41" i="10" s="1"/>
  <c r="J28" i="10"/>
  <c r="J34" i="10" s="1"/>
  <c r="J38" i="10" s="1"/>
  <c r="J41" i="10" s="1"/>
  <c r="H28" i="10"/>
  <c r="H34" i="10" s="1"/>
  <c r="H38" i="10" s="1"/>
  <c r="H41" i="10" s="1"/>
  <c r="N26" i="10"/>
  <c r="L26" i="10"/>
  <c r="J26" i="10"/>
  <c r="H26" i="10"/>
  <c r="N18" i="10"/>
  <c r="L18" i="10"/>
  <c r="J18" i="10"/>
  <c r="H18" i="10"/>
  <c r="L40" i="11" l="1"/>
  <c r="L74" i="11" s="1"/>
  <c r="L71" i="11" s="1"/>
  <c r="L67" i="10"/>
  <c r="L76" i="10" s="1"/>
  <c r="L74" i="10"/>
  <c r="H67" i="10"/>
  <c r="H76" i="10" s="1"/>
  <c r="H74" i="10"/>
  <c r="N74" i="10"/>
  <c r="N67" i="10"/>
  <c r="J74" i="11"/>
  <c r="N74" i="11"/>
  <c r="J67" i="10"/>
  <c r="J74" i="10"/>
  <c r="L67" i="11" l="1"/>
  <c r="L64" i="11" s="1"/>
  <c r="H40" i="11"/>
  <c r="K144" i="1"/>
  <c r="K147" i="1" s="1"/>
  <c r="G144" i="1"/>
  <c r="G147" i="1" s="1"/>
  <c r="A111" i="1"/>
  <c r="K93" i="1"/>
  <c r="I93" i="1"/>
  <c r="G93" i="1"/>
  <c r="E93" i="1"/>
  <c r="K84" i="1"/>
  <c r="I84" i="1"/>
  <c r="G84" i="1"/>
  <c r="A57" i="1"/>
  <c r="A55" i="1"/>
  <c r="K44" i="1"/>
  <c r="I44" i="1"/>
  <c r="G44" i="1"/>
  <c r="E44" i="1"/>
  <c r="I29" i="1"/>
  <c r="G29" i="1"/>
  <c r="E29" i="1"/>
  <c r="L76" i="11" l="1"/>
  <c r="H74" i="11"/>
  <c r="H71" i="11" s="1"/>
  <c r="H67" i="11"/>
  <c r="H64" i="11" s="1"/>
  <c r="E95" i="1"/>
  <c r="G46" i="1"/>
  <c r="G95" i="1"/>
  <c r="G149" i="1" s="1"/>
  <c r="I46" i="1"/>
  <c r="K46" i="1"/>
  <c r="I95" i="1"/>
  <c r="K95" i="1"/>
  <c r="E46" i="1"/>
  <c r="H76" i="11" l="1"/>
  <c r="L22" i="16"/>
  <c r="L24" i="16" s="1"/>
  <c r="J24" i="16"/>
  <c r="K149" i="1"/>
  <c r="O31" i="15" l="1"/>
  <c r="K33" i="15"/>
  <c r="E144" i="1" s="1"/>
  <c r="I144" i="1"/>
  <c r="I147" i="1" s="1"/>
  <c r="I149" i="1" s="1"/>
  <c r="S31" i="15" l="1"/>
  <c r="S33" i="15" s="1"/>
  <c r="O33" i="15"/>
  <c r="E147" i="1"/>
  <c r="E149" i="1" s="1"/>
</calcChain>
</file>

<file path=xl/sharedStrings.xml><?xml version="1.0" encoding="utf-8"?>
<sst xmlns="http://schemas.openxmlformats.org/spreadsheetml/2006/main" count="509" uniqueCount="249">
  <si>
    <t xml:space="preserve">Chaoprayamahanakorn Public Company Limited </t>
  </si>
  <si>
    <t xml:space="preserve">Statements of Financial Position </t>
  </si>
  <si>
    <t>As at 30 June 2024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</si>
  <si>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</si>
  <si>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</si>
  <si>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</si>
  <si>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</si>
  <si>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</si>
  <si>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30 June</t>
  </si>
  <si>
    <t>31 December</t>
  </si>
  <si>
    <t>2024</t>
  </si>
  <si>
    <t>2023</t>
  </si>
  <si>
    <t>(Adjusted)</t>
  </si>
  <si>
    <t>Notes</t>
  </si>
  <si>
    <t>Baht'000</t>
  </si>
  <si>
    <t>Assets</t>
  </si>
  <si>
    <t>Current assets</t>
  </si>
  <si>
    <t>Cash and cash equivalents</t>
  </si>
  <si>
    <t>Short-term investment</t>
  </si>
  <si>
    <t>-</t>
  </si>
  <si>
    <t>Financial assets measured at</t>
  </si>
  <si>
    <t>fair value through profit or loss</t>
  </si>
  <si>
    <t>Trade and other current receivables, net</t>
  </si>
  <si>
    <t xml:space="preserve">Short-term loan and interest </t>
  </si>
  <si>
    <t>receivables from subsidiaries</t>
  </si>
  <si>
    <t>Short-term loans to other party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</si>
  <si>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</si>
  <si>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</si>
  <si>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</si>
  <si>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</si>
  <si>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</si>
  <si>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</si>
  <si>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properties, net</t>
  </si>
  <si>
    <t>Real estate projects held for development, net</t>
  </si>
  <si>
    <t>Property, plant and equipment, net</t>
  </si>
  <si>
    <t>Right-of-use assets, net</t>
  </si>
  <si>
    <t>Intangible assets, net</t>
  </si>
  <si>
    <t>Deferred tax assets, net</t>
  </si>
  <si>
    <t>5, 11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</si>
  <si>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</si>
  <si>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</si>
  <si>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</si>
  <si>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</si>
  <si>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</si>
  <si>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</si>
  <si>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</si>
  <si>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</si>
  <si>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</si>
  <si>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</si>
  <si>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</si>
  <si>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</si>
  <si>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 xml:space="preserve">Short-term borrowings from and </t>
  </si>
  <si>
    <t>interest payable to a subsidiary</t>
  </si>
  <si>
    <t>Trade and other current payables</t>
  </si>
  <si>
    <t>Current portion of long-term borrowings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</si>
  <si>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</si>
  <si>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</si>
  <si>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</si>
  <si>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</si>
  <si>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</si>
  <si>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</si>
  <si>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</si>
  <si>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</si>
  <si>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</si>
  <si>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</si>
  <si>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</si>
  <si>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</si>
  <si>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</si>
  <si>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</si>
  <si>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</si>
  <si>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</si>
  <si>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</si>
  <si>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1,103.28 million ordinary shares</t>
  </si>
  <si>
    <t>of par Baht 1 each</t>
  </si>
  <si>
    <t>(2023 : 1,067.73 million ordinary shares</t>
  </si>
  <si>
    <t>of par Baht 1 each)</t>
  </si>
  <si>
    <t>Issued and paid-up share capital</t>
  </si>
  <si>
    <t xml:space="preserve">   1,102.21 million ordinary shares</t>
  </si>
  <si>
    <t xml:space="preserve">        of par Baht 1 each</t>
  </si>
  <si>
    <t>(2023 : 1,066.66 million ordinary shares</t>
  </si>
  <si>
    <t>Premium on paid-up capital -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</si>
  <si>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</si>
  <si>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</si>
  <si>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</si>
  <si>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</si>
  <si>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</si>
  <si>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</si>
  <si>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</si>
  <si>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</si>
  <si>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</si>
  <si>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>Statements of Comprehensive Income (Unaudited)</t>
  </si>
  <si>
    <t>For the three-month period ended 30 June 2024</t>
  </si>
  <si>
    <t>Consolidated</t>
  </si>
  <si>
    <t>Separate</t>
  </si>
  <si>
    <t>financial information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</si>
  <si>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</si>
  <si>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</si>
  <si>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</si>
  <si>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</si>
  <si>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</si>
  <si>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Revenue from sales of goods</t>
  </si>
  <si>
    <t>Total revenues</t>
  </si>
  <si>
    <t>Costs</t>
  </si>
  <si>
    <t>Cost of real estate sales</t>
  </si>
  <si>
    <t>Cost of construction</t>
  </si>
  <si>
    <t>Cost of services</t>
  </si>
  <si>
    <t>Cost of goods sold</t>
  </si>
  <si>
    <t>Total costs</t>
  </si>
  <si>
    <t>Gross profit</t>
  </si>
  <si>
    <t>Other income</t>
  </si>
  <si>
    <t>Selling expenses</t>
  </si>
  <si>
    <t>Administrative expenses</t>
  </si>
  <si>
    <t>Profit (loss) before finance costs and</t>
  </si>
  <si>
    <t>income tax benefit (expense)</t>
  </si>
  <si>
    <t>Finance costs</t>
  </si>
  <si>
    <t xml:space="preserve">Loss before income tax </t>
  </si>
  <si>
    <t>benefit (expense)</t>
  </si>
  <si>
    <t>Income tax benefit (expense)</t>
  </si>
  <si>
    <t>Net loss for the period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</si>
  <si>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</si>
  <si>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Note</t>
  </si>
  <si>
    <t>Loss attributable to:</t>
  </si>
  <si>
    <t>Owners of the parent</t>
  </si>
  <si>
    <t xml:space="preserve">Total comprehensive </t>
  </si>
  <si>
    <t>expense attributable to:</t>
  </si>
  <si>
    <t>Basic loss per share (Baht)</t>
  </si>
  <si>
    <t>For the six-month period ended 30 June 2024</t>
  </si>
  <si>
    <t>income tax benefit</t>
  </si>
  <si>
    <t>Loss before income tax benefit</t>
  </si>
  <si>
    <t>Income tax benefit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</si>
  <si>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</si>
  <si>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</si>
  <si>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</si>
  <si>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</si>
  <si>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</si>
  <si>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Issued and</t>
  </si>
  <si>
    <t>Retained earnings</t>
  </si>
  <si>
    <t>on business</t>
  </si>
  <si>
    <t>Non-</t>
  </si>
  <si>
    <t>fully paid-up</t>
  </si>
  <si>
    <t>Appropriated -</t>
  </si>
  <si>
    <t>combination under</t>
  </si>
  <si>
    <t>Total owners</t>
  </si>
  <si>
    <t>controlling</t>
  </si>
  <si>
    <t xml:space="preserve">Total </t>
  </si>
  <si>
    <t>share capital</t>
  </si>
  <si>
    <t>Share premium</t>
  </si>
  <si>
    <t>legal reserve</t>
  </si>
  <si>
    <t>common control</t>
  </si>
  <si>
    <t>of the parent</t>
  </si>
  <si>
    <t>interests</t>
  </si>
  <si>
    <t>equity</t>
  </si>
  <si>
    <t>Opening balance as at 1 January 2023 - as reported</t>
  </si>
  <si>
    <t>Retrospective adjustments from changes in accounting policy</t>
  </si>
  <si>
    <t xml:space="preserve">Opening balance as at 1 January 2023 - adjusted </t>
  </si>
  <si>
    <t>Issuance of ordinary shares for stock dividend</t>
  </si>
  <si>
    <t>Dividends paid</t>
  </si>
  <si>
    <t>Total comprehensive expense for the period</t>
  </si>
  <si>
    <t>Closing balance as at 30 June 2023</t>
  </si>
  <si>
    <t>Opening balance as at 1 January 2024 - as reported</t>
  </si>
  <si>
    <t xml:space="preserve">Opening balance as at 1 January 2024 - adjusted </t>
  </si>
  <si>
    <t>Closing balance as at 30 June 2024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</si>
  <si>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</si>
  <si>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</si>
  <si>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</si>
  <si>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Opening balance as at 1 January 2023</t>
  </si>
  <si>
    <t>Opening balance as at 1 January 2024</t>
  </si>
  <si>
    <t>Statements of Cash Flows (Unaudited)</t>
  </si>
  <si>
    <t>Cash flows from operating activities</t>
  </si>
  <si>
    <t>Adjustments for:</t>
  </si>
  <si>
    <t>Depreciation and amortisation</t>
  </si>
  <si>
    <t>Allowance for devaluation on real estate projects</t>
  </si>
  <si>
    <t>under development</t>
  </si>
  <si>
    <t xml:space="preserve">Allowance for devaluation on property, plant </t>
  </si>
  <si>
    <t>and equipment</t>
  </si>
  <si>
    <t xml:space="preserve">(Gain) Loss on disposal of equipment and </t>
  </si>
  <si>
    <t>write-off of right of use</t>
  </si>
  <si>
    <t>Impairment of investment in subsidiary</t>
  </si>
  <si>
    <t>Gain from disposal of financial assets at fair value</t>
  </si>
  <si>
    <t>through profit and loss</t>
  </si>
  <si>
    <t>Write-off of bad debt</t>
  </si>
  <si>
    <t>Employee benefit expenses</t>
  </si>
  <si>
    <t>Income from contract cancellation</t>
  </si>
  <si>
    <t>Interest income</t>
  </si>
  <si>
    <t>Dividend income</t>
  </si>
  <si>
    <t>Finance costs - Interest expenses</t>
  </si>
  <si>
    <t>Finance costs - Financing service fee</t>
  </si>
  <si>
    <t xml:space="preserve">                   </t>
  </si>
  <si>
    <t>Cash flow before changes in working capital</t>
  </si>
  <si>
    <t>Changes in working capital:</t>
  </si>
  <si>
    <t>- Trade and other receivables</t>
  </si>
  <si>
    <t>- Real estate projects under development</t>
  </si>
  <si>
    <t>- Other current assets</t>
  </si>
  <si>
    <t>- Deposit paid - land</t>
  </si>
  <si>
    <t>- Other non-current assets</t>
  </si>
  <si>
    <t>- Trade and other payables</t>
  </si>
  <si>
    <t>- Other current liabilities</t>
  </si>
  <si>
    <t>Cash used in operating activities</t>
  </si>
  <si>
    <t>Finance cost paid</t>
  </si>
  <si>
    <t>Benefit paid</t>
  </si>
  <si>
    <t>Income tax received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</si>
  <si>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</si>
  <si>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</si>
  <si>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</si>
  <si>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</si>
  <si>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</si>
  <si>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Increase in restricted deposits at financial institutions</t>
  </si>
  <si>
    <t>Cash payment for short-term loans to subsidiaries</t>
  </si>
  <si>
    <t>Cash receipt from short-term loans to subsidiaries</t>
  </si>
  <si>
    <t>Cash receipt from sale short-term investment</t>
  </si>
  <si>
    <t>Cash receipt from sale financial assets at fair value</t>
  </si>
  <si>
    <t>Cash receipt from disposals of equipment</t>
  </si>
  <si>
    <t xml:space="preserve">Cash payment for purchase of property, </t>
  </si>
  <si>
    <t>plant and equipment</t>
  </si>
  <si>
    <t>Cash payment for investment property</t>
  </si>
  <si>
    <t>Cash payment for purchase of intangible assets</t>
  </si>
  <si>
    <t>Net cash generated from (used in) investing activities</t>
  </si>
  <si>
    <t>Cash flows from financing activities</t>
  </si>
  <si>
    <t>Increase in bank overdraft and short-term borrowings</t>
  </si>
  <si>
    <t>from financial institutions and other party</t>
  </si>
  <si>
    <t xml:space="preserve">Proceeds from long-term borrowings </t>
  </si>
  <si>
    <t>from financial institutions</t>
  </si>
  <si>
    <t>Repayment of long-term borrowings</t>
  </si>
  <si>
    <t>Increase in short-term borrowings from a subsidiary</t>
  </si>
  <si>
    <t>Increase in front-end fee</t>
  </si>
  <si>
    <t>Proceeds from debentures</t>
  </si>
  <si>
    <t>Repayment of debentures</t>
  </si>
  <si>
    <t>Repayment of finance lease liabilities</t>
  </si>
  <si>
    <t>Net cash generated from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</si>
  <si>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</si>
  <si>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</si>
  <si>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</si>
  <si>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r>
      <t>Statements of Cash Flows (Unaudited)</t>
    </r>
    <r>
      <rPr>
        <sz val="9"/>
        <rFont val="Arial"/>
        <family val="2"/>
      </rPr>
      <t xml:space="preserve"> (Cont’d)</t>
    </r>
  </si>
  <si>
    <t>Non-cash items:</t>
  </si>
  <si>
    <t>Payable for acquisition of property, plant and equipment</t>
  </si>
  <si>
    <t>Dividend payable</t>
  </si>
  <si>
    <t>Transfer from property, plant and equipment</t>
  </si>
  <si>
    <t xml:space="preserve">   to other non-current assets </t>
  </si>
  <si>
    <t xml:space="preserve">   to investment property</t>
  </si>
  <si>
    <t xml:space="preserve">   to real estate projects under development</t>
  </si>
  <si>
    <t>Transfer from real estate held for development</t>
  </si>
  <si>
    <t>Stock dividend</t>
  </si>
  <si>
    <t>Loss on inventories to net realisable value</t>
  </si>
  <si>
    <t>Provisions</t>
  </si>
  <si>
    <t>Increase in right-of-use</t>
  </si>
  <si>
    <t>Reversal of long outstanding account payable</t>
  </si>
  <si>
    <t>22 e)</t>
  </si>
  <si>
    <t>22 b)</t>
  </si>
  <si>
    <t>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</si>
</sst>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\ \ \ \ \ ;_(@_)"/>
    <numFmt numFmtId="168" formatCode="#,##0;\(#,##0\);&quot;-&quot;;@"/>
    <numFmt numFmtId="169" formatCode="#,##0.000;\(#,##0.000\);\-"/>
    <numFmt numFmtId="170" formatCode="#,##0.0000;\(#,##0.0000\);&quot;-&quot;;@"/>
    <numFmt numFmtId="171" formatCode="_(* #,##0_);_(* \(#,##0\);_(* &quot;-&quot;??_);_(@_)"/>
    <numFmt numFmtId="172" formatCode="#,##0;\(#,##0\);&quot;-&quot;"/>
    <numFmt numFmtId="173" formatCode="_-* #,##0_-;\-* #,##0_-;_-* &quot;-&quot;??_-;_-@_-"/>
    <numFmt numFmtId="174" formatCode="#,##0.00;\(#,##0.00\);&quot;-&quot;;@"/>
  </numFmts>
  <fonts count="17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</cellStyleXfs>
  <cellXfs count="248">
    <xf numFmtId="0" fontId="0" fillId="0" borderId="0" xfId="0"/>
    <xf numFmtId="37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6" fillId="0" borderId="1" xfId="2" quotePrefix="1" applyNumberFormat="1" applyFont="1" applyBorder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3" quotePrefix="1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9" fillId="0" borderId="0" xfId="2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5" fontId="9" fillId="2" borderId="0" xfId="5" quotePrefix="1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5" fontId="9" fillId="0" borderId="0" xfId="5" quotePrefix="1" applyNumberFormat="1" applyFont="1" applyFill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5" fontId="9" fillId="2" borderId="1" xfId="5" quotePrefix="1" applyNumberFormat="1" applyFont="1" applyFill="1" applyBorder="1" applyAlignment="1">
      <alignment horizontal="right" vertical="center"/>
    </xf>
    <xf numFmtId="165" fontId="9" fillId="0" borderId="1" xfId="5" quotePrefix="1" applyNumberFormat="1" applyFont="1" applyFill="1" applyBorder="1" applyAlignment="1">
      <alignment horizontal="right" vertical="center"/>
    </xf>
    <xf numFmtId="0" fontId="9" fillId="0" borderId="0" xfId="4" applyFont="1" applyAlignment="1">
      <alignment vertical="center"/>
    </xf>
    <xf numFmtId="0" fontId="9" fillId="0" borderId="0" xfId="8" applyFont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5" fontId="9" fillId="0" borderId="0" xfId="5" quotePrefix="1" applyNumberFormat="1" applyFont="1" applyFill="1" applyBorder="1" applyAlignment="1">
      <alignment horizontal="right" vertical="center"/>
    </xf>
    <xf numFmtId="167" fontId="9" fillId="2" borderId="0" xfId="6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/>
    </xf>
    <xf numFmtId="165" fontId="9" fillId="2" borderId="3" xfId="5" quotePrefix="1" applyNumberFormat="1" applyFont="1" applyFill="1" applyBorder="1" applyAlignment="1">
      <alignment horizontal="right" vertical="center"/>
    </xf>
    <xf numFmtId="165" fontId="9" fillId="0" borderId="3" xfId="5" quotePrefix="1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7" fontId="9" fillId="0" borderId="0" xfId="8" applyNumberFormat="1" applyFont="1" applyAlignment="1">
      <alignment horizontal="center" vertical="center"/>
    </xf>
    <xf numFmtId="167" fontId="9" fillId="2" borderId="0" xfId="8" applyNumberFormat="1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5" fontId="9" fillId="2" borderId="0" xfId="5" quotePrefix="1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left" vertical="center"/>
    </xf>
    <xf numFmtId="165" fontId="6" fillId="2" borderId="0" xfId="0" applyNumberFormat="1" applyFont="1" applyFill="1" applyAlignment="1">
      <alignment horizontal="right" vertical="center"/>
    </xf>
    <xf numFmtId="0" fontId="9" fillId="0" borderId="0" xfId="8" applyFont="1" applyAlignment="1">
      <alignment horizontal="center" vertical="center"/>
    </xf>
    <xf numFmtId="0" fontId="9" fillId="0" borderId="0" xfId="7" applyFont="1" applyAlignment="1">
      <alignment vertical="center"/>
    </xf>
    <xf numFmtId="0" fontId="9" fillId="2" borderId="0" xfId="7" applyFont="1" applyFill="1" applyAlignment="1">
      <alignment vertical="center"/>
    </xf>
    <xf numFmtId="0" fontId="9" fillId="0" borderId="0" xfId="8" applyFont="1" applyAlignment="1">
      <alignment horizontal="right" vertical="center"/>
    </xf>
    <xf numFmtId="0" fontId="6" fillId="0" borderId="0" xfId="2" applyFont="1" applyAlignment="1">
      <alignment vertical="center"/>
    </xf>
    <xf numFmtId="0" fontId="9" fillId="0" borderId="0" xfId="8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 indent="2"/>
    </xf>
    <xf numFmtId="0" fontId="9" fillId="0" borderId="0" xfId="8" quotePrefix="1" applyFont="1" applyAlignment="1">
      <alignment horizontal="left" vertical="center" indent="1"/>
    </xf>
    <xf numFmtId="0" fontId="9" fillId="0" borderId="0" xfId="8" applyFont="1" applyAlignment="1">
      <alignment horizontal="left" vertical="center" indent="2"/>
    </xf>
    <xf numFmtId="37" fontId="9" fillId="0" borderId="0" xfId="0" applyNumberFormat="1" applyFont="1" applyAlignment="1">
      <alignment horizontal="left" vertical="center" indent="3"/>
    </xf>
    <xf numFmtId="165" fontId="9" fillId="0" borderId="0" xfId="0" applyNumberFormat="1" applyFont="1"/>
    <xf numFmtId="0" fontId="9" fillId="0" borderId="0" xfId="0" applyFont="1"/>
    <xf numFmtId="172" fontId="6" fillId="0" borderId="0" xfId="12" applyNumberFormat="1" applyFont="1" applyAlignment="1">
      <alignment horizontal="right" vertical="center"/>
    </xf>
    <xf numFmtId="37" fontId="6" fillId="0" borderId="0" xfId="15" quotePrefix="1" applyNumberFormat="1" applyFont="1" applyAlignment="1">
      <alignment horizontal="left" vertical="center"/>
    </xf>
    <xf numFmtId="0" fontId="9" fillId="0" borderId="0" xfId="15" applyFont="1" applyAlignment="1">
      <alignment vertical="center"/>
    </xf>
    <xf numFmtId="0" fontId="9" fillId="0" borderId="0" xfId="15" applyFont="1" applyAlignment="1">
      <alignment horizontal="center" vertical="center"/>
    </xf>
    <xf numFmtId="168" fontId="9" fillId="0" borderId="0" xfId="15" applyNumberFormat="1" applyFont="1" applyAlignment="1">
      <alignment vertical="center"/>
    </xf>
    <xf numFmtId="0" fontId="6" fillId="0" borderId="0" xfId="15" applyFont="1" applyAlignment="1">
      <alignment vertical="center"/>
    </xf>
    <xf numFmtId="0" fontId="6" fillId="0" borderId="1" xfId="15" applyFont="1" applyBorder="1" applyAlignment="1">
      <alignment vertical="center"/>
    </xf>
    <xf numFmtId="0" fontId="9" fillId="0" borderId="1" xfId="15" applyFont="1" applyBorder="1" applyAlignment="1">
      <alignment vertical="center"/>
    </xf>
    <xf numFmtId="0" fontId="9" fillId="0" borderId="1" xfId="15" applyFont="1" applyBorder="1" applyAlignment="1">
      <alignment horizontal="center" vertical="center"/>
    </xf>
    <xf numFmtId="168" fontId="9" fillId="0" borderId="1" xfId="15" applyNumberFormat="1" applyFont="1" applyBorder="1" applyAlignment="1">
      <alignment vertical="center"/>
    </xf>
    <xf numFmtId="167" fontId="6" fillId="0" borderId="0" xfId="15" applyNumberFormat="1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168" fontId="6" fillId="0" borderId="0" xfId="15" quotePrefix="1" applyNumberFormat="1" applyFont="1" applyAlignment="1">
      <alignment horizontal="right" vertical="center"/>
    </xf>
    <xf numFmtId="168" fontId="6" fillId="0" borderId="0" xfId="15" applyNumberFormat="1" applyFont="1" applyAlignment="1">
      <alignment horizontal="right" vertical="center"/>
    </xf>
    <xf numFmtId="0" fontId="6" fillId="0" borderId="0" xfId="15" applyFont="1" applyAlignment="1">
      <alignment horizontal="right" vertical="center"/>
    </xf>
    <xf numFmtId="168" fontId="6" fillId="0" borderId="1" xfId="15" quotePrefix="1" applyNumberFormat="1" applyFont="1" applyBorder="1" applyAlignment="1">
      <alignment horizontal="right" vertical="center"/>
    </xf>
    <xf numFmtId="0" fontId="6" fillId="0" borderId="0" xfId="15" applyFont="1" applyAlignment="1">
      <alignment horizontal="center" vertical="center"/>
    </xf>
    <xf numFmtId="168" fontId="6" fillId="2" borderId="0" xfId="15" applyNumberFormat="1" applyFont="1" applyFill="1" applyAlignment="1">
      <alignment horizontal="right" vertical="center"/>
    </xf>
    <xf numFmtId="168" fontId="9" fillId="2" borderId="0" xfId="15" applyNumberFormat="1" applyFont="1" applyFill="1" applyAlignment="1">
      <alignment horizontal="right" vertical="center"/>
    </xf>
    <xf numFmtId="168" fontId="9" fillId="0" borderId="0" xfId="15" applyNumberFormat="1" applyFont="1" applyAlignment="1">
      <alignment horizontal="right" vertical="center"/>
    </xf>
    <xf numFmtId="168" fontId="9" fillId="2" borderId="1" xfId="15" applyNumberFormat="1" applyFont="1" applyFill="1" applyBorder="1" applyAlignment="1">
      <alignment horizontal="right" vertical="center"/>
    </xf>
    <xf numFmtId="168" fontId="9" fillId="0" borderId="1" xfId="15" applyNumberFormat="1" applyFont="1" applyBorder="1" applyAlignment="1">
      <alignment horizontal="right" vertical="center"/>
    </xf>
    <xf numFmtId="0" fontId="9" fillId="0" borderId="0" xfId="15" quotePrefix="1" applyFont="1" applyAlignment="1">
      <alignment horizontal="right" vertical="center"/>
    </xf>
    <xf numFmtId="0" fontId="6" fillId="0" borderId="0" xfId="15" applyFont="1" applyAlignment="1">
      <alignment horizontal="left" vertical="center"/>
    </xf>
    <xf numFmtId="168" fontId="9" fillId="2" borderId="3" xfId="15" applyNumberFormat="1" applyFont="1" applyFill="1" applyBorder="1" applyAlignment="1">
      <alignment horizontal="right" vertical="center"/>
    </xf>
    <xf numFmtId="168" fontId="9" fillId="0" borderId="3" xfId="15" applyNumberFormat="1" applyFont="1" applyBorder="1" applyAlignment="1">
      <alignment horizontal="right" vertical="center"/>
    </xf>
    <xf numFmtId="0" fontId="9" fillId="0" borderId="1" xfId="15" applyFont="1" applyBorder="1" applyAlignment="1">
      <alignment horizontal="right" vertical="center"/>
    </xf>
    <xf numFmtId="168" fontId="9" fillId="2" borderId="0" xfId="15" applyNumberFormat="1" applyFont="1" applyFill="1" applyAlignment="1">
      <alignment vertical="center"/>
    </xf>
    <xf numFmtId="165" fontId="9" fillId="0" borderId="0" xfId="15" applyNumberFormat="1" applyFont="1" applyAlignment="1">
      <alignment vertical="center"/>
    </xf>
    <xf numFmtId="168" fontId="9" fillId="2" borderId="1" xfId="15" applyNumberFormat="1" applyFont="1" applyFill="1" applyBorder="1" applyAlignment="1">
      <alignment vertical="center"/>
    </xf>
    <xf numFmtId="169" fontId="9" fillId="0" borderId="0" xfId="15" applyNumberFormat="1" applyFont="1" applyAlignment="1">
      <alignment vertical="center"/>
    </xf>
    <xf numFmtId="168" fontId="9" fillId="2" borderId="3" xfId="15" applyNumberFormat="1" applyFont="1" applyFill="1" applyBorder="1" applyAlignment="1">
      <alignment vertical="center"/>
    </xf>
    <xf numFmtId="168" fontId="9" fillId="0" borderId="3" xfId="15" applyNumberFormat="1" applyFont="1" applyBorder="1" applyAlignment="1">
      <alignment vertical="center"/>
    </xf>
    <xf numFmtId="170" fontId="9" fillId="2" borderId="3" xfId="15" applyNumberFormat="1" applyFont="1" applyFill="1" applyBorder="1" applyAlignment="1">
      <alignment horizontal="right" vertical="center"/>
    </xf>
    <xf numFmtId="170" fontId="9" fillId="0" borderId="0" xfId="15" applyNumberFormat="1" applyFont="1" applyAlignment="1">
      <alignment horizontal="right" vertical="center"/>
    </xf>
    <xf numFmtId="170" fontId="9" fillId="0" borderId="3" xfId="15" applyNumberFormat="1" applyFont="1" applyBorder="1" applyAlignment="1">
      <alignment horizontal="right" vertical="center"/>
    </xf>
    <xf numFmtId="0" fontId="6" fillId="0" borderId="1" xfId="15" applyFont="1" applyBorder="1" applyAlignment="1">
      <alignment horizontal="right" vertical="center"/>
    </xf>
    <xf numFmtId="170" fontId="6" fillId="0" borderId="0" xfId="15" applyNumberFormat="1" applyFont="1" applyAlignment="1">
      <alignment horizontal="right" vertical="center"/>
    </xf>
    <xf numFmtId="37" fontId="6" fillId="0" borderId="0" xfId="17" quotePrefix="1" applyNumberFormat="1" applyFont="1" applyAlignment="1">
      <alignment horizontal="left" vertical="center"/>
    </xf>
    <xf numFmtId="168" fontId="9" fillId="0" borderId="0" xfId="17" applyNumberFormat="1" applyFont="1" applyAlignment="1" applyProtection="1">
      <alignment horizontal="right" vertical="center"/>
      <protection locked="0"/>
    </xf>
    <xf numFmtId="0" fontId="9" fillId="0" borderId="0" xfId="17" applyFont="1" applyAlignment="1">
      <alignment vertical="center"/>
    </xf>
    <xf numFmtId="0" fontId="6" fillId="0" borderId="0" xfId="17" applyFont="1" applyAlignment="1" applyProtection="1">
      <alignment horizontal="left" vertical="center"/>
      <protection locked="0"/>
    </xf>
    <xf numFmtId="0" fontId="6" fillId="0" borderId="1" xfId="17" applyFont="1" applyBorder="1" applyAlignment="1">
      <alignment horizontal="left" vertical="center"/>
    </xf>
    <xf numFmtId="168" fontId="9" fillId="0" borderId="1" xfId="17" applyNumberFormat="1" applyFont="1" applyBorder="1" applyAlignment="1" applyProtection="1">
      <alignment horizontal="right" vertical="center"/>
      <protection locked="0"/>
    </xf>
    <xf numFmtId="168" fontId="6" fillId="0" borderId="4" xfId="17" applyNumberFormat="1" applyFont="1" applyBorder="1" applyAlignment="1" applyProtection="1">
      <alignment horizontal="center" vertical="center"/>
      <protection locked="0"/>
    </xf>
    <xf numFmtId="168" fontId="6" fillId="0" borderId="4" xfId="17" applyNumberFormat="1" applyFont="1" applyBorder="1" applyAlignment="1">
      <alignment horizontal="right" vertical="center"/>
    </xf>
    <xf numFmtId="168" fontId="6" fillId="0" borderId="0" xfId="17" applyNumberFormat="1" applyFont="1" applyAlignment="1" applyProtection="1">
      <alignment horizontal="center" vertical="center"/>
      <protection locked="0"/>
    </xf>
    <xf numFmtId="168" fontId="6" fillId="0" borderId="0" xfId="17" applyNumberFormat="1" applyFont="1" applyAlignment="1">
      <alignment horizontal="right" vertical="center"/>
    </xf>
    <xf numFmtId="168" fontId="6" fillId="0" borderId="0" xfId="17" applyNumberFormat="1" applyFont="1" applyAlignment="1">
      <alignment horizontal="center" vertical="center"/>
    </xf>
    <xf numFmtId="168" fontId="6" fillId="0" borderId="1" xfId="17" applyNumberFormat="1" applyFont="1" applyBorder="1" applyAlignment="1">
      <alignment horizontal="right" vertical="center"/>
    </xf>
    <xf numFmtId="0" fontId="9" fillId="0" borderId="0" xfId="17" applyFont="1" applyAlignment="1" applyProtection="1">
      <alignment vertical="center"/>
      <protection locked="0"/>
    </xf>
    <xf numFmtId="168" fontId="6" fillId="0" borderId="0" xfId="17" applyNumberFormat="1" applyFont="1" applyAlignment="1" applyProtection="1">
      <alignment horizontal="right" vertical="center"/>
      <protection locked="0"/>
    </xf>
    <xf numFmtId="0" fontId="9" fillId="0" borderId="0" xfId="17" applyFont="1"/>
    <xf numFmtId="0" fontId="6" fillId="0" borderId="1" xfId="17" applyFont="1" applyBorder="1" applyAlignment="1">
      <alignment horizontal="center" vertical="center"/>
    </xf>
    <xf numFmtId="165" fontId="6" fillId="0" borderId="0" xfId="17" applyNumberFormat="1" applyFont="1" applyAlignment="1">
      <alignment horizontal="center" vertical="center"/>
    </xf>
    <xf numFmtId="168" fontId="6" fillId="0" borderId="1" xfId="17" applyNumberFormat="1" applyFont="1" applyBorder="1" applyAlignment="1" applyProtection="1">
      <alignment horizontal="right" vertical="center"/>
      <protection locked="0"/>
    </xf>
    <xf numFmtId="168" fontId="6" fillId="0" borderId="1" xfId="17" quotePrefix="1" applyNumberFormat="1" applyFont="1" applyBorder="1" applyAlignment="1" applyProtection="1">
      <alignment horizontal="right" vertical="center"/>
      <protection locked="0"/>
    </xf>
    <xf numFmtId="168" fontId="6" fillId="0" borderId="0" xfId="17" quotePrefix="1" applyNumberFormat="1" applyFont="1" applyAlignment="1" applyProtection="1">
      <alignment horizontal="right" vertical="center"/>
      <protection locked="0"/>
    </xf>
    <xf numFmtId="164" fontId="6" fillId="0" borderId="0" xfId="17" applyNumberFormat="1" applyFont="1" applyAlignment="1">
      <alignment vertical="center"/>
    </xf>
    <xf numFmtId="171" fontId="9" fillId="0" borderId="0" xfId="17" applyNumberFormat="1" applyFont="1" applyAlignment="1" applyProtection="1">
      <alignment horizontal="right" vertical="center"/>
      <protection locked="0"/>
    </xf>
    <xf numFmtId="171" fontId="9" fillId="0" borderId="0" xfId="17" applyNumberFormat="1" applyFont="1" applyAlignment="1">
      <alignment horizontal="right" vertical="center"/>
    </xf>
    <xf numFmtId="164" fontId="9" fillId="0" borderId="0" xfId="17" applyNumberFormat="1" applyFont="1" applyAlignment="1">
      <alignment horizontal="center" vertical="center"/>
    </xf>
    <xf numFmtId="168" fontId="9" fillId="0" borderId="0" xfId="17" applyNumberFormat="1" applyFont="1" applyAlignment="1">
      <alignment horizontal="right" vertical="center"/>
    </xf>
    <xf numFmtId="171" fontId="9" fillId="0" borderId="0" xfId="17" applyNumberFormat="1" applyFont="1" applyAlignment="1">
      <alignment vertical="center"/>
    </xf>
    <xf numFmtId="0" fontId="6" fillId="0" borderId="0" xfId="17" applyFont="1" applyAlignment="1">
      <alignment vertical="center"/>
    </xf>
    <xf numFmtId="0" fontId="9" fillId="0" borderId="0" xfId="17" quotePrefix="1" applyFont="1" applyAlignment="1">
      <alignment horizontal="center" vertical="center"/>
    </xf>
    <xf numFmtId="165" fontId="13" fillId="0" borderId="0" xfId="11" applyNumberFormat="1" applyFont="1" applyAlignment="1">
      <alignment horizontal="right" vertical="center"/>
    </xf>
    <xf numFmtId="0" fontId="9" fillId="0" borderId="0" xfId="17" applyFont="1" applyAlignment="1">
      <alignment horizontal="center" vertical="center"/>
    </xf>
    <xf numFmtId="173" fontId="6" fillId="0" borderId="0" xfId="17" applyNumberFormat="1" applyFont="1" applyAlignment="1">
      <alignment horizontal="center" vertical="center"/>
    </xf>
    <xf numFmtId="168" fontId="9" fillId="0" borderId="1" xfId="17" applyNumberFormat="1" applyFont="1" applyBorder="1" applyAlignment="1">
      <alignment horizontal="right" vertical="center"/>
    </xf>
    <xf numFmtId="168" fontId="9" fillId="0" borderId="3" xfId="17" applyNumberFormat="1" applyFont="1" applyBorder="1" applyAlignment="1">
      <alignment horizontal="right" vertical="center"/>
    </xf>
    <xf numFmtId="164" fontId="9" fillId="0" borderId="0" xfId="17" applyNumberFormat="1" applyFont="1" applyAlignment="1">
      <alignment horizontal="right" vertical="center"/>
    </xf>
    <xf numFmtId="164" fontId="9" fillId="0" borderId="0" xfId="17" applyNumberFormat="1" applyFont="1" applyAlignment="1">
      <alignment vertical="center"/>
    </xf>
    <xf numFmtId="168" fontId="9" fillId="2" borderId="0" xfId="17" applyNumberFormat="1" applyFont="1" applyFill="1" applyAlignment="1">
      <alignment horizontal="right" vertical="center"/>
    </xf>
    <xf numFmtId="171" fontId="9" fillId="2" borderId="0" xfId="17" applyNumberFormat="1" applyFont="1" applyFill="1" applyAlignment="1">
      <alignment horizontal="right" vertical="center"/>
    </xf>
    <xf numFmtId="168" fontId="9" fillId="2" borderId="3" xfId="17" applyNumberFormat="1" applyFont="1" applyFill="1" applyBorder="1" applyAlignment="1">
      <alignment horizontal="right" vertical="center"/>
    </xf>
    <xf numFmtId="171" fontId="6" fillId="0" borderId="0" xfId="17" applyNumberFormat="1" applyFont="1" applyAlignment="1" applyProtection="1">
      <alignment horizontal="right" vertical="center"/>
      <protection locked="0"/>
    </xf>
    <xf numFmtId="167" fontId="9" fillId="0" borderId="0" xfId="17" applyNumberFormat="1" applyFont="1" applyAlignment="1" applyProtection="1">
      <alignment horizontal="right" vertical="center"/>
      <protection locked="0"/>
    </xf>
    <xf numFmtId="171" fontId="6" fillId="0" borderId="1" xfId="17" applyNumberFormat="1" applyFont="1" applyBorder="1" applyAlignment="1" applyProtection="1">
      <alignment horizontal="right" vertical="center"/>
      <protection locked="0"/>
    </xf>
    <xf numFmtId="167" fontId="9" fillId="0" borderId="1" xfId="17" applyNumberFormat="1" applyFont="1" applyBorder="1" applyAlignment="1" applyProtection="1">
      <alignment horizontal="right" vertical="center"/>
      <protection locked="0"/>
    </xf>
    <xf numFmtId="0" fontId="9" fillId="0" borderId="1" xfId="17" applyFont="1" applyBorder="1" applyAlignment="1">
      <alignment vertical="center"/>
    </xf>
    <xf numFmtId="168" fontId="9" fillId="0" borderId="0" xfId="17" applyNumberFormat="1" applyFont="1" applyAlignment="1">
      <alignment vertical="center"/>
    </xf>
    <xf numFmtId="168" fontId="9" fillId="0" borderId="3" xfId="17" applyNumberFormat="1" applyFont="1" applyBorder="1" applyAlignment="1" applyProtection="1">
      <alignment horizontal="right" vertical="center"/>
      <protection locked="0"/>
    </xf>
    <xf numFmtId="168" fontId="9" fillId="0" borderId="3" xfId="17" applyNumberFormat="1" applyFont="1" applyBorder="1" applyAlignment="1">
      <alignment vertical="center"/>
    </xf>
    <xf numFmtId="174" fontId="9" fillId="0" borderId="0" xfId="17" applyNumberFormat="1" applyFont="1" applyAlignment="1" applyProtection="1">
      <alignment horizontal="right" vertical="center"/>
      <protection locked="0"/>
    </xf>
    <xf numFmtId="174" fontId="9" fillId="0" borderId="0" xfId="17" applyNumberFormat="1" applyFont="1" applyAlignment="1">
      <alignment horizontal="right" vertical="center"/>
    </xf>
    <xf numFmtId="168" fontId="9" fillId="2" borderId="0" xfId="17" applyNumberFormat="1" applyFont="1" applyFill="1" applyAlignment="1" applyProtection="1">
      <alignment horizontal="right" vertical="center"/>
      <protection locked="0"/>
    </xf>
    <xf numFmtId="168" fontId="9" fillId="2" borderId="1" xfId="17" applyNumberFormat="1" applyFont="1" applyFill="1" applyBorder="1" applyAlignment="1" applyProtection="1">
      <alignment horizontal="right" vertical="center"/>
      <protection locked="0"/>
    </xf>
    <xf numFmtId="168" fontId="9" fillId="2" borderId="1" xfId="17" applyNumberFormat="1" applyFont="1" applyFill="1" applyBorder="1" applyAlignment="1">
      <alignment horizontal="right" vertical="center"/>
    </xf>
    <xf numFmtId="168" fontId="9" fillId="2" borderId="3" xfId="17" applyNumberFormat="1" applyFont="1" applyFill="1" applyBorder="1" applyAlignment="1" applyProtection="1">
      <alignment horizontal="right" vertical="center"/>
      <protection locked="0"/>
    </xf>
    <xf numFmtId="168" fontId="9" fillId="2" borderId="3" xfId="17" applyNumberFormat="1" applyFont="1" applyFill="1" applyBorder="1" applyAlignment="1">
      <alignment vertical="center"/>
    </xf>
    <xf numFmtId="168" fontId="9" fillId="0" borderId="0" xfId="18" applyNumberFormat="1" applyFont="1" applyAlignment="1" applyProtection="1">
      <alignment horizontal="right" vertical="center"/>
      <protection locked="0"/>
    </xf>
    <xf numFmtId="168" fontId="9" fillId="0" borderId="0" xfId="18" applyNumberFormat="1" applyFont="1" applyAlignment="1">
      <alignment horizontal="right" vertical="center"/>
    </xf>
    <xf numFmtId="165" fontId="9" fillId="0" borderId="0" xfId="11" applyNumberFormat="1" applyFont="1" applyAlignment="1">
      <alignment horizontal="right" vertical="center"/>
    </xf>
    <xf numFmtId="0" fontId="14" fillId="0" borderId="0" xfId="0" applyFont="1"/>
    <xf numFmtId="37" fontId="6" fillId="0" borderId="0" xfId="18" applyNumberFormat="1" applyFont="1" applyAlignment="1">
      <alignment vertical="center"/>
    </xf>
    <xf numFmtId="0" fontId="6" fillId="0" borderId="0" xfId="18" applyFont="1" applyAlignment="1">
      <alignment vertical="center"/>
    </xf>
    <xf numFmtId="0" fontId="9" fillId="0" borderId="0" xfId="18" applyFont="1" applyAlignment="1">
      <alignment vertical="center"/>
    </xf>
    <xf numFmtId="165" fontId="9" fillId="0" borderId="0" xfId="18" applyNumberFormat="1" applyFont="1" applyAlignment="1">
      <alignment horizontal="center" vertical="center"/>
    </xf>
    <xf numFmtId="165" fontId="9" fillId="0" borderId="0" xfId="18" applyNumberFormat="1" applyFont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9" fillId="0" borderId="1" xfId="18" applyFont="1" applyBorder="1" applyAlignment="1">
      <alignment vertical="center"/>
    </xf>
    <xf numFmtId="165" fontId="9" fillId="0" borderId="1" xfId="18" applyNumberFormat="1" applyFont="1" applyBorder="1" applyAlignment="1">
      <alignment horizontal="center" vertical="center"/>
    </xf>
    <xf numFmtId="165" fontId="9" fillId="0" borderId="1" xfId="18" applyNumberFormat="1" applyFont="1" applyBorder="1" applyAlignment="1">
      <alignment horizontal="right" vertical="center"/>
    </xf>
    <xf numFmtId="0" fontId="9" fillId="0" borderId="0" xfId="18" applyFont="1" applyAlignment="1">
      <alignment horizontal="center" vertical="center"/>
    </xf>
    <xf numFmtId="167" fontId="6" fillId="0" borderId="0" xfId="18" applyNumberFormat="1" applyFont="1" applyAlignment="1">
      <alignment horizontal="right" vertical="center"/>
    </xf>
    <xf numFmtId="167" fontId="6" fillId="0" borderId="0" xfId="18" applyNumberFormat="1" applyFont="1" applyAlignment="1">
      <alignment vertical="center"/>
    </xf>
    <xf numFmtId="165" fontId="6" fillId="0" borderId="0" xfId="18" quotePrefix="1" applyNumberFormat="1" applyFont="1" applyAlignment="1">
      <alignment horizontal="center" vertical="center"/>
    </xf>
    <xf numFmtId="165" fontId="6" fillId="0" borderId="0" xfId="18" applyNumberFormat="1" applyFont="1" applyAlignment="1">
      <alignment horizontal="right" vertical="center"/>
    </xf>
    <xf numFmtId="168" fontId="6" fillId="0" borderId="0" xfId="17" quotePrefix="1" applyNumberFormat="1" applyFont="1" applyAlignment="1">
      <alignment horizontal="right" vertical="center"/>
    </xf>
    <xf numFmtId="165" fontId="6" fillId="0" borderId="1" xfId="18" applyNumberFormat="1" applyFont="1" applyBorder="1" applyAlignment="1">
      <alignment horizontal="center" vertical="center"/>
    </xf>
    <xf numFmtId="168" fontId="6" fillId="0" borderId="1" xfId="18" quotePrefix="1" applyNumberFormat="1" applyFont="1" applyBorder="1" applyAlignment="1">
      <alignment horizontal="right" vertical="center"/>
    </xf>
    <xf numFmtId="168" fontId="6" fillId="0" borderId="0" xfId="18" applyNumberFormat="1" applyFont="1" applyAlignment="1">
      <alignment horizontal="right" vertical="center"/>
    </xf>
    <xf numFmtId="0" fontId="9" fillId="0" borderId="0" xfId="18" applyFont="1" applyAlignment="1">
      <alignment horizontal="left" vertical="center" wrapText="1"/>
    </xf>
    <xf numFmtId="0" fontId="9" fillId="0" borderId="0" xfId="18" applyFont="1" applyAlignment="1">
      <alignment horizontal="right" vertical="center"/>
    </xf>
    <xf numFmtId="0" fontId="9" fillId="0" borderId="0" xfId="12" applyFont="1"/>
    <xf numFmtId="0" fontId="9" fillId="0" borderId="0" xfId="18" applyFont="1" applyAlignment="1">
      <alignment horizontal="left" vertical="center"/>
    </xf>
    <xf numFmtId="168" fontId="9" fillId="0" borderId="1" xfId="18" applyNumberFormat="1" applyFont="1" applyBorder="1" applyAlignment="1" applyProtection="1">
      <alignment horizontal="right" vertical="center"/>
      <protection locked="0"/>
    </xf>
    <xf numFmtId="168" fontId="9" fillId="0" borderId="1" xfId="18" applyNumberFormat="1" applyFont="1" applyBorder="1" applyAlignment="1">
      <alignment horizontal="right" vertical="center"/>
    </xf>
    <xf numFmtId="0" fontId="6" fillId="0" borderId="0" xfId="18" applyFont="1" applyAlignment="1">
      <alignment horizontal="left" vertical="center"/>
    </xf>
    <xf numFmtId="0" fontId="9" fillId="0" borderId="0" xfId="18" quotePrefix="1" applyFont="1" applyAlignment="1">
      <alignment vertical="center"/>
    </xf>
    <xf numFmtId="0" fontId="9" fillId="0" borderId="0" xfId="18" quotePrefix="1" applyFont="1" applyAlignment="1">
      <alignment horizontal="left" vertical="center"/>
    </xf>
    <xf numFmtId="168" fontId="9" fillId="0" borderId="0" xfId="18" applyNumberFormat="1" applyFont="1" applyAlignment="1" applyProtection="1">
      <alignment horizontal="center" vertical="center"/>
      <protection locked="0"/>
    </xf>
    <xf numFmtId="37" fontId="9" fillId="0" borderId="0" xfId="18" applyNumberFormat="1" applyFont="1" applyAlignment="1">
      <alignment horizontal="left" vertical="center"/>
    </xf>
    <xf numFmtId="168" fontId="9" fillId="0" borderId="3" xfId="18" applyNumberFormat="1" applyFont="1" applyBorder="1" applyAlignment="1">
      <alignment horizontal="right" vertical="center"/>
    </xf>
    <xf numFmtId="0" fontId="9" fillId="0" borderId="1" xfId="18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13" fillId="0" borderId="0" xfId="11" applyFont="1" applyAlignment="1">
      <alignment vertical="center"/>
    </xf>
    <xf numFmtId="165" fontId="9" fillId="2" borderId="0" xfId="8" applyNumberFormat="1" applyFont="1" applyFill="1" applyAlignment="1">
      <alignment horizontal="right" vertical="center"/>
    </xf>
    <xf numFmtId="165" fontId="13" fillId="2" borderId="0" xfId="11" applyNumberFormat="1" applyFont="1" applyFill="1" applyAlignment="1">
      <alignment horizontal="right" vertical="center"/>
    </xf>
    <xf numFmtId="0" fontId="14" fillId="2" borderId="0" xfId="0" applyFont="1" applyFill="1"/>
    <xf numFmtId="165" fontId="9" fillId="2" borderId="1" xfId="8" applyNumberFormat="1" applyFont="1" applyFill="1" applyBorder="1" applyAlignment="1">
      <alignment horizontal="right" vertical="center"/>
    </xf>
    <xf numFmtId="165" fontId="13" fillId="0" borderId="0" xfId="11" applyNumberFormat="1" applyFont="1" applyAlignment="1">
      <alignment vertical="center"/>
    </xf>
    <xf numFmtId="10" fontId="9" fillId="0" borderId="0" xfId="1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68" fontId="9" fillId="2" borderId="0" xfId="18" applyNumberFormat="1" applyFont="1" applyFill="1" applyAlignment="1" applyProtection="1">
      <alignment horizontal="right" vertical="center"/>
      <protection locked="0"/>
    </xf>
    <xf numFmtId="165" fontId="13" fillId="2" borderId="1" xfId="11" applyNumberFormat="1" applyFont="1" applyFill="1" applyBorder="1" applyAlignment="1">
      <alignment horizontal="right" vertical="center"/>
    </xf>
    <xf numFmtId="165" fontId="9" fillId="2" borderId="0" xfId="18" applyNumberFormat="1" applyFont="1" applyFill="1" applyAlignment="1">
      <alignment horizontal="right" vertical="center"/>
    </xf>
    <xf numFmtId="168" fontId="9" fillId="2" borderId="0" xfId="18" applyNumberFormat="1" applyFont="1" applyFill="1" applyAlignment="1">
      <alignment horizontal="right" vertical="center"/>
    </xf>
    <xf numFmtId="165" fontId="9" fillId="2" borderId="0" xfId="11" applyNumberFormat="1" applyFont="1" applyFill="1" applyAlignment="1">
      <alignment horizontal="right" vertical="center"/>
    </xf>
    <xf numFmtId="168" fontId="9" fillId="2" borderId="1" xfId="18" applyNumberFormat="1" applyFont="1" applyFill="1" applyBorder="1" applyAlignment="1" applyProtection="1">
      <alignment horizontal="right" vertical="center"/>
      <protection locked="0"/>
    </xf>
    <xf numFmtId="168" fontId="9" fillId="2" borderId="0" xfId="18" applyNumberFormat="1" applyFont="1" applyFill="1" applyAlignment="1" applyProtection="1">
      <alignment horizontal="center" vertical="center"/>
      <protection locked="0"/>
    </xf>
    <xf numFmtId="168" fontId="9" fillId="2" borderId="1" xfId="18" applyNumberFormat="1" applyFont="1" applyFill="1" applyBorder="1" applyAlignment="1">
      <alignment horizontal="right" vertical="center"/>
    </xf>
    <xf numFmtId="168" fontId="9" fillId="2" borderId="3" xfId="18" applyNumberFormat="1" applyFont="1" applyFill="1" applyBorder="1" applyAlignment="1">
      <alignment horizontal="right" vertical="center"/>
    </xf>
    <xf numFmtId="0" fontId="6" fillId="0" borderId="0" xfId="17" applyFont="1" applyAlignment="1">
      <alignment horizontal="left" vertical="center"/>
    </xf>
    <xf numFmtId="0" fontId="9" fillId="0" borderId="0" xfId="17" applyFont="1" applyAlignment="1">
      <alignment horizontal="left" vertical="center"/>
    </xf>
    <xf numFmtId="0" fontId="13" fillId="0" borderId="0" xfId="11" applyFont="1"/>
    <xf numFmtId="165" fontId="9" fillId="0" borderId="0" xfId="18" applyNumberFormat="1" applyFont="1" applyFill="1" applyAlignment="1">
      <alignment horizontal="center" vertical="center"/>
    </xf>
    <xf numFmtId="168" fontId="9" fillId="0" borderId="0" xfId="18" applyNumberFormat="1" applyFont="1" applyFill="1" applyAlignment="1">
      <alignment horizontal="right" vertical="center"/>
    </xf>
    <xf numFmtId="0" fontId="9" fillId="0" borderId="0" xfId="18" applyFont="1" applyFill="1" applyAlignment="1">
      <alignment horizontal="center" vertical="center"/>
    </xf>
    <xf numFmtId="0" fontId="9" fillId="0" borderId="0" xfId="18" applyFont="1" applyFill="1" applyAlignment="1">
      <alignment vertical="center"/>
    </xf>
    <xf numFmtId="0" fontId="9" fillId="0" borderId="0" xfId="18" applyFont="1" applyFill="1" applyAlignment="1">
      <alignment horizontal="right" vertical="center"/>
    </xf>
    <xf numFmtId="0" fontId="9" fillId="0" borderId="0" xfId="18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6" fillId="0" borderId="1" xfId="15" applyFont="1" applyBorder="1" applyAlignment="1">
      <alignment horizontal="center" vertical="center"/>
    </xf>
    <xf numFmtId="165" fontId="13" fillId="0" borderId="1" xfId="11" applyNumberFormat="1" applyFont="1" applyBorder="1" applyAlignment="1">
      <alignment horizontal="right" vertical="center"/>
    </xf>
    <xf numFmtId="168" fontId="9" fillId="0" borderId="0" xfId="17" applyNumberFormat="1" applyFont="1" applyBorder="1" applyAlignment="1">
      <alignment horizontal="right" vertical="center"/>
    </xf>
    <xf numFmtId="171" fontId="9" fillId="0" borderId="0" xfId="17" applyNumberFormat="1" applyFont="1" applyBorder="1" applyAlignment="1">
      <alignment horizontal="right" vertical="center"/>
    </xf>
    <xf numFmtId="171" fontId="9" fillId="0" borderId="0" xfId="17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/>
    <xf numFmtId="165" fontId="6" fillId="0" borderId="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9" fillId="0" borderId="0" xfId="0" applyNumberFormat="1" applyFont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7" fontId="6" fillId="0" borderId="0" xfId="15" applyNumberFormat="1" applyFont="1" applyAlignment="1">
      <alignment horizontal="center" vertical="center" wrapText="1"/>
    </xf>
    <xf numFmtId="0" fontId="6" fillId="0" borderId="1" xfId="15" applyFont="1" applyBorder="1" applyAlignment="1">
      <alignment horizontal="center" vertical="center"/>
    </xf>
    <xf numFmtId="167" fontId="6" fillId="0" borderId="0" xfId="15" applyNumberFormat="1" applyFont="1" applyAlignment="1">
      <alignment horizontal="center" vertical="center"/>
    </xf>
    <xf numFmtId="0" fontId="6" fillId="0" borderId="0" xfId="17" applyFont="1" applyAlignment="1">
      <alignment horizontal="left" vertical="center"/>
    </xf>
    <xf numFmtId="0" fontId="9" fillId="0" borderId="0" xfId="17" applyFont="1" applyAlignment="1">
      <alignment horizontal="left" vertical="center"/>
    </xf>
    <xf numFmtId="168" fontId="6" fillId="0" borderId="1" xfId="17" applyNumberFormat="1" applyFont="1" applyBorder="1" applyAlignment="1" applyProtection="1">
      <alignment horizontal="center" vertical="center"/>
      <protection locked="0"/>
    </xf>
    <xf numFmtId="168" fontId="6" fillId="0" borderId="4" xfId="17" applyNumberFormat="1" applyFont="1" applyBorder="1" applyAlignment="1">
      <alignment horizontal="center" vertical="center"/>
    </xf>
    <xf numFmtId="0" fontId="9" fillId="0" borderId="1" xfId="17" applyFont="1" applyBorder="1" applyAlignment="1" applyProtection="1">
      <alignment horizontal="left" vertical="center"/>
      <protection locked="0"/>
    </xf>
    <xf numFmtId="167" fontId="6" fillId="0" borderId="1" xfId="18" applyNumberFormat="1" applyFont="1" applyBorder="1" applyAlignment="1">
      <alignment horizontal="center" vertical="center"/>
    </xf>
    <xf numFmtId="167" fontId="6" fillId="0" borderId="1" xfId="18" applyNumberFormat="1" applyFont="1" applyBorder="1" applyAlignment="1">
      <alignment horizontal="center" vertical="center" wrapText="1"/>
    </xf>
    <xf numFmtId="167" fontId="6" fillId="0" borderId="0" xfId="18" applyNumberFormat="1" applyFont="1" applyAlignment="1">
      <alignment horizontal="center" vertical="center"/>
    </xf>
    <xf numFmtId="168" fontId="9" fillId="0" borderId="0" xfId="15" applyNumberFormat="1" applyFont="1" applyFill="1" applyAlignment="1">
      <alignment horizontal="right" vertical="center"/>
    </xf>
    <xf numFmtId="168" fontId="9" fillId="2" borderId="0" xfId="17" applyNumberFormat="1" applyFont="1" applyFill="1" applyBorder="1" applyAlignment="1">
      <alignment horizontal="right" vertical="center"/>
    </xf>
  </cellXfs>
  <cellStyles count="20">
    <cellStyle name="Comma" xfId="1" builtinId="3"/>
    <cellStyle name="Comma 2" xfId="6" xr:uid="{B30DED07-67C9-4F25-A0A7-29D51B13D6E7}"/>
    <cellStyle name="Comma 2 2 2" xfId="5" xr:uid="{2515EF38-68AF-4BEA-B6A8-3B537E1F1F37}"/>
    <cellStyle name="Comma 6" xfId="13" xr:uid="{2EB30E70-3990-4942-B891-2CBF9AFB5A8D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4 2 2" xfId="16" xr:uid="{F0922AED-3561-45FB-A981-8B24365D1A5D}"/>
    <cellStyle name="Normal 4 2 2 2" xfId="18" xr:uid="{4D095F6E-D020-44BB-AA00-0F6337DCA6EE}"/>
    <cellStyle name="Normal 4 3" xfId="15" xr:uid="{AB9EEEB4-8D10-4E21-BD48-0C56B15D4A18}"/>
    <cellStyle name="Normal 4 3 2" xfId="17" xr:uid="{EE5481EA-5357-4FF8-B56B-C8D519A35AE7}"/>
    <cellStyle name="Normal 5" xfId="12" xr:uid="{A89CA6C2-AA54-4C50-93F5-7E0EF3740DB5}"/>
    <cellStyle name="Normal 5 9" xfId="3" xr:uid="{749C33AD-24BA-453A-9E68-FCA5362B6C51}"/>
    <cellStyle name="Normal 6" xfId="14" xr:uid="{0FFA9A0A-A8FF-4FED-B82C-04AD53966FE6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  <cellStyle name="Percent" xfId="19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morngu001\Downloads\CMCG_June24_E2%20Trainee%20edited%20(1).xlsx" TargetMode="External"/><Relationship Id="rId1" Type="http://schemas.openxmlformats.org/officeDocument/2006/relationships/externalLinkPath" Target="https://pwcapac-my.sharepoint.com/Users/kmorngu001/Downloads/CMCG_June24_E2%20Trainee%20edited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P&amp;L 5-6 (3M)"/>
      <sheetName val="P&amp;L 7-8(6M)"/>
      <sheetName val="9"/>
      <sheetName val="10"/>
      <sheetName val="CF 11-13"/>
    </sheetNames>
    <sheetDataSet>
      <sheetData sheetId="0">
        <row r="18">
          <cell r="G18">
            <v>262211</v>
          </cell>
          <cell r="K18">
            <v>74462</v>
          </cell>
        </row>
      </sheetData>
      <sheetData sheetId="1"/>
      <sheetData sheetId="2">
        <row r="3">
          <cell r="A3" t="str">
            <v>For the six-month period ended 30 June 2024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dimension ref="A1:K162"/>
  <sheetViews>
    <sheetView topLeftCell="A154" zoomScaleNormal="100" zoomScaleSheetLayoutView="100" workbookViewId="0">
      <selection activeCell="K162" sqref="K162"/>
    </sheetView>
  </sheetViews>
  <sheetFormatPr defaultColWidth="12.75" defaultRowHeight="16.5" customHeight="1" x14ac:dyDescent="0.2"/>
  <cols>
    <col min="1" max="1" width="1.125" style="67" customWidth="1"/>
    <col min="2" max="2" width="37.125" style="67" customWidth="1"/>
    <col min="3" max="3" width="5" style="67" customWidth="1"/>
    <col min="4" max="4" width="0.75" style="67" customWidth="1"/>
    <col min="5" max="5" width="11.125" style="66" customWidth="1"/>
    <col min="6" max="6" width="0.75" style="66" customWidth="1"/>
    <col min="7" max="7" width="11.125" style="66" customWidth="1"/>
    <col min="8" max="8" width="0.75" style="66" customWidth="1"/>
    <col min="9" max="9" width="11.125" style="66" customWidth="1"/>
    <col min="10" max="10" width="0.75" style="66" customWidth="1"/>
    <col min="11" max="11" width="11.125" style="66" customWidth="1"/>
    <col min="12" max="12" width="12.75" style="67" customWidth="1"/>
    <col min="13" max="16384" width="12.75" style="67"/>
  </cols>
  <sheetData>
    <row r="1" spans="1:11" ht="16.5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6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6.5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6.5" customHeight="1" x14ac:dyDescent="0.2">
      <c r="A5" s="12"/>
      <c r="B5" s="12"/>
      <c r="C5" s="3"/>
      <c r="D5" s="4"/>
      <c r="E5" s="5"/>
      <c r="F5" s="5"/>
      <c r="G5" s="5"/>
      <c r="H5" s="5"/>
      <c r="I5" s="5"/>
      <c r="J5" s="5"/>
      <c r="K5" s="5"/>
    </row>
    <row r="6" spans="1:11" ht="16.5" customHeight="1" x14ac:dyDescent="0.2">
      <c r="A6" s="12"/>
      <c r="B6" s="12"/>
      <c r="C6" s="3"/>
      <c r="D6" s="4"/>
      <c r="E6" s="231" t="s">
        <v>3</v>
      </c>
      <c r="F6" s="232"/>
      <c r="G6" s="232"/>
      <c r="H6" s="5"/>
      <c r="I6" s="231" t="s">
        <v>4</v>
      </c>
      <c r="J6" s="232"/>
      <c r="K6" s="232"/>
    </row>
    <row r="7" spans="1:11" ht="16.5" customHeight="1" x14ac:dyDescent="0.2">
      <c r="A7" s="12"/>
      <c r="B7" s="12"/>
      <c r="C7" s="3"/>
      <c r="D7" s="4"/>
      <c r="E7" s="230" t="s">
        <v>5</v>
      </c>
      <c r="F7" s="229"/>
      <c r="G7" s="229"/>
      <c r="H7" s="13"/>
      <c r="I7" s="230" t="s">
        <v>5</v>
      </c>
      <c r="J7" s="229"/>
      <c r="K7" s="229"/>
    </row>
    <row r="8" spans="1:11" ht="16.5" customHeight="1" x14ac:dyDescent="0.2">
      <c r="A8" s="12"/>
      <c r="B8" s="12"/>
      <c r="C8" s="3"/>
      <c r="D8" s="4"/>
      <c r="E8" s="14" t="s">
        <v>6</v>
      </c>
      <c r="F8" s="14"/>
      <c r="G8" s="14" t="s">
        <v>7</v>
      </c>
      <c r="H8" s="14"/>
      <c r="I8" s="14" t="s">
        <v>6</v>
      </c>
      <c r="J8" s="14"/>
      <c r="K8" s="14" t="s">
        <v>7</v>
      </c>
    </row>
    <row r="9" spans="1:11" ht="16.5" customHeight="1" x14ac:dyDescent="0.2">
      <c r="A9" s="12"/>
      <c r="B9" s="12"/>
      <c r="C9" s="3"/>
      <c r="D9" s="4"/>
      <c r="E9" s="15" t="s">
        <v>8</v>
      </c>
      <c r="F9" s="16"/>
      <c r="G9" s="17" t="s">
        <v>9</v>
      </c>
      <c r="H9" s="16"/>
      <c r="I9" s="15" t="s">
        <v>8</v>
      </c>
      <c r="J9" s="16"/>
      <c r="K9" s="17" t="s">
        <v>9</v>
      </c>
    </row>
    <row r="10" spans="1:11" ht="16.5" customHeight="1" x14ac:dyDescent="0.2">
      <c r="A10" s="12"/>
      <c r="B10" s="12"/>
      <c r="C10" s="3"/>
      <c r="D10" s="4"/>
      <c r="E10" s="17" t="s">
        <v>10</v>
      </c>
      <c r="F10" s="5"/>
      <c r="G10" s="17" t="s">
        <v>11</v>
      </c>
      <c r="H10" s="5"/>
      <c r="I10" s="17" t="s">
        <v>10</v>
      </c>
      <c r="J10" s="5"/>
      <c r="K10" s="17" t="s">
        <v>11</v>
      </c>
    </row>
    <row r="11" spans="1:11" ht="16.5" customHeight="1" x14ac:dyDescent="0.2">
      <c r="A11" s="12"/>
      <c r="B11" s="12"/>
      <c r="C11" s="3"/>
      <c r="D11" s="4"/>
      <c r="E11" s="17"/>
      <c r="F11" s="5"/>
      <c r="G11" s="17" t="s">
        <v>12</v>
      </c>
      <c r="H11" s="5"/>
      <c r="I11" s="17"/>
      <c r="J11" s="5"/>
      <c r="K11" s="17" t="s">
        <v>12</v>
      </c>
    </row>
    <row r="12" spans="1:11" ht="16.5" customHeight="1" x14ac:dyDescent="0.2">
      <c r="A12" s="12"/>
      <c r="B12" s="12"/>
      <c r="C12" s="9" t="s">
        <v>13</v>
      </c>
      <c r="D12" s="4"/>
      <c r="E12" s="11" t="s">
        <v>14</v>
      </c>
      <c r="F12" s="5"/>
      <c r="G12" s="11" t="s">
        <v>14</v>
      </c>
      <c r="H12" s="16"/>
      <c r="I12" s="11" t="s">
        <v>14</v>
      </c>
      <c r="J12" s="5"/>
      <c r="K12" s="11" t="s">
        <v>14</v>
      </c>
    </row>
    <row r="13" spans="1:11" ht="16.5" customHeight="1" x14ac:dyDescent="0.2">
      <c r="A13" s="18"/>
      <c r="B13" s="18"/>
      <c r="C13" s="221"/>
      <c r="D13" s="19"/>
      <c r="E13" s="20"/>
      <c r="F13" s="16"/>
      <c r="G13" s="16"/>
      <c r="H13" s="16"/>
      <c r="I13" s="20"/>
      <c r="J13" s="16"/>
      <c r="K13" s="16"/>
    </row>
    <row r="14" spans="1:11" s="18" customFormat="1" ht="16.5" customHeight="1" x14ac:dyDescent="0.2">
      <c r="A14" s="21" t="s">
        <v>15</v>
      </c>
      <c r="B14" s="22"/>
      <c r="C14" s="3"/>
      <c r="D14" s="4"/>
      <c r="E14" s="23"/>
      <c r="F14" s="24"/>
      <c r="G14" s="24"/>
      <c r="H14" s="24"/>
      <c r="I14" s="23"/>
      <c r="J14" s="24"/>
      <c r="K14" s="24"/>
    </row>
    <row r="15" spans="1:11" s="18" customFormat="1" ht="16.5" customHeight="1" x14ac:dyDescent="0.2">
      <c r="A15" s="25"/>
      <c r="B15" s="22"/>
      <c r="C15" s="221"/>
      <c r="D15" s="19"/>
      <c r="E15" s="26"/>
      <c r="F15" s="27"/>
      <c r="G15" s="27"/>
      <c r="H15" s="27"/>
      <c r="I15" s="26"/>
      <c r="J15" s="27"/>
      <c r="K15" s="27"/>
    </row>
    <row r="16" spans="1:11" s="18" customFormat="1" ht="16.5" customHeight="1" x14ac:dyDescent="0.2">
      <c r="A16" s="25" t="s">
        <v>16</v>
      </c>
      <c r="B16" s="22"/>
      <c r="C16" s="221"/>
      <c r="D16" s="19"/>
      <c r="E16" s="26"/>
      <c r="F16" s="27"/>
      <c r="G16" s="27"/>
      <c r="H16" s="27"/>
      <c r="I16" s="26"/>
      <c r="J16" s="27"/>
      <c r="K16" s="27"/>
    </row>
    <row r="17" spans="1:11" s="18" customFormat="1" ht="16.5" customHeight="1" x14ac:dyDescent="0.2">
      <c r="A17" s="25"/>
      <c r="B17" s="22"/>
      <c r="C17" s="221"/>
      <c r="D17" s="19"/>
      <c r="E17" s="26"/>
      <c r="F17" s="27"/>
      <c r="G17" s="27"/>
      <c r="H17" s="27"/>
      <c r="I17" s="26"/>
      <c r="J17" s="27"/>
      <c r="K17" s="27"/>
    </row>
    <row r="18" spans="1:11" s="18" customFormat="1" ht="16.5" customHeight="1" x14ac:dyDescent="0.2">
      <c r="A18" s="18" t="s">
        <v>17</v>
      </c>
      <c r="B18" s="22"/>
      <c r="C18" s="221"/>
      <c r="D18" s="19"/>
      <c r="E18" s="28">
        <v>228211</v>
      </c>
      <c r="F18" s="29"/>
      <c r="G18" s="30">
        <v>262211</v>
      </c>
      <c r="H18" s="29"/>
      <c r="I18" s="28">
        <v>101467</v>
      </c>
      <c r="J18" s="29"/>
      <c r="K18" s="30">
        <v>74462</v>
      </c>
    </row>
    <row r="19" spans="1:11" s="18" customFormat="1" ht="16.5" customHeight="1" x14ac:dyDescent="0.2">
      <c r="A19" s="18" t="s">
        <v>18</v>
      </c>
      <c r="B19" s="22"/>
      <c r="C19" s="221"/>
      <c r="D19" s="19"/>
      <c r="E19" s="28" t="s">
        <v>19</v>
      </c>
      <c r="F19" s="29"/>
      <c r="G19" s="30">
        <v>25000</v>
      </c>
      <c r="H19" s="29"/>
      <c r="I19" s="28" t="s">
        <v>19</v>
      </c>
      <c r="J19" s="29"/>
      <c r="K19" s="30">
        <v>25000</v>
      </c>
    </row>
    <row r="20" spans="1:11" s="18" customFormat="1" ht="16.5" customHeight="1" x14ac:dyDescent="0.2">
      <c r="A20" s="22" t="s">
        <v>20</v>
      </c>
      <c r="B20" s="22"/>
      <c r="C20" s="221"/>
      <c r="D20" s="19"/>
      <c r="E20" s="28"/>
      <c r="F20" s="29"/>
      <c r="G20" s="30"/>
      <c r="H20" s="29"/>
      <c r="I20" s="28"/>
      <c r="J20" s="29"/>
      <c r="K20" s="30"/>
    </row>
    <row r="21" spans="1:11" s="18" customFormat="1" ht="16.5" customHeight="1" x14ac:dyDescent="0.2">
      <c r="A21" s="22"/>
      <c r="B21" s="18" t="s">
        <v>21</v>
      </c>
      <c r="C21" s="221"/>
      <c r="D21" s="19"/>
      <c r="E21" s="28" t="s">
        <v>19</v>
      </c>
      <c r="F21" s="29"/>
      <c r="G21" s="30">
        <v>199623</v>
      </c>
      <c r="H21" s="29"/>
      <c r="I21" s="28" t="s">
        <v>19</v>
      </c>
      <c r="J21" s="29"/>
      <c r="K21" s="30">
        <v>199623</v>
      </c>
    </row>
    <row r="22" spans="1:11" s="18" customFormat="1" ht="16.5" customHeight="1" x14ac:dyDescent="0.2">
      <c r="A22" s="18" t="s">
        <v>22</v>
      </c>
      <c r="C22" s="221">
        <v>8</v>
      </c>
      <c r="D22" s="19"/>
      <c r="E22" s="28">
        <v>112162</v>
      </c>
      <c r="F22" s="29"/>
      <c r="G22" s="30">
        <v>162463</v>
      </c>
      <c r="H22" s="29"/>
      <c r="I22" s="28">
        <v>66591</v>
      </c>
      <c r="J22" s="29"/>
      <c r="K22" s="30">
        <v>24464</v>
      </c>
    </row>
    <row r="23" spans="1:11" s="18" customFormat="1" ht="16.5" customHeight="1" x14ac:dyDescent="0.2">
      <c r="A23" s="18" t="s">
        <v>23</v>
      </c>
      <c r="B23" s="22"/>
      <c r="C23" s="221"/>
      <c r="D23" s="19"/>
      <c r="E23" s="31"/>
      <c r="F23" s="29"/>
      <c r="G23" s="30"/>
      <c r="H23" s="29"/>
      <c r="I23" s="28"/>
      <c r="J23" s="29"/>
      <c r="K23" s="30"/>
    </row>
    <row r="24" spans="1:11" s="18" customFormat="1" ht="16.5" customHeight="1" x14ac:dyDescent="0.2">
      <c r="A24" s="22"/>
      <c r="B24" s="18" t="s">
        <v>24</v>
      </c>
      <c r="C24" s="221" t="s">
        <v>247</v>
      </c>
      <c r="D24" s="19"/>
      <c r="E24" s="28" t="s">
        <v>19</v>
      </c>
      <c r="F24" s="27"/>
      <c r="G24" s="30">
        <v>0</v>
      </c>
      <c r="H24" s="27"/>
      <c r="I24" s="28">
        <v>1493854</v>
      </c>
      <c r="J24" s="27"/>
      <c r="K24" s="30">
        <v>1526007</v>
      </c>
    </row>
    <row r="25" spans="1:11" s="18" customFormat="1" ht="16.5" customHeight="1" x14ac:dyDescent="0.2">
      <c r="A25" s="22" t="s">
        <v>25</v>
      </c>
      <c r="C25" s="221"/>
      <c r="D25" s="19"/>
      <c r="E25" s="28" t="s">
        <v>19</v>
      </c>
      <c r="F25" s="27"/>
      <c r="G25" s="30">
        <v>300</v>
      </c>
      <c r="H25" s="27"/>
      <c r="I25" s="28" t="s">
        <v>19</v>
      </c>
      <c r="J25" s="27"/>
      <c r="K25" s="30">
        <v>0</v>
      </c>
    </row>
    <row r="26" spans="1:11" s="18" customFormat="1" ht="16.5" customHeight="1" x14ac:dyDescent="0.2">
      <c r="A26" s="22" t="s">
        <v>26</v>
      </c>
      <c r="B26" s="32"/>
      <c r="C26" s="221">
        <v>9</v>
      </c>
      <c r="D26" s="19"/>
      <c r="E26" s="28">
        <v>4322077</v>
      </c>
      <c r="F26" s="29"/>
      <c r="G26" s="30">
        <v>3610251</v>
      </c>
      <c r="H26" s="29"/>
      <c r="I26" s="28">
        <v>2486892</v>
      </c>
      <c r="J26" s="29"/>
      <c r="K26" s="30">
        <v>2306809</v>
      </c>
    </row>
    <row r="27" spans="1:11" s="18" customFormat="1" ht="16.5" customHeight="1" x14ac:dyDescent="0.2">
      <c r="A27" s="18" t="s">
        <v>27</v>
      </c>
      <c r="B27" s="32"/>
      <c r="C27" s="221"/>
      <c r="D27" s="19"/>
      <c r="E27" s="33">
        <v>52902</v>
      </c>
      <c r="F27" s="29"/>
      <c r="G27" s="34">
        <v>62951</v>
      </c>
      <c r="H27" s="29"/>
      <c r="I27" s="33">
        <v>79460</v>
      </c>
      <c r="J27" s="29"/>
      <c r="K27" s="34">
        <v>51093</v>
      </c>
    </row>
    <row r="28" spans="1:11" s="18" customFormat="1" ht="16.5" customHeight="1" x14ac:dyDescent="0.2">
      <c r="A28" s="12"/>
      <c r="B28" s="12"/>
      <c r="C28" s="221"/>
      <c r="D28" s="19"/>
      <c r="E28" s="31"/>
      <c r="F28" s="29"/>
      <c r="G28" s="29"/>
      <c r="H28" s="29"/>
      <c r="I28" s="31"/>
      <c r="J28" s="29"/>
      <c r="K28" s="29"/>
    </row>
    <row r="29" spans="1:11" s="18" customFormat="1" ht="16.5" customHeight="1" x14ac:dyDescent="0.2">
      <c r="A29" s="25" t="s">
        <v>28</v>
      </c>
      <c r="C29" s="221"/>
      <c r="D29" s="19"/>
      <c r="E29" s="33">
        <f>SUM(E18:E27)</f>
        <v>4715352</v>
      </c>
      <c r="F29" s="27"/>
      <c r="G29" s="34">
        <f>SUM(G18:G27)</f>
        <v>4322799</v>
      </c>
      <c r="H29" s="27"/>
      <c r="I29" s="33">
        <f>SUM(I18:I27)</f>
        <v>4228264</v>
      </c>
      <c r="J29" s="27"/>
      <c r="K29" s="34">
        <f>SUM(K18:K27)</f>
        <v>4207458</v>
      </c>
    </row>
    <row r="30" spans="1:11" s="18" customFormat="1" ht="16.5" customHeight="1" x14ac:dyDescent="0.2">
      <c r="A30" s="12"/>
      <c r="B30" s="12"/>
      <c r="C30" s="221"/>
      <c r="D30" s="19"/>
      <c r="E30" s="26"/>
      <c r="F30" s="27"/>
      <c r="G30" s="27"/>
      <c r="H30" s="27"/>
      <c r="I30" s="26"/>
      <c r="J30" s="27"/>
      <c r="K30" s="27"/>
    </row>
    <row r="31" spans="1:11" s="18" customFormat="1" ht="16.5" customHeight="1" x14ac:dyDescent="0.2">
      <c r="A31" s="25" t="s">
        <v>29</v>
      </c>
      <c r="B31" s="2"/>
      <c r="C31" s="221"/>
      <c r="D31" s="19"/>
      <c r="E31" s="26"/>
      <c r="F31" s="27"/>
      <c r="G31" s="27"/>
      <c r="H31" s="27"/>
      <c r="I31" s="26"/>
      <c r="J31" s="27"/>
      <c r="K31" s="27"/>
    </row>
    <row r="32" spans="1:11" s="18" customFormat="1" ht="16.5" customHeight="1" x14ac:dyDescent="0.2">
      <c r="A32" s="2"/>
      <c r="B32" s="2"/>
      <c r="C32" s="221"/>
      <c r="D32" s="19"/>
      <c r="E32" s="28"/>
      <c r="F32" s="27"/>
      <c r="G32" s="27"/>
      <c r="H32" s="27"/>
      <c r="I32" s="26"/>
      <c r="J32" s="27"/>
      <c r="K32" s="27"/>
    </row>
    <row r="33" spans="1:11" s="18" customFormat="1" ht="16.5" customHeight="1" x14ac:dyDescent="0.2">
      <c r="A33" s="35" t="s">
        <v>30</v>
      </c>
      <c r="B33" s="22"/>
      <c r="C33" s="221">
        <v>10</v>
      </c>
      <c r="D33" s="19"/>
      <c r="E33" s="28">
        <v>50697</v>
      </c>
      <c r="F33" s="30"/>
      <c r="G33" s="30">
        <v>50646</v>
      </c>
      <c r="H33" s="30"/>
      <c r="I33" s="28">
        <v>523</v>
      </c>
      <c r="J33" s="30"/>
      <c r="K33" s="30">
        <v>523</v>
      </c>
    </row>
    <row r="34" spans="1:11" s="18" customFormat="1" ht="16.5" customHeight="1" x14ac:dyDescent="0.2">
      <c r="A34" s="18" t="s">
        <v>31</v>
      </c>
      <c r="B34" s="22"/>
      <c r="C34" s="221"/>
      <c r="D34" s="19"/>
      <c r="E34" s="28">
        <v>0</v>
      </c>
      <c r="F34" s="30"/>
      <c r="G34" s="30">
        <v>0</v>
      </c>
      <c r="H34" s="30"/>
      <c r="I34" s="28">
        <v>794443</v>
      </c>
      <c r="J34" s="30"/>
      <c r="K34" s="30">
        <v>796993</v>
      </c>
    </row>
    <row r="35" spans="1:11" s="18" customFormat="1" ht="16.5" customHeight="1" x14ac:dyDescent="0.2">
      <c r="A35" s="22" t="s">
        <v>32</v>
      </c>
      <c r="C35" s="221"/>
      <c r="D35" s="19"/>
      <c r="E35" s="28">
        <v>38313</v>
      </c>
      <c r="F35" s="30"/>
      <c r="G35" s="30">
        <v>35667</v>
      </c>
      <c r="H35" s="30"/>
      <c r="I35" s="28">
        <v>11009</v>
      </c>
      <c r="J35" s="30"/>
      <c r="K35" s="30">
        <v>11009</v>
      </c>
    </row>
    <row r="36" spans="1:11" s="18" customFormat="1" ht="16.5" customHeight="1" x14ac:dyDescent="0.2">
      <c r="A36" s="18" t="s">
        <v>33</v>
      </c>
      <c r="C36" s="221"/>
      <c r="D36" s="19"/>
      <c r="E36" s="196">
        <v>1125040</v>
      </c>
      <c r="F36" s="30"/>
      <c r="G36" s="30">
        <v>1252292</v>
      </c>
      <c r="H36" s="30"/>
      <c r="I36" s="28">
        <v>874420</v>
      </c>
      <c r="J36" s="30"/>
      <c r="K36" s="30">
        <v>874420</v>
      </c>
    </row>
    <row r="37" spans="1:11" s="18" customFormat="1" ht="16.5" customHeight="1" x14ac:dyDescent="0.2">
      <c r="A37" s="18" t="s">
        <v>34</v>
      </c>
      <c r="B37" s="22"/>
      <c r="C37" s="221">
        <v>12</v>
      </c>
      <c r="D37" s="19"/>
      <c r="E37" s="196">
        <v>697967</v>
      </c>
      <c r="F37" s="30"/>
      <c r="G37" s="30">
        <v>1018579</v>
      </c>
      <c r="H37" s="30"/>
      <c r="I37" s="196">
        <v>14650</v>
      </c>
      <c r="J37" s="30"/>
      <c r="K37" s="30">
        <v>38336</v>
      </c>
    </row>
    <row r="38" spans="1:11" s="18" customFormat="1" ht="16.5" customHeight="1" x14ac:dyDescent="0.2">
      <c r="A38" s="18" t="s">
        <v>35</v>
      </c>
      <c r="B38" s="22"/>
      <c r="C38" s="221">
        <v>13</v>
      </c>
      <c r="D38" s="19"/>
      <c r="E38" s="196">
        <v>407941</v>
      </c>
      <c r="F38" s="30"/>
      <c r="G38" s="30">
        <v>415531</v>
      </c>
      <c r="H38" s="30"/>
      <c r="I38" s="28">
        <v>83333</v>
      </c>
      <c r="J38" s="30"/>
      <c r="K38" s="30">
        <v>88791</v>
      </c>
    </row>
    <row r="39" spans="1:11" s="18" customFormat="1" ht="16.5" customHeight="1" x14ac:dyDescent="0.2">
      <c r="A39" s="35" t="s">
        <v>36</v>
      </c>
      <c r="B39" s="22"/>
      <c r="C39" s="221"/>
      <c r="D39" s="19"/>
      <c r="E39" s="28">
        <v>8545</v>
      </c>
      <c r="F39" s="30"/>
      <c r="G39" s="30">
        <v>9675</v>
      </c>
      <c r="H39" s="30"/>
      <c r="I39" s="28">
        <v>0</v>
      </c>
      <c r="J39" s="30"/>
      <c r="K39" s="30">
        <v>0</v>
      </c>
    </row>
    <row r="40" spans="1:11" s="18" customFormat="1" ht="16.5" customHeight="1" x14ac:dyDescent="0.2">
      <c r="A40" s="36" t="s">
        <v>37</v>
      </c>
      <c r="B40" s="22"/>
      <c r="C40" s="221" t="s">
        <v>38</v>
      </c>
      <c r="D40" s="19"/>
      <c r="E40" s="28">
        <v>155703</v>
      </c>
      <c r="F40" s="30"/>
      <c r="G40" s="30">
        <v>135688</v>
      </c>
      <c r="H40" s="30"/>
      <c r="I40" s="28">
        <v>108432</v>
      </c>
      <c r="J40" s="30"/>
      <c r="K40" s="30">
        <v>88653</v>
      </c>
    </row>
    <row r="41" spans="1:11" s="18" customFormat="1" ht="16.5" customHeight="1" x14ac:dyDescent="0.2">
      <c r="A41" s="36" t="s">
        <v>39</v>
      </c>
      <c r="B41" s="22"/>
      <c r="D41" s="19"/>
      <c r="E41" s="28">
        <v>266600</v>
      </c>
      <c r="F41" s="30"/>
      <c r="G41" s="30">
        <v>241600</v>
      </c>
      <c r="H41" s="30"/>
      <c r="I41" s="28">
        <v>40600</v>
      </c>
      <c r="J41" s="30"/>
      <c r="K41" s="30">
        <v>40600</v>
      </c>
    </row>
    <row r="42" spans="1:11" s="18" customFormat="1" ht="16.5" customHeight="1" x14ac:dyDescent="0.2">
      <c r="A42" s="18" t="s">
        <v>40</v>
      </c>
      <c r="B42" s="22"/>
      <c r="C42" s="221">
        <v>14</v>
      </c>
      <c r="D42" s="19"/>
      <c r="E42" s="33">
        <v>75529</v>
      </c>
      <c r="F42" s="30"/>
      <c r="G42" s="34">
        <v>94474</v>
      </c>
      <c r="H42" s="30"/>
      <c r="I42" s="33">
        <v>23102</v>
      </c>
      <c r="J42" s="30"/>
      <c r="K42" s="34">
        <v>47929</v>
      </c>
    </row>
    <row r="43" spans="1:11" s="18" customFormat="1" ht="16.5" customHeight="1" x14ac:dyDescent="0.2">
      <c r="B43" s="32"/>
      <c r="C43" s="221"/>
      <c r="D43" s="19"/>
      <c r="E43" s="28"/>
      <c r="F43" s="37"/>
      <c r="G43" s="30"/>
      <c r="H43" s="37"/>
      <c r="I43" s="28"/>
      <c r="J43" s="38"/>
      <c r="K43" s="30"/>
    </row>
    <row r="44" spans="1:11" s="18" customFormat="1" ht="16.5" customHeight="1" x14ac:dyDescent="0.2">
      <c r="A44" s="25" t="s">
        <v>41</v>
      </c>
      <c r="C44" s="221"/>
      <c r="D44" s="19"/>
      <c r="E44" s="33">
        <f>SUM(E32:E43)</f>
        <v>2826335</v>
      </c>
      <c r="F44" s="37"/>
      <c r="G44" s="34">
        <f>SUM(G33:G43)</f>
        <v>3254152</v>
      </c>
      <c r="H44" s="37"/>
      <c r="I44" s="33">
        <f>SUM(I33:I43)</f>
        <v>1950512</v>
      </c>
      <c r="J44" s="38"/>
      <c r="K44" s="34">
        <f>SUM(K33:K43)</f>
        <v>1987254</v>
      </c>
    </row>
    <row r="45" spans="1:11" s="18" customFormat="1" ht="16.5" customHeight="1" x14ac:dyDescent="0.2">
      <c r="A45" s="25"/>
      <c r="B45" s="12"/>
      <c r="C45" s="221"/>
      <c r="D45" s="19"/>
      <c r="E45" s="39"/>
      <c r="F45" s="40"/>
      <c r="G45" s="40"/>
      <c r="H45" s="40"/>
      <c r="I45" s="39"/>
      <c r="J45" s="27"/>
      <c r="K45" s="27"/>
    </row>
    <row r="46" spans="1:11" s="18" customFormat="1" ht="16.5" customHeight="1" thickBot="1" x14ac:dyDescent="0.25">
      <c r="A46" s="25" t="s">
        <v>42</v>
      </c>
      <c r="B46" s="2"/>
      <c r="C46" s="221"/>
      <c r="D46" s="19"/>
      <c r="E46" s="41">
        <f>SUM(E29+E44)</f>
        <v>7541687</v>
      </c>
      <c r="F46" s="30"/>
      <c r="G46" s="42">
        <f>SUM(G29+G44)</f>
        <v>7576951</v>
      </c>
      <c r="H46" s="30"/>
      <c r="I46" s="41">
        <f>SUM(I29+I44)</f>
        <v>6178776</v>
      </c>
      <c r="J46" s="38"/>
      <c r="K46" s="42">
        <f>SUM(K29+K44)</f>
        <v>6194712</v>
      </c>
    </row>
    <row r="47" spans="1:11" ht="16.5" customHeight="1" thickTop="1" x14ac:dyDescent="0.2">
      <c r="A47" s="18"/>
      <c r="B47" s="18"/>
      <c r="C47" s="221"/>
      <c r="D47" s="19"/>
      <c r="E47" s="16"/>
      <c r="F47" s="16"/>
      <c r="G47" s="16"/>
      <c r="H47" s="16"/>
      <c r="I47" s="16"/>
      <c r="J47" s="16"/>
      <c r="K47" s="16"/>
    </row>
    <row r="48" spans="1:11" ht="16.5" customHeight="1" x14ac:dyDescent="0.2">
      <c r="A48" s="18"/>
      <c r="B48" s="18"/>
      <c r="C48" s="221"/>
      <c r="D48" s="19"/>
      <c r="E48" s="16"/>
      <c r="F48" s="16"/>
      <c r="G48" s="16"/>
      <c r="H48" s="16"/>
      <c r="I48" s="16"/>
      <c r="J48" s="16"/>
      <c r="K48" s="16"/>
    </row>
    <row r="49" spans="1:11" ht="13.5" customHeight="1" x14ac:dyDescent="0.2">
      <c r="A49" s="18"/>
      <c r="B49" s="18"/>
      <c r="C49" s="221"/>
      <c r="D49" s="19"/>
      <c r="E49" s="16"/>
      <c r="F49" s="16"/>
      <c r="G49" s="16"/>
      <c r="H49" s="16"/>
      <c r="I49" s="16"/>
      <c r="J49" s="16"/>
      <c r="K49" s="16"/>
    </row>
    <row r="50" spans="1:11" ht="12.75" customHeight="1" x14ac:dyDescent="0.2">
      <c r="A50" s="18"/>
      <c r="B50" s="18"/>
      <c r="C50" s="221"/>
      <c r="D50" s="19"/>
      <c r="E50" s="16"/>
      <c r="F50" s="16"/>
      <c r="G50" s="16"/>
      <c r="H50" s="16"/>
      <c r="I50" s="16"/>
      <c r="J50" s="16"/>
      <c r="K50" s="16"/>
    </row>
    <row r="51" spans="1:11" ht="16.5" customHeight="1" x14ac:dyDescent="0.2">
      <c r="A51" s="233" t="s">
        <v>43</v>
      </c>
      <c r="B51" s="234"/>
      <c r="C51" s="234"/>
      <c r="D51" s="234"/>
      <c r="E51" s="234"/>
      <c r="F51" s="234"/>
      <c r="G51" s="234"/>
      <c r="H51" s="234"/>
      <c r="I51" s="234"/>
      <c r="J51" s="234"/>
      <c r="K51" s="234"/>
    </row>
    <row r="52" spans="1:11" ht="16.5" customHeight="1" x14ac:dyDescent="0.2">
      <c r="A52" s="221"/>
      <c r="B52" s="222"/>
      <c r="C52" s="222"/>
      <c r="D52" s="222"/>
      <c r="E52" s="222"/>
      <c r="F52" s="222"/>
      <c r="G52" s="222"/>
      <c r="H52" s="222"/>
      <c r="I52" s="222"/>
      <c r="J52" s="222"/>
      <c r="K52" s="222"/>
    </row>
    <row r="53" spans="1:11" ht="16.5" customHeight="1" x14ac:dyDescent="0.2">
      <c r="A53" s="18"/>
      <c r="B53" s="18"/>
      <c r="C53" s="221"/>
      <c r="D53" s="19"/>
      <c r="E53" s="16"/>
      <c r="F53" s="16"/>
      <c r="G53" s="16"/>
      <c r="H53" s="16"/>
      <c r="I53" s="16"/>
      <c r="J53" s="16"/>
      <c r="K53" s="16"/>
    </row>
    <row r="54" spans="1:11" ht="22.35" customHeight="1" x14ac:dyDescent="0.2">
      <c r="A54" s="43" t="s">
        <v>44</v>
      </c>
      <c r="B54" s="43"/>
      <c r="C54" s="44"/>
      <c r="D54" s="44"/>
      <c r="E54" s="45"/>
      <c r="F54" s="45"/>
      <c r="G54" s="45"/>
      <c r="H54" s="45"/>
      <c r="I54" s="45"/>
      <c r="J54" s="45"/>
      <c r="K54" s="45"/>
    </row>
    <row r="55" spans="1:11" ht="16.5" customHeight="1" x14ac:dyDescent="0.2">
      <c r="A55" s="2" t="str">
        <f>+A1</f>
        <v xml:space="preserve">Chaoprayamahanakorn Public Company Limited 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6.5" customHeight="1" x14ac:dyDescent="0.2">
      <c r="A56" s="2" t="s">
        <v>45</v>
      </c>
      <c r="B56" s="2"/>
      <c r="C56" s="3"/>
      <c r="D56" s="4"/>
      <c r="E56" s="5"/>
      <c r="F56" s="5"/>
      <c r="G56" s="5"/>
      <c r="H56" s="5"/>
      <c r="I56" s="5"/>
      <c r="J56" s="5"/>
      <c r="K56" s="5"/>
    </row>
    <row r="57" spans="1:11" ht="16.5" customHeight="1" x14ac:dyDescent="0.2">
      <c r="A57" s="8" t="str">
        <f>+A3</f>
        <v>As at 30 June 2024</v>
      </c>
      <c r="B57" s="8"/>
      <c r="C57" s="9"/>
      <c r="D57" s="10"/>
      <c r="E57" s="11"/>
      <c r="F57" s="11"/>
      <c r="G57" s="11"/>
      <c r="H57" s="11"/>
      <c r="I57" s="11"/>
      <c r="J57" s="11"/>
      <c r="K57" s="11"/>
    </row>
    <row r="58" spans="1:11" ht="16.5" customHeight="1" x14ac:dyDescent="0.2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12"/>
      <c r="B59" s="12"/>
      <c r="C59" s="3"/>
      <c r="D59" s="4"/>
      <c r="E59" s="5"/>
      <c r="F59" s="5"/>
      <c r="G59" s="5"/>
      <c r="H59" s="5"/>
      <c r="I59" s="5"/>
      <c r="J59" s="5"/>
      <c r="K59" s="5"/>
    </row>
    <row r="60" spans="1:11" ht="16.5" customHeight="1" x14ac:dyDescent="0.2">
      <c r="A60" s="12"/>
      <c r="B60" s="12"/>
      <c r="C60" s="3"/>
      <c r="D60" s="4"/>
      <c r="E60" s="231" t="s">
        <v>3</v>
      </c>
      <c r="F60" s="232"/>
      <c r="G60" s="232"/>
      <c r="H60" s="5"/>
      <c r="I60" s="231" t="s">
        <v>4</v>
      </c>
      <c r="J60" s="232"/>
      <c r="K60" s="232"/>
    </row>
    <row r="61" spans="1:11" ht="16.5" customHeight="1" x14ac:dyDescent="0.2">
      <c r="A61" s="12"/>
      <c r="B61" s="12"/>
      <c r="C61" s="3"/>
      <c r="D61" s="4"/>
      <c r="E61" s="228" t="s">
        <v>5</v>
      </c>
      <c r="F61" s="229"/>
      <c r="G61" s="229"/>
      <c r="H61" s="46"/>
      <c r="I61" s="230" t="s">
        <v>5</v>
      </c>
      <c r="J61" s="229"/>
      <c r="K61" s="229"/>
    </row>
    <row r="62" spans="1:11" ht="16.5" customHeight="1" x14ac:dyDescent="0.2">
      <c r="A62" s="12"/>
      <c r="B62" s="12"/>
      <c r="C62" s="3"/>
      <c r="D62" s="4"/>
      <c r="E62" s="14" t="s">
        <v>6</v>
      </c>
      <c r="F62" s="14"/>
      <c r="G62" s="14" t="s">
        <v>7</v>
      </c>
      <c r="H62" s="14"/>
      <c r="I62" s="14" t="s">
        <v>6</v>
      </c>
      <c r="J62" s="14"/>
      <c r="K62" s="14" t="s">
        <v>7</v>
      </c>
    </row>
    <row r="63" spans="1:11" ht="16.5" customHeight="1" x14ac:dyDescent="0.2">
      <c r="A63" s="12"/>
      <c r="B63" s="12"/>
      <c r="C63" s="3"/>
      <c r="D63" s="4"/>
      <c r="E63" s="15" t="s">
        <v>8</v>
      </c>
      <c r="F63" s="16"/>
      <c r="G63" s="17" t="s">
        <v>9</v>
      </c>
      <c r="H63" s="16"/>
      <c r="I63" s="15" t="s">
        <v>8</v>
      </c>
      <c r="J63" s="16"/>
      <c r="K63" s="17" t="s">
        <v>9</v>
      </c>
    </row>
    <row r="64" spans="1:11" ht="16.5" customHeight="1" x14ac:dyDescent="0.2">
      <c r="A64" s="12"/>
      <c r="B64" s="12"/>
      <c r="C64" s="3"/>
      <c r="D64" s="4"/>
      <c r="E64" s="17" t="s">
        <v>10</v>
      </c>
      <c r="F64" s="16"/>
      <c r="G64" s="17" t="s">
        <v>11</v>
      </c>
      <c r="H64" s="16"/>
      <c r="I64" s="17" t="s">
        <v>10</v>
      </c>
      <c r="J64" s="16"/>
      <c r="K64" s="17" t="s">
        <v>11</v>
      </c>
    </row>
    <row r="65" spans="1:11" ht="16.5" customHeight="1" x14ac:dyDescent="0.2">
      <c r="A65" s="12"/>
      <c r="B65" s="12"/>
      <c r="C65" s="3"/>
      <c r="D65" s="4"/>
      <c r="E65" s="17"/>
      <c r="F65" s="5"/>
      <c r="G65" s="17" t="s">
        <v>12</v>
      </c>
      <c r="H65" s="5"/>
      <c r="I65" s="17"/>
      <c r="J65" s="5"/>
      <c r="K65" s="17" t="s">
        <v>12</v>
      </c>
    </row>
    <row r="66" spans="1:11" ht="16.5" customHeight="1" x14ac:dyDescent="0.2">
      <c r="A66" s="12"/>
      <c r="B66" s="12"/>
      <c r="C66" s="9" t="s">
        <v>13</v>
      </c>
      <c r="D66" s="4"/>
      <c r="E66" s="11" t="s">
        <v>14</v>
      </c>
      <c r="F66" s="5"/>
      <c r="G66" s="11" t="s">
        <v>14</v>
      </c>
      <c r="H66" s="16"/>
      <c r="I66" s="11" t="s">
        <v>14</v>
      </c>
      <c r="J66" s="5"/>
      <c r="K66" s="11" t="s">
        <v>14</v>
      </c>
    </row>
    <row r="67" spans="1:11" ht="16.5" customHeight="1" x14ac:dyDescent="0.2">
      <c r="A67" s="18"/>
      <c r="B67" s="18"/>
      <c r="C67" s="221"/>
      <c r="D67" s="19"/>
      <c r="E67" s="20"/>
      <c r="F67" s="16"/>
      <c r="G67" s="16"/>
      <c r="H67" s="16"/>
      <c r="I67" s="20"/>
      <c r="J67" s="16"/>
      <c r="K67" s="16"/>
    </row>
    <row r="68" spans="1:11" s="18" customFormat="1" ht="16.5" customHeight="1" x14ac:dyDescent="0.2">
      <c r="A68" s="12" t="s">
        <v>46</v>
      </c>
      <c r="B68" s="22"/>
      <c r="C68" s="3"/>
      <c r="D68" s="4"/>
      <c r="E68" s="23"/>
      <c r="F68" s="24"/>
      <c r="G68" s="24"/>
      <c r="H68" s="24"/>
      <c r="I68" s="23"/>
      <c r="J68" s="24"/>
      <c r="K68" s="24"/>
    </row>
    <row r="69" spans="1:11" s="18" customFormat="1" ht="16.5" customHeight="1" x14ac:dyDescent="0.2">
      <c r="A69" s="25"/>
      <c r="B69" s="22"/>
      <c r="C69" s="221"/>
      <c r="D69" s="19"/>
      <c r="E69" s="26"/>
      <c r="F69" s="27"/>
      <c r="G69" s="27"/>
      <c r="H69" s="27"/>
      <c r="I69" s="26"/>
      <c r="J69" s="27"/>
      <c r="K69" s="27"/>
    </row>
    <row r="70" spans="1:11" s="18" customFormat="1" ht="16.5" customHeight="1" x14ac:dyDescent="0.2">
      <c r="A70" s="12" t="s">
        <v>47</v>
      </c>
      <c r="B70" s="22"/>
      <c r="C70" s="221"/>
      <c r="D70" s="19"/>
      <c r="E70" s="26"/>
      <c r="F70" s="27"/>
      <c r="G70" s="27"/>
      <c r="H70" s="27"/>
      <c r="I70" s="26"/>
      <c r="J70" s="27"/>
      <c r="K70" s="27"/>
    </row>
    <row r="71" spans="1:11" s="18" customFormat="1" ht="16.5" customHeight="1" x14ac:dyDescent="0.2">
      <c r="A71" s="12"/>
      <c r="B71" s="22"/>
      <c r="C71" s="221"/>
      <c r="D71" s="19"/>
      <c r="E71" s="26"/>
      <c r="F71" s="27"/>
      <c r="G71" s="27"/>
      <c r="H71" s="27"/>
      <c r="I71" s="26"/>
      <c r="J71" s="27"/>
      <c r="K71" s="27"/>
    </row>
    <row r="72" spans="1:11" s="18" customFormat="1" ht="16.5" customHeight="1" x14ac:dyDescent="0.2">
      <c r="A72" s="18" t="s">
        <v>48</v>
      </c>
      <c r="B72" s="22"/>
      <c r="C72" s="221"/>
      <c r="D72" s="19"/>
      <c r="E72" s="28"/>
      <c r="F72" s="37"/>
      <c r="G72" s="47"/>
      <c r="H72" s="37"/>
      <c r="I72" s="48"/>
      <c r="J72" s="37"/>
      <c r="K72" s="47"/>
    </row>
    <row r="73" spans="1:11" s="18" customFormat="1" ht="16.5" customHeight="1" x14ac:dyDescent="0.2">
      <c r="B73" s="22" t="s">
        <v>49</v>
      </c>
      <c r="E73" s="28"/>
      <c r="I73" s="49"/>
    </row>
    <row r="74" spans="1:11" s="18" customFormat="1" ht="16.5" customHeight="1" x14ac:dyDescent="0.2">
      <c r="B74" s="22" t="s">
        <v>50</v>
      </c>
      <c r="C74" s="221">
        <v>16</v>
      </c>
      <c r="D74" s="19"/>
      <c r="E74" s="28">
        <v>197850</v>
      </c>
      <c r="F74" s="27"/>
      <c r="G74" s="30">
        <v>189117</v>
      </c>
      <c r="H74" s="27"/>
      <c r="I74" s="28">
        <v>42995</v>
      </c>
      <c r="J74" s="27"/>
      <c r="K74" s="30">
        <v>37593</v>
      </c>
    </row>
    <row r="75" spans="1:11" s="18" customFormat="1" ht="16.5" customHeight="1" x14ac:dyDescent="0.2">
      <c r="A75" s="18" t="s">
        <v>51</v>
      </c>
      <c r="B75" s="22"/>
      <c r="C75" s="221"/>
      <c r="D75" s="19"/>
      <c r="E75" s="28"/>
      <c r="F75" s="27"/>
      <c r="G75" s="30"/>
      <c r="H75" s="27"/>
      <c r="I75" s="28"/>
      <c r="J75" s="27"/>
      <c r="K75" s="30"/>
    </row>
    <row r="76" spans="1:11" s="18" customFormat="1" ht="16.5" customHeight="1" x14ac:dyDescent="0.2">
      <c r="B76" s="22" t="s">
        <v>52</v>
      </c>
      <c r="C76" s="221" t="s">
        <v>246</v>
      </c>
      <c r="D76" s="19"/>
      <c r="E76" s="28">
        <v>0</v>
      </c>
      <c r="F76" s="27"/>
      <c r="G76" s="30">
        <v>0</v>
      </c>
      <c r="H76" s="27"/>
      <c r="I76" s="28">
        <v>72904</v>
      </c>
      <c r="J76" s="27"/>
      <c r="K76" s="30">
        <v>0</v>
      </c>
    </row>
    <row r="77" spans="1:11" s="18" customFormat="1" ht="16.5" customHeight="1" x14ac:dyDescent="0.2">
      <c r="A77" s="18" t="s">
        <v>53</v>
      </c>
      <c r="B77" s="22"/>
      <c r="C77" s="221">
        <v>15</v>
      </c>
      <c r="D77" s="19"/>
      <c r="E77" s="28">
        <v>375683</v>
      </c>
      <c r="F77" s="37"/>
      <c r="G77" s="30">
        <v>346732</v>
      </c>
      <c r="H77" s="37"/>
      <c r="I77" s="28">
        <v>213263</v>
      </c>
      <c r="J77" s="37"/>
      <c r="K77" s="30">
        <v>248421</v>
      </c>
    </row>
    <row r="78" spans="1:11" s="18" customFormat="1" ht="16.5" customHeight="1" x14ac:dyDescent="0.2">
      <c r="A78" s="18" t="s">
        <v>54</v>
      </c>
      <c r="B78" s="22"/>
      <c r="C78" s="221"/>
      <c r="D78" s="19"/>
      <c r="E78" s="28"/>
      <c r="F78" s="37"/>
      <c r="G78" s="30"/>
      <c r="H78" s="37"/>
      <c r="I78" s="28"/>
      <c r="J78" s="37"/>
      <c r="K78" s="30"/>
    </row>
    <row r="79" spans="1:11" s="18" customFormat="1" ht="16.5" customHeight="1" x14ac:dyDescent="0.2">
      <c r="B79" s="18" t="s">
        <v>55</v>
      </c>
      <c r="C79" s="221">
        <v>16</v>
      </c>
      <c r="D79" s="19"/>
      <c r="E79" s="28">
        <v>1049977</v>
      </c>
      <c r="F79" s="27"/>
      <c r="G79" s="30">
        <v>1105137</v>
      </c>
      <c r="H79" s="27"/>
      <c r="I79" s="28">
        <v>919810</v>
      </c>
      <c r="J79" s="27"/>
      <c r="K79" s="30">
        <v>1097948</v>
      </c>
    </row>
    <row r="80" spans="1:11" s="18" customFormat="1" ht="16.5" customHeight="1" x14ac:dyDescent="0.2">
      <c r="A80" s="18" t="s">
        <v>56</v>
      </c>
      <c r="B80" s="22"/>
      <c r="C80" s="221"/>
      <c r="D80" s="19"/>
      <c r="E80" s="28" t="s">
        <v>19</v>
      </c>
      <c r="F80" s="37"/>
      <c r="G80" s="30">
        <v>8376</v>
      </c>
      <c r="H80" s="37"/>
      <c r="I80" s="28" t="s">
        <v>19</v>
      </c>
      <c r="J80" s="37"/>
      <c r="K80" s="30">
        <v>0</v>
      </c>
    </row>
    <row r="81" spans="1:11" s="18" customFormat="1" ht="16.5" customHeight="1" x14ac:dyDescent="0.2">
      <c r="A81" s="18" t="s">
        <v>57</v>
      </c>
      <c r="B81" s="22"/>
      <c r="C81" s="221"/>
      <c r="D81" s="19"/>
      <c r="E81" s="28">
        <v>3888</v>
      </c>
      <c r="F81" s="37"/>
      <c r="G81" s="30">
        <v>1668</v>
      </c>
      <c r="H81" s="37"/>
      <c r="I81" s="28">
        <v>6706</v>
      </c>
      <c r="J81" s="37"/>
      <c r="K81" s="30">
        <v>9476</v>
      </c>
    </row>
    <row r="82" spans="1:11" s="18" customFormat="1" ht="16.5" customHeight="1" x14ac:dyDescent="0.2">
      <c r="A82" s="18" t="s">
        <v>58</v>
      </c>
      <c r="B82" s="22"/>
      <c r="C82" s="221"/>
      <c r="D82" s="19"/>
      <c r="E82" s="199">
        <v>39883</v>
      </c>
      <c r="F82" s="37"/>
      <c r="G82" s="34">
        <v>25183</v>
      </c>
      <c r="H82" s="37"/>
      <c r="I82" s="199">
        <v>6483</v>
      </c>
      <c r="J82" s="37"/>
      <c r="K82" s="34">
        <v>3672</v>
      </c>
    </row>
    <row r="83" spans="1:11" s="18" customFormat="1" ht="16.5" customHeight="1" x14ac:dyDescent="0.2">
      <c r="A83" s="2"/>
      <c r="B83" s="2"/>
      <c r="C83" s="221"/>
      <c r="D83" s="19"/>
      <c r="E83" s="26"/>
      <c r="F83" s="27"/>
      <c r="G83" s="27"/>
      <c r="H83" s="27"/>
      <c r="I83" s="26"/>
      <c r="J83" s="27"/>
      <c r="K83" s="27"/>
    </row>
    <row r="84" spans="1:11" s="18" customFormat="1" ht="16.5" customHeight="1" x14ac:dyDescent="0.2">
      <c r="A84" s="12" t="s">
        <v>59</v>
      </c>
      <c r="C84" s="221"/>
      <c r="D84" s="19"/>
      <c r="E84" s="33">
        <f>SUM(E72:E82)</f>
        <v>1667281</v>
      </c>
      <c r="F84" s="30"/>
      <c r="G84" s="34">
        <f>SUM(G72:G82)</f>
        <v>1676213</v>
      </c>
      <c r="H84" s="30"/>
      <c r="I84" s="33">
        <f>SUM(I72:I82)</f>
        <v>1262161</v>
      </c>
      <c r="J84" s="30"/>
      <c r="K84" s="34">
        <f>SUM(K72:K82)</f>
        <v>1397110</v>
      </c>
    </row>
    <row r="85" spans="1:11" s="18" customFormat="1" ht="16.5" customHeight="1" x14ac:dyDescent="0.2">
      <c r="A85" s="25"/>
      <c r="C85" s="221"/>
      <c r="D85" s="19"/>
      <c r="E85" s="26"/>
      <c r="F85" s="27"/>
      <c r="G85" s="27"/>
      <c r="H85" s="27"/>
      <c r="I85" s="26"/>
      <c r="J85" s="27"/>
      <c r="K85" s="27"/>
    </row>
    <row r="86" spans="1:11" s="18" customFormat="1" ht="16.5" customHeight="1" x14ac:dyDescent="0.2">
      <c r="A86" s="12" t="s">
        <v>60</v>
      </c>
      <c r="B86" s="2"/>
      <c r="C86" s="221"/>
      <c r="D86" s="19"/>
      <c r="E86" s="26"/>
      <c r="F86" s="27"/>
      <c r="G86" s="27"/>
      <c r="H86" s="27"/>
      <c r="I86" s="26"/>
      <c r="J86" s="27"/>
      <c r="K86" s="27"/>
    </row>
    <row r="87" spans="1:11" s="18" customFormat="1" ht="16.5" customHeight="1" x14ac:dyDescent="0.2">
      <c r="C87" s="221"/>
      <c r="D87" s="19"/>
      <c r="E87" s="26"/>
      <c r="F87" s="27"/>
      <c r="G87" s="27"/>
      <c r="H87" s="27"/>
      <c r="I87" s="26"/>
      <c r="J87" s="27"/>
      <c r="K87" s="27"/>
    </row>
    <row r="88" spans="1:11" s="18" customFormat="1" ht="16.5" customHeight="1" x14ac:dyDescent="0.2">
      <c r="A88" s="18" t="s">
        <v>61</v>
      </c>
      <c r="B88" s="32"/>
      <c r="C88" s="221">
        <v>16</v>
      </c>
      <c r="D88" s="19"/>
      <c r="E88" s="28">
        <v>3337439</v>
      </c>
      <c r="F88" s="37"/>
      <c r="G88" s="30">
        <v>3225567</v>
      </c>
      <c r="H88" s="37"/>
      <c r="I88" s="196">
        <v>2672854</v>
      </c>
      <c r="J88" s="37"/>
      <c r="K88" s="30">
        <v>2461215</v>
      </c>
    </row>
    <row r="89" spans="1:11" s="18" customFormat="1" ht="16.5" customHeight="1" x14ac:dyDescent="0.2">
      <c r="A89" s="18" t="s">
        <v>62</v>
      </c>
      <c r="B89" s="32"/>
      <c r="C89" s="221"/>
      <c r="D89" s="19"/>
      <c r="E89" s="196">
        <v>302572</v>
      </c>
      <c r="F89" s="37"/>
      <c r="G89" s="30">
        <v>296305</v>
      </c>
      <c r="H89" s="37"/>
      <c r="I89" s="28">
        <v>90751</v>
      </c>
      <c r="J89" s="37"/>
      <c r="K89" s="30">
        <v>91560</v>
      </c>
    </row>
    <row r="90" spans="1:11" s="18" customFormat="1" ht="16.5" customHeight="1" x14ac:dyDescent="0.2">
      <c r="A90" s="18" t="s">
        <v>63</v>
      </c>
      <c r="B90" s="32"/>
      <c r="C90" s="221"/>
      <c r="D90" s="19"/>
      <c r="E90" s="28">
        <v>24625</v>
      </c>
      <c r="F90" s="37"/>
      <c r="G90" s="30">
        <v>24237</v>
      </c>
      <c r="H90" s="37"/>
      <c r="I90" s="28">
        <v>15941</v>
      </c>
      <c r="J90" s="37"/>
      <c r="K90" s="30">
        <v>15144</v>
      </c>
    </row>
    <row r="91" spans="1:11" s="18" customFormat="1" ht="16.5" customHeight="1" x14ac:dyDescent="0.2">
      <c r="A91" s="18" t="s">
        <v>64</v>
      </c>
      <c r="B91" s="22"/>
      <c r="C91" s="221"/>
      <c r="D91" s="19"/>
      <c r="E91" s="33">
        <v>139</v>
      </c>
      <c r="F91" s="37"/>
      <c r="G91" s="34">
        <v>139</v>
      </c>
      <c r="H91" s="37"/>
      <c r="I91" s="33" t="s">
        <v>19</v>
      </c>
      <c r="J91" s="37"/>
      <c r="K91" s="34">
        <v>0</v>
      </c>
    </row>
    <row r="92" spans="1:11" s="18" customFormat="1" ht="16.5" customHeight="1" x14ac:dyDescent="0.2">
      <c r="A92" s="32"/>
      <c r="B92" s="32"/>
      <c r="C92" s="221"/>
      <c r="D92" s="19"/>
      <c r="E92" s="50"/>
      <c r="F92" s="37"/>
      <c r="G92" s="38"/>
      <c r="H92" s="37"/>
      <c r="I92" s="50"/>
      <c r="J92" s="38"/>
      <c r="K92" s="38"/>
    </row>
    <row r="93" spans="1:11" s="18" customFormat="1" ht="16.5" customHeight="1" x14ac:dyDescent="0.2">
      <c r="A93" s="12" t="s">
        <v>65</v>
      </c>
      <c r="C93" s="221"/>
      <c r="D93" s="19"/>
      <c r="E93" s="33">
        <f>SUM(E88:E91)</f>
        <v>3664775</v>
      </c>
      <c r="F93" s="38"/>
      <c r="G93" s="34">
        <f>SUM(G88:G91)</f>
        <v>3546248</v>
      </c>
      <c r="H93" s="38"/>
      <c r="I93" s="33">
        <f>SUM(I88:I91)</f>
        <v>2779546</v>
      </c>
      <c r="J93" s="38"/>
      <c r="K93" s="34">
        <f>SUM(K88:K91)</f>
        <v>2567919</v>
      </c>
    </row>
    <row r="94" spans="1:11" s="18" customFormat="1" ht="16.5" customHeight="1" x14ac:dyDescent="0.2">
      <c r="B94" s="32"/>
      <c r="C94" s="221"/>
      <c r="D94" s="19"/>
      <c r="E94" s="50"/>
      <c r="F94" s="38"/>
      <c r="G94" s="38"/>
      <c r="H94" s="38"/>
      <c r="I94" s="50"/>
      <c r="J94" s="38"/>
      <c r="K94" s="38"/>
    </row>
    <row r="95" spans="1:11" s="18" customFormat="1" ht="16.5" customHeight="1" x14ac:dyDescent="0.2">
      <c r="A95" s="12" t="s">
        <v>66</v>
      </c>
      <c r="B95" s="2"/>
      <c r="C95" s="221"/>
      <c r="D95" s="19"/>
      <c r="E95" s="33">
        <f>E84+E93</f>
        <v>5332056</v>
      </c>
      <c r="F95" s="38"/>
      <c r="G95" s="34">
        <f>G84+G93</f>
        <v>5222461</v>
      </c>
      <c r="H95" s="38"/>
      <c r="I95" s="33">
        <f>I84+I93</f>
        <v>4041707</v>
      </c>
      <c r="J95" s="38"/>
      <c r="K95" s="34">
        <f>K84+K93</f>
        <v>3965029</v>
      </c>
    </row>
    <row r="96" spans="1:11" ht="16.5" customHeight="1" x14ac:dyDescent="0.2">
      <c r="A96" s="2"/>
      <c r="B96" s="2"/>
      <c r="C96" s="221"/>
      <c r="D96" s="19"/>
      <c r="E96" s="16"/>
      <c r="F96" s="16"/>
      <c r="G96" s="16"/>
      <c r="H96" s="16"/>
      <c r="I96" s="16"/>
      <c r="J96" s="16"/>
      <c r="K96" s="16"/>
    </row>
    <row r="97" spans="1:11" ht="16.5" customHeight="1" x14ac:dyDescent="0.2">
      <c r="A97" s="2"/>
      <c r="B97" s="2"/>
      <c r="C97" s="221"/>
      <c r="D97" s="19"/>
      <c r="E97" s="16"/>
      <c r="F97" s="16"/>
      <c r="G97" s="16"/>
      <c r="H97" s="16"/>
      <c r="I97" s="16"/>
      <c r="J97" s="16"/>
      <c r="K97" s="16"/>
    </row>
    <row r="98" spans="1:11" s="18" customFormat="1" ht="16.5" customHeight="1" x14ac:dyDescent="0.2">
      <c r="B98" s="22"/>
      <c r="C98" s="221"/>
      <c r="D98" s="19"/>
      <c r="E98" s="16"/>
      <c r="F98" s="16"/>
      <c r="G98" s="16"/>
      <c r="H98" s="16"/>
      <c r="I98" s="16"/>
      <c r="J98" s="16"/>
      <c r="K98" s="16"/>
    </row>
    <row r="99" spans="1:11" ht="16.5" customHeight="1" x14ac:dyDescent="0.2">
      <c r="A99" s="2"/>
      <c r="B99" s="2"/>
      <c r="C99" s="221"/>
      <c r="D99" s="19"/>
      <c r="E99" s="16"/>
      <c r="F99" s="16"/>
      <c r="G99" s="16"/>
      <c r="H99" s="16"/>
      <c r="I99" s="16"/>
      <c r="J99" s="16"/>
      <c r="K99" s="16"/>
    </row>
    <row r="100" spans="1:11" ht="16.5" customHeight="1" x14ac:dyDescent="0.2">
      <c r="A100" s="2"/>
      <c r="B100" s="2"/>
      <c r="C100" s="221"/>
      <c r="D100" s="19"/>
      <c r="E100" s="16"/>
      <c r="F100" s="16"/>
      <c r="G100" s="16"/>
      <c r="H100" s="16"/>
      <c r="I100" s="16"/>
      <c r="J100" s="16"/>
      <c r="K100" s="16"/>
    </row>
    <row r="101" spans="1:11" ht="16.5" customHeight="1" x14ac:dyDescent="0.2">
      <c r="A101" s="2"/>
      <c r="B101" s="2"/>
      <c r="C101" s="221"/>
      <c r="D101" s="19"/>
      <c r="E101" s="16"/>
      <c r="F101" s="16"/>
      <c r="G101" s="16"/>
      <c r="H101" s="16"/>
      <c r="I101" s="16"/>
      <c r="J101" s="16"/>
      <c r="K101" s="16"/>
    </row>
    <row r="102" spans="1:11" ht="16.5" customHeight="1" x14ac:dyDescent="0.2">
      <c r="A102" s="2"/>
      <c r="B102" s="2"/>
      <c r="C102" s="221"/>
      <c r="D102" s="19"/>
      <c r="E102" s="16"/>
      <c r="F102" s="16"/>
      <c r="G102" s="16"/>
      <c r="H102" s="16"/>
      <c r="I102" s="16"/>
      <c r="J102" s="16"/>
      <c r="K102" s="16"/>
    </row>
    <row r="103" spans="1:11" ht="16.5" customHeight="1" x14ac:dyDescent="0.2">
      <c r="A103" s="2"/>
      <c r="B103" s="2"/>
      <c r="C103" s="221"/>
      <c r="D103" s="19"/>
      <c r="E103" s="16"/>
      <c r="F103" s="16"/>
      <c r="G103" s="16"/>
      <c r="H103" s="16"/>
      <c r="I103" s="16"/>
      <c r="J103" s="16"/>
      <c r="K103" s="16"/>
    </row>
    <row r="104" spans="1:11" ht="16.5" customHeight="1" x14ac:dyDescent="0.2">
      <c r="A104" s="2"/>
      <c r="B104" s="2"/>
      <c r="C104" s="221"/>
      <c r="D104" s="19"/>
      <c r="E104" s="16"/>
      <c r="F104" s="16"/>
      <c r="G104" s="16"/>
      <c r="H104" s="16"/>
      <c r="I104" s="16"/>
      <c r="J104" s="16"/>
      <c r="K104" s="16"/>
    </row>
    <row r="105" spans="1:11" ht="16.5" customHeight="1" x14ac:dyDescent="0.2">
      <c r="A105" s="2"/>
      <c r="B105" s="2"/>
      <c r="C105" s="221"/>
      <c r="D105" s="19"/>
      <c r="E105" s="16"/>
      <c r="F105" s="16"/>
      <c r="G105" s="16"/>
      <c r="H105" s="16"/>
      <c r="I105" s="16"/>
      <c r="J105" s="16"/>
      <c r="K105" s="16"/>
    </row>
    <row r="106" spans="1:11" ht="16.5" customHeight="1" x14ac:dyDescent="0.2">
      <c r="A106" s="2"/>
      <c r="B106" s="2"/>
      <c r="C106" s="221"/>
      <c r="D106" s="19"/>
      <c r="E106" s="16"/>
      <c r="F106" s="16"/>
      <c r="G106" s="16"/>
      <c r="H106" s="16"/>
      <c r="I106" s="16"/>
      <c r="J106" s="16"/>
      <c r="K106" s="16"/>
    </row>
    <row r="107" spans="1:11" ht="9.75" customHeight="1" x14ac:dyDescent="0.2">
      <c r="A107" s="2"/>
      <c r="B107" s="2"/>
      <c r="C107" s="221"/>
      <c r="D107" s="19"/>
      <c r="E107" s="16"/>
      <c r="F107" s="16"/>
      <c r="G107" s="16"/>
      <c r="H107" s="16"/>
      <c r="I107" s="16"/>
      <c r="J107" s="16"/>
      <c r="K107" s="16"/>
    </row>
    <row r="108" spans="1:11" ht="21.95" customHeight="1" x14ac:dyDescent="0.2">
      <c r="A108" s="43" t="s">
        <v>44</v>
      </c>
      <c r="B108" s="51"/>
      <c r="C108" s="44"/>
      <c r="D108" s="52"/>
      <c r="E108" s="53"/>
      <c r="F108" s="53"/>
      <c r="G108" s="53"/>
      <c r="H108" s="53"/>
      <c r="I108" s="53"/>
      <c r="J108" s="53"/>
      <c r="K108" s="53"/>
    </row>
    <row r="109" spans="1:11" ht="16.5" customHeight="1" x14ac:dyDescent="0.2">
      <c r="A109" s="1" t="s">
        <v>0</v>
      </c>
      <c r="B109" s="6"/>
      <c r="C109" s="3"/>
      <c r="D109" s="4"/>
      <c r="E109" s="5"/>
      <c r="F109" s="5"/>
      <c r="G109" s="5"/>
      <c r="H109" s="5"/>
      <c r="I109" s="5"/>
      <c r="J109" s="5"/>
      <c r="K109" s="5"/>
    </row>
    <row r="110" spans="1:11" ht="16.5" customHeight="1" x14ac:dyDescent="0.2">
      <c r="A110" s="6" t="s">
        <v>67</v>
      </c>
      <c r="B110" s="6"/>
      <c r="C110" s="3"/>
      <c r="D110" s="4"/>
      <c r="E110" s="5"/>
      <c r="F110" s="5"/>
      <c r="G110" s="5"/>
      <c r="H110" s="5"/>
      <c r="I110" s="5"/>
      <c r="J110" s="5"/>
      <c r="K110" s="5"/>
    </row>
    <row r="111" spans="1:11" ht="16.5" customHeight="1" x14ac:dyDescent="0.2">
      <c r="A111" s="54" t="str">
        <f>+A3</f>
        <v>As at 30 June 2024</v>
      </c>
      <c r="B111" s="54"/>
      <c r="C111" s="9"/>
      <c r="D111" s="10"/>
      <c r="E111" s="11"/>
      <c r="F111" s="11"/>
      <c r="G111" s="11"/>
      <c r="H111" s="11"/>
      <c r="I111" s="11"/>
      <c r="J111" s="11"/>
      <c r="K111" s="11"/>
    </row>
    <row r="112" spans="1:11" ht="16.5" customHeight="1" x14ac:dyDescent="0.2">
      <c r="A112" s="12"/>
      <c r="B112" s="12"/>
      <c r="C112" s="3"/>
      <c r="D112" s="4"/>
      <c r="E112" s="5"/>
      <c r="F112" s="5"/>
      <c r="G112" s="5"/>
      <c r="H112" s="5"/>
      <c r="I112" s="5"/>
      <c r="J112" s="5"/>
      <c r="K112" s="5"/>
    </row>
    <row r="113" spans="1:11" ht="16.5" customHeight="1" x14ac:dyDescent="0.2">
      <c r="A113" s="12"/>
      <c r="B113" s="12"/>
      <c r="C113" s="3"/>
      <c r="D113" s="4"/>
      <c r="E113" s="5"/>
      <c r="F113" s="5"/>
      <c r="G113" s="5"/>
      <c r="H113" s="5"/>
      <c r="I113" s="5"/>
      <c r="J113" s="5"/>
      <c r="K113" s="5"/>
    </row>
    <row r="114" spans="1:11" ht="16.5" customHeight="1" x14ac:dyDescent="0.2">
      <c r="A114" s="12"/>
      <c r="B114" s="12"/>
      <c r="C114" s="3"/>
      <c r="D114" s="4"/>
      <c r="E114" s="231" t="s">
        <v>3</v>
      </c>
      <c r="F114" s="232"/>
      <c r="G114" s="232"/>
      <c r="H114" s="5"/>
      <c r="I114" s="231" t="s">
        <v>4</v>
      </c>
      <c r="J114" s="232"/>
      <c r="K114" s="232"/>
    </row>
    <row r="115" spans="1:11" ht="16.5" customHeight="1" x14ac:dyDescent="0.2">
      <c r="A115" s="12"/>
      <c r="B115" s="12"/>
      <c r="C115" s="9" t="s">
        <v>120</v>
      </c>
      <c r="D115" s="4"/>
      <c r="E115" s="228" t="s">
        <v>5</v>
      </c>
      <c r="F115" s="229"/>
      <c r="G115" s="229"/>
      <c r="H115" s="46"/>
      <c r="I115" s="230" t="s">
        <v>5</v>
      </c>
      <c r="J115" s="229"/>
      <c r="K115" s="229"/>
    </row>
    <row r="116" spans="1:11" ht="16.5" customHeight="1" x14ac:dyDescent="0.2">
      <c r="A116" s="12"/>
      <c r="B116" s="12"/>
      <c r="C116" s="3"/>
      <c r="D116" s="4"/>
      <c r="E116" s="14" t="s">
        <v>6</v>
      </c>
      <c r="F116" s="14"/>
      <c r="G116" s="14" t="s">
        <v>7</v>
      </c>
      <c r="H116" s="14"/>
      <c r="I116" s="14" t="s">
        <v>6</v>
      </c>
      <c r="J116" s="14"/>
      <c r="K116" s="14" t="s">
        <v>7</v>
      </c>
    </row>
    <row r="117" spans="1:11" ht="16.5" customHeight="1" x14ac:dyDescent="0.2">
      <c r="A117" s="12"/>
      <c r="B117" s="12"/>
      <c r="C117" s="3"/>
      <c r="D117" s="4"/>
      <c r="E117" s="15" t="s">
        <v>8</v>
      </c>
      <c r="F117" s="16"/>
      <c r="G117" s="17" t="s">
        <v>9</v>
      </c>
      <c r="H117" s="16"/>
      <c r="I117" s="15" t="s">
        <v>8</v>
      </c>
      <c r="J117" s="16"/>
      <c r="K117" s="17" t="s">
        <v>9</v>
      </c>
    </row>
    <row r="118" spans="1:11" ht="16.5" customHeight="1" x14ac:dyDescent="0.2">
      <c r="A118" s="12"/>
      <c r="B118" s="12"/>
      <c r="C118" s="3"/>
      <c r="D118" s="4"/>
      <c r="E118" s="17" t="s">
        <v>10</v>
      </c>
      <c r="F118" s="16"/>
      <c r="G118" s="17" t="s">
        <v>11</v>
      </c>
      <c r="H118" s="16"/>
      <c r="I118" s="17" t="s">
        <v>10</v>
      </c>
      <c r="J118" s="16"/>
      <c r="K118" s="17" t="s">
        <v>11</v>
      </c>
    </row>
    <row r="119" spans="1:11" ht="16.5" customHeight="1" x14ac:dyDescent="0.2">
      <c r="A119" s="12"/>
      <c r="B119" s="12"/>
      <c r="C119" s="162"/>
      <c r="D119" s="4"/>
      <c r="E119" s="17"/>
      <c r="F119" s="5"/>
      <c r="G119" s="17" t="s">
        <v>12</v>
      </c>
      <c r="H119" s="5"/>
      <c r="I119" s="17"/>
      <c r="J119" s="5"/>
      <c r="K119" s="17" t="s">
        <v>12</v>
      </c>
    </row>
    <row r="120" spans="1:11" ht="16.5" customHeight="1" x14ac:dyDescent="0.2">
      <c r="A120" s="12"/>
      <c r="B120" s="12"/>
      <c r="C120" s="162"/>
      <c r="D120" s="4"/>
      <c r="E120" s="11" t="s">
        <v>14</v>
      </c>
      <c r="F120" s="5"/>
      <c r="G120" s="11" t="s">
        <v>14</v>
      </c>
      <c r="H120" s="16"/>
      <c r="I120" s="11" t="s">
        <v>14</v>
      </c>
      <c r="J120" s="5"/>
      <c r="K120" s="11" t="s">
        <v>14</v>
      </c>
    </row>
    <row r="121" spans="1:11" ht="16.5" customHeight="1" x14ac:dyDescent="0.2">
      <c r="A121" s="18"/>
      <c r="B121" s="18"/>
      <c r="C121" s="162"/>
      <c r="D121" s="4"/>
      <c r="E121" s="55"/>
      <c r="F121" s="5"/>
      <c r="G121" s="5"/>
      <c r="H121" s="5"/>
      <c r="I121" s="55"/>
      <c r="J121" s="5"/>
      <c r="K121" s="5"/>
    </row>
    <row r="122" spans="1:11" s="18" customFormat="1" ht="16.5" customHeight="1" x14ac:dyDescent="0.2">
      <c r="A122" s="12" t="s">
        <v>68</v>
      </c>
      <c r="B122" s="2"/>
      <c r="C122" s="162"/>
      <c r="D122" s="4"/>
      <c r="E122" s="23"/>
      <c r="F122" s="24"/>
      <c r="G122" s="24"/>
      <c r="H122" s="24"/>
      <c r="I122" s="23"/>
      <c r="J122" s="24"/>
      <c r="K122" s="24"/>
    </row>
    <row r="123" spans="1:11" s="18" customFormat="1" ht="16.5" customHeight="1" x14ac:dyDescent="0.2">
      <c r="A123" s="25"/>
      <c r="B123" s="2"/>
      <c r="C123" s="221"/>
      <c r="D123" s="19"/>
      <c r="E123" s="26"/>
      <c r="F123" s="27"/>
      <c r="G123" s="27"/>
      <c r="H123" s="27"/>
      <c r="I123" s="26"/>
      <c r="J123" s="27"/>
      <c r="K123" s="27"/>
    </row>
    <row r="124" spans="1:11" s="18" customFormat="1" ht="16.5" customHeight="1" x14ac:dyDescent="0.2">
      <c r="A124" s="12" t="s">
        <v>69</v>
      </c>
      <c r="B124" s="2"/>
      <c r="C124" s="221"/>
      <c r="D124" s="19"/>
      <c r="E124" s="26"/>
      <c r="F124" s="27"/>
      <c r="G124" s="27"/>
      <c r="H124" s="27"/>
      <c r="I124" s="26"/>
      <c r="J124" s="27"/>
      <c r="K124" s="27"/>
    </row>
    <row r="125" spans="1:11" s="18" customFormat="1" ht="16.5" customHeight="1" x14ac:dyDescent="0.2">
      <c r="A125" s="2"/>
      <c r="B125" s="2"/>
      <c r="C125" s="221"/>
      <c r="D125" s="19"/>
      <c r="E125" s="26"/>
      <c r="F125" s="27"/>
      <c r="G125" s="27"/>
      <c r="H125" s="27"/>
      <c r="I125" s="26"/>
      <c r="J125" s="27"/>
      <c r="K125" s="27"/>
    </row>
    <row r="126" spans="1:11" s="18" customFormat="1" ht="16.5" customHeight="1" x14ac:dyDescent="0.2">
      <c r="A126" s="18" t="s">
        <v>70</v>
      </c>
      <c r="B126" s="22"/>
      <c r="C126" s="56"/>
      <c r="D126" s="57"/>
      <c r="E126" s="58"/>
      <c r="F126" s="57"/>
      <c r="G126" s="57"/>
      <c r="H126" s="57"/>
      <c r="I126" s="58"/>
      <c r="J126" s="57"/>
      <c r="K126" s="57"/>
    </row>
    <row r="127" spans="1:11" s="18" customFormat="1" ht="16.5" customHeight="1" x14ac:dyDescent="0.2">
      <c r="A127" s="22"/>
      <c r="B127" s="36" t="s">
        <v>71</v>
      </c>
      <c r="C127" s="56"/>
      <c r="D127" s="57"/>
      <c r="E127" s="58"/>
      <c r="F127" s="57"/>
      <c r="G127" s="57"/>
      <c r="H127" s="57"/>
      <c r="I127" s="58"/>
      <c r="J127" s="57"/>
      <c r="K127" s="57"/>
    </row>
    <row r="128" spans="1:11" s="18" customFormat="1" ht="16.5" customHeight="1" x14ac:dyDescent="0.2">
      <c r="A128" s="22"/>
      <c r="B128" s="61" t="s">
        <v>72</v>
      </c>
      <c r="C128" s="56"/>
      <c r="D128" s="57"/>
      <c r="E128" s="58"/>
      <c r="F128" s="57"/>
      <c r="G128" s="57"/>
      <c r="H128" s="57"/>
      <c r="I128" s="58"/>
      <c r="J128" s="57"/>
      <c r="K128" s="57"/>
    </row>
    <row r="129" spans="1:11" s="18" customFormat="1" ht="16.5" customHeight="1" x14ac:dyDescent="0.2">
      <c r="A129" s="22"/>
      <c r="B129" s="62" t="s">
        <v>73</v>
      </c>
      <c r="C129" s="56"/>
      <c r="D129" s="57"/>
      <c r="E129" s="58"/>
      <c r="F129" s="57"/>
      <c r="G129" s="57"/>
      <c r="H129" s="57"/>
      <c r="I129" s="58"/>
      <c r="J129" s="57"/>
      <c r="K129" s="57"/>
    </row>
    <row r="130" spans="1:11" s="18" customFormat="1" ht="16.5" customHeight="1" x14ac:dyDescent="0.2">
      <c r="A130" s="22"/>
      <c r="B130" s="64" t="s">
        <v>74</v>
      </c>
      <c r="C130" s="56"/>
      <c r="D130" s="57"/>
      <c r="E130" s="58"/>
      <c r="F130" s="57"/>
      <c r="G130" s="57"/>
      <c r="H130" s="57"/>
      <c r="I130" s="58"/>
      <c r="J130" s="57"/>
      <c r="K130" s="57"/>
    </row>
    <row r="131" spans="1:11" s="18" customFormat="1" ht="16.5" customHeight="1" thickBot="1" x14ac:dyDescent="0.25">
      <c r="A131" s="32"/>
      <c r="B131" s="65" t="s">
        <v>75</v>
      </c>
      <c r="C131" s="56"/>
      <c r="D131" s="59"/>
      <c r="E131" s="41">
        <v>1103279</v>
      </c>
      <c r="F131" s="30"/>
      <c r="G131" s="42">
        <v>1067728</v>
      </c>
      <c r="H131" s="30"/>
      <c r="I131" s="41">
        <v>1103279</v>
      </c>
      <c r="J131" s="30"/>
      <c r="K131" s="42">
        <v>1067728</v>
      </c>
    </row>
    <row r="132" spans="1:11" s="18" customFormat="1" ht="16.5" customHeight="1" thickTop="1" x14ac:dyDescent="0.2">
      <c r="A132" s="2"/>
      <c r="B132" s="2"/>
      <c r="C132" s="221"/>
      <c r="D132" s="19"/>
      <c r="E132" s="26"/>
      <c r="F132" s="27"/>
      <c r="G132" s="16"/>
      <c r="H132" s="16"/>
      <c r="I132" s="20"/>
      <c r="J132" s="16"/>
      <c r="K132" s="16"/>
    </row>
    <row r="133" spans="1:11" s="18" customFormat="1" ht="16.5" customHeight="1" x14ac:dyDescent="0.2">
      <c r="A133" s="2"/>
      <c r="B133" s="36" t="s">
        <v>76</v>
      </c>
      <c r="C133" s="221"/>
      <c r="D133" s="19"/>
      <c r="E133" s="26"/>
      <c r="F133" s="27"/>
      <c r="G133" s="16"/>
      <c r="H133" s="16"/>
      <c r="I133" s="20"/>
      <c r="J133" s="16"/>
      <c r="K133" s="16"/>
    </row>
    <row r="134" spans="1:11" s="18" customFormat="1" ht="16.5" customHeight="1" x14ac:dyDescent="0.2">
      <c r="A134" s="2"/>
      <c r="B134" s="36" t="s">
        <v>77</v>
      </c>
      <c r="C134" s="221"/>
      <c r="D134" s="19"/>
      <c r="E134" s="26"/>
      <c r="F134" s="27"/>
      <c r="G134" s="16"/>
      <c r="H134" s="16"/>
      <c r="I134" s="20"/>
      <c r="J134" s="16"/>
      <c r="K134" s="16"/>
    </row>
    <row r="135" spans="1:11" s="18" customFormat="1" ht="16.5" customHeight="1" x14ac:dyDescent="0.2">
      <c r="A135" s="2"/>
      <c r="B135" s="32" t="s">
        <v>78</v>
      </c>
      <c r="C135" s="221"/>
      <c r="D135" s="19"/>
      <c r="E135" s="26"/>
      <c r="F135" s="27"/>
      <c r="G135" s="16"/>
      <c r="H135" s="16"/>
      <c r="I135" s="20"/>
      <c r="J135" s="16"/>
      <c r="K135" s="16"/>
    </row>
    <row r="136" spans="1:11" s="18" customFormat="1" ht="16.5" customHeight="1" x14ac:dyDescent="0.2">
      <c r="A136" s="2"/>
      <c r="B136" s="64" t="s">
        <v>79</v>
      </c>
      <c r="C136" s="221"/>
      <c r="D136" s="19"/>
      <c r="E136" s="26"/>
      <c r="F136" s="27"/>
      <c r="G136" s="16"/>
      <c r="H136" s="16"/>
      <c r="I136" s="20"/>
      <c r="J136" s="16"/>
      <c r="K136" s="16"/>
    </row>
    <row r="137" spans="1:11" s="18" customFormat="1" ht="16.5" customHeight="1" x14ac:dyDescent="0.2">
      <c r="A137" s="32"/>
      <c r="B137" s="65" t="s">
        <v>75</v>
      </c>
      <c r="C137" s="56">
        <v>21</v>
      </c>
      <c r="D137" s="59"/>
      <c r="E137" s="28">
        <v>1102213</v>
      </c>
      <c r="F137" s="30"/>
      <c r="G137" s="30">
        <v>1066662</v>
      </c>
      <c r="H137" s="30"/>
      <c r="I137" s="28">
        <v>1102213</v>
      </c>
      <c r="J137" s="30"/>
      <c r="K137" s="30">
        <v>1066662</v>
      </c>
    </row>
    <row r="138" spans="1:11" s="18" customFormat="1" ht="16.5" customHeight="1" x14ac:dyDescent="0.2">
      <c r="A138" s="32"/>
      <c r="B138" s="63" t="s">
        <v>80</v>
      </c>
      <c r="C138" s="56"/>
      <c r="D138" s="59"/>
      <c r="E138" s="28">
        <v>467900</v>
      </c>
      <c r="F138" s="30"/>
      <c r="G138" s="30">
        <v>467900</v>
      </c>
      <c r="H138" s="30"/>
      <c r="I138" s="28">
        <v>467900</v>
      </c>
      <c r="J138" s="30"/>
      <c r="K138" s="30">
        <v>467900</v>
      </c>
    </row>
    <row r="139" spans="1:11" s="18" customFormat="1" ht="16.5" customHeight="1" x14ac:dyDescent="0.2">
      <c r="A139" s="18" t="s">
        <v>81</v>
      </c>
      <c r="B139" s="22"/>
      <c r="C139" s="221"/>
      <c r="D139" s="19"/>
      <c r="E139" s="26"/>
      <c r="F139" s="30"/>
      <c r="G139" s="16"/>
      <c r="H139" s="30"/>
      <c r="I139" s="28"/>
      <c r="J139" s="30"/>
      <c r="K139" s="30"/>
    </row>
    <row r="140" spans="1:11" s="18" customFormat="1" ht="16.5" customHeight="1" x14ac:dyDescent="0.2">
      <c r="A140" s="22"/>
      <c r="B140" s="18" t="s">
        <v>82</v>
      </c>
      <c r="C140" s="221"/>
      <c r="D140" s="19"/>
      <c r="E140" s="28">
        <v>102916</v>
      </c>
      <c r="F140" s="30"/>
      <c r="G140" s="30">
        <v>102916</v>
      </c>
      <c r="H140" s="30"/>
      <c r="I140" s="28">
        <v>102916</v>
      </c>
      <c r="J140" s="30"/>
      <c r="K140" s="16">
        <v>102916</v>
      </c>
    </row>
    <row r="141" spans="1:11" s="18" customFormat="1" ht="16.5" customHeight="1" x14ac:dyDescent="0.2">
      <c r="A141" s="22"/>
      <c r="B141" s="18" t="s">
        <v>83</v>
      </c>
      <c r="C141" s="221"/>
      <c r="D141" s="19"/>
      <c r="E141" s="28">
        <v>559585</v>
      </c>
      <c r="F141" s="30"/>
      <c r="G141" s="30">
        <v>738783</v>
      </c>
      <c r="H141" s="30"/>
      <c r="I141" s="28">
        <v>464040</v>
      </c>
      <c r="J141" s="30"/>
      <c r="K141" s="16">
        <v>592205</v>
      </c>
    </row>
    <row r="142" spans="1:11" s="18" customFormat="1" ht="16.5" customHeight="1" x14ac:dyDescent="0.2">
      <c r="A142" s="22" t="s">
        <v>84</v>
      </c>
      <c r="C142" s="221"/>
      <c r="D142" s="19"/>
      <c r="E142" s="33">
        <v>-23637</v>
      </c>
      <c r="F142" s="30"/>
      <c r="G142" s="34">
        <v>-23637</v>
      </c>
      <c r="H142" s="30"/>
      <c r="I142" s="33" t="s">
        <v>19</v>
      </c>
      <c r="J142" s="30"/>
      <c r="K142" s="34">
        <v>0</v>
      </c>
    </row>
    <row r="143" spans="1:11" s="18" customFormat="1" ht="16.5" customHeight="1" x14ac:dyDescent="0.2">
      <c r="A143" s="2"/>
      <c r="B143" s="2"/>
      <c r="C143" s="221"/>
      <c r="D143" s="19"/>
      <c r="E143" s="26"/>
      <c r="F143" s="27"/>
      <c r="G143" s="27"/>
      <c r="H143" s="27"/>
      <c r="I143" s="26"/>
      <c r="J143" s="27"/>
      <c r="K143" s="27"/>
    </row>
    <row r="144" spans="1:11" s="18" customFormat="1" ht="16.5" customHeight="1" x14ac:dyDescent="0.2">
      <c r="A144" s="12" t="s">
        <v>85</v>
      </c>
      <c r="B144" s="60"/>
      <c r="C144" s="221"/>
      <c r="D144" s="19"/>
      <c r="E144" s="50">
        <f>SUM(E137:E142)</f>
        <v>2208977</v>
      </c>
      <c r="F144" s="30"/>
      <c r="G144" s="38">
        <f>SUM(G137:G142)</f>
        <v>2352624</v>
      </c>
      <c r="H144" s="30"/>
      <c r="I144" s="50">
        <f>SUM(I137:I142)</f>
        <v>2137069</v>
      </c>
      <c r="J144" s="38"/>
      <c r="K144" s="38">
        <f>SUM(K137:K142)</f>
        <v>2229683</v>
      </c>
    </row>
    <row r="145" spans="1:11" s="18" customFormat="1" ht="16.5" customHeight="1" x14ac:dyDescent="0.2">
      <c r="A145" s="18" t="s">
        <v>86</v>
      </c>
      <c r="B145" s="60"/>
      <c r="C145" s="221"/>
      <c r="D145" s="19"/>
      <c r="E145" s="33">
        <v>654</v>
      </c>
      <c r="F145" s="30"/>
      <c r="G145" s="34">
        <v>1866</v>
      </c>
      <c r="H145" s="30"/>
      <c r="I145" s="33">
        <v>0</v>
      </c>
      <c r="J145" s="38"/>
      <c r="K145" s="34">
        <v>0</v>
      </c>
    </row>
    <row r="146" spans="1:11" s="18" customFormat="1" ht="16.5" customHeight="1" x14ac:dyDescent="0.2">
      <c r="A146" s="12"/>
      <c r="B146" s="60"/>
      <c r="C146" s="221"/>
      <c r="D146" s="19"/>
      <c r="E146" s="50"/>
      <c r="F146" s="30"/>
      <c r="G146" s="38"/>
      <c r="H146" s="30"/>
      <c r="I146" s="50"/>
      <c r="J146" s="38"/>
      <c r="K146" s="38"/>
    </row>
    <row r="147" spans="1:11" s="18" customFormat="1" ht="16.5" customHeight="1" x14ac:dyDescent="0.2">
      <c r="A147" s="12" t="s">
        <v>87</v>
      </c>
      <c r="B147" s="60"/>
      <c r="C147" s="221"/>
      <c r="D147" s="19"/>
      <c r="E147" s="33">
        <f>SUM(E144:E145)</f>
        <v>2209631</v>
      </c>
      <c r="F147" s="30"/>
      <c r="G147" s="34">
        <f>SUM(G144:G145)</f>
        <v>2354490</v>
      </c>
      <c r="H147" s="30"/>
      <c r="I147" s="33">
        <f>SUM(I144:I145)</f>
        <v>2137069</v>
      </c>
      <c r="J147" s="38"/>
      <c r="K147" s="34">
        <f>SUM(K144:K145)</f>
        <v>2229683</v>
      </c>
    </row>
    <row r="148" spans="1:11" s="18" customFormat="1" ht="16.5" customHeight="1" x14ac:dyDescent="0.2">
      <c r="A148" s="12"/>
      <c r="B148" s="22"/>
      <c r="C148" s="221"/>
      <c r="D148" s="19"/>
      <c r="E148" s="26"/>
      <c r="F148" s="27"/>
      <c r="G148" s="27"/>
      <c r="H148" s="27"/>
      <c r="I148" s="26"/>
      <c r="J148" s="27"/>
      <c r="K148" s="27"/>
    </row>
    <row r="149" spans="1:11" s="18" customFormat="1" ht="16.5" customHeight="1" thickBot="1" x14ac:dyDescent="0.25">
      <c r="A149" s="12" t="s">
        <v>88</v>
      </c>
      <c r="B149" s="60"/>
      <c r="C149" s="221"/>
      <c r="D149" s="19"/>
      <c r="E149" s="41">
        <f>SUM(E95+E147)</f>
        <v>7541687</v>
      </c>
      <c r="F149" s="38"/>
      <c r="G149" s="42">
        <f>SUM(G95+G147)</f>
        <v>7576951</v>
      </c>
      <c r="H149" s="38"/>
      <c r="I149" s="41">
        <f>SUM(I95+I147)</f>
        <v>6178776</v>
      </c>
      <c r="J149" s="38"/>
      <c r="K149" s="42">
        <f>SUM(K95+K147)</f>
        <v>6194712</v>
      </c>
    </row>
    <row r="150" spans="1:11" ht="16.5" customHeight="1" thickTop="1" x14ac:dyDescent="0.2">
      <c r="A150" s="32"/>
      <c r="B150" s="32"/>
      <c r="C150" s="221"/>
      <c r="D150" s="19"/>
      <c r="E150" s="16"/>
      <c r="F150" s="16"/>
      <c r="G150" s="16"/>
      <c r="H150" s="16"/>
      <c r="I150" s="16"/>
      <c r="J150" s="16"/>
      <c r="K150" s="16"/>
    </row>
    <row r="151" spans="1:11" s="162" customFormat="1" ht="16.5" customHeight="1" x14ac:dyDescent="0.2"/>
    <row r="152" spans="1:11" ht="16.5" customHeight="1" x14ac:dyDescent="0.2">
      <c r="A152" s="32"/>
      <c r="B152" s="32"/>
      <c r="C152" s="221"/>
      <c r="D152" s="19"/>
      <c r="E152" s="16"/>
      <c r="F152" s="16"/>
      <c r="G152" s="16"/>
      <c r="H152" s="16"/>
      <c r="I152" s="16"/>
      <c r="J152" s="16"/>
      <c r="K152" s="16"/>
    </row>
    <row r="153" spans="1:11" ht="16.5" customHeight="1" x14ac:dyDescent="0.2">
      <c r="A153" s="32"/>
      <c r="B153" s="32"/>
      <c r="C153" s="221"/>
      <c r="D153" s="19"/>
      <c r="E153" s="16"/>
      <c r="F153" s="16"/>
      <c r="G153" s="16"/>
      <c r="H153" s="16"/>
      <c r="I153" s="16"/>
      <c r="J153" s="16"/>
      <c r="K153" s="16"/>
    </row>
    <row r="154" spans="1:11" ht="16.5" customHeight="1" x14ac:dyDescent="0.2">
      <c r="A154" s="32"/>
      <c r="B154" s="32"/>
      <c r="C154" s="221"/>
      <c r="D154" s="19"/>
      <c r="E154" s="16"/>
      <c r="F154" s="16"/>
      <c r="G154" s="16"/>
      <c r="H154" s="16"/>
      <c r="I154" s="16"/>
      <c r="J154" s="16"/>
      <c r="K154" s="16"/>
    </row>
    <row r="155" spans="1:11" ht="16.5" customHeight="1" x14ac:dyDescent="0.2">
      <c r="A155" s="32"/>
      <c r="B155" s="32"/>
      <c r="C155" s="221"/>
      <c r="D155" s="19"/>
      <c r="E155" s="16"/>
      <c r="F155" s="16"/>
      <c r="G155" s="16"/>
      <c r="H155" s="16"/>
      <c r="I155" s="16"/>
      <c r="J155" s="16"/>
      <c r="K155" s="16"/>
    </row>
    <row r="156" spans="1:11" ht="16.5" customHeight="1" x14ac:dyDescent="0.2">
      <c r="A156" s="32"/>
      <c r="B156" s="32"/>
      <c r="C156" s="221"/>
      <c r="D156" s="19"/>
      <c r="E156" s="16"/>
      <c r="F156" s="16"/>
      <c r="G156" s="16"/>
      <c r="H156" s="16"/>
      <c r="I156" s="16"/>
      <c r="J156" s="16"/>
      <c r="K156" s="16"/>
    </row>
    <row r="157" spans="1:11" ht="16.5" customHeight="1" x14ac:dyDescent="0.2">
      <c r="A157" s="32"/>
      <c r="B157" s="32"/>
      <c r="C157" s="221"/>
      <c r="D157" s="19"/>
      <c r="E157" s="16"/>
      <c r="F157" s="16"/>
      <c r="G157" s="16"/>
      <c r="H157" s="16"/>
      <c r="I157" s="16"/>
      <c r="J157" s="16"/>
      <c r="K157" s="16"/>
    </row>
    <row r="158" spans="1:11" ht="16.5" customHeight="1" x14ac:dyDescent="0.2">
      <c r="A158" s="32"/>
      <c r="B158" s="32"/>
      <c r="C158" s="221"/>
      <c r="D158" s="19"/>
      <c r="E158" s="16"/>
      <c r="F158" s="16"/>
      <c r="G158" s="16"/>
      <c r="H158" s="16"/>
      <c r="I158" s="16"/>
      <c r="J158" s="16"/>
      <c r="K158" s="16"/>
    </row>
    <row r="159" spans="1:11" ht="16.5" customHeight="1" x14ac:dyDescent="0.2">
      <c r="A159" s="32"/>
      <c r="B159" s="32"/>
      <c r="C159" s="221"/>
      <c r="D159" s="19"/>
      <c r="E159" s="16"/>
      <c r="F159" s="16"/>
      <c r="G159" s="16"/>
      <c r="H159" s="16"/>
      <c r="I159" s="16"/>
      <c r="J159" s="16"/>
      <c r="K159" s="16"/>
    </row>
    <row r="160" spans="1:11" ht="16.5" customHeight="1" x14ac:dyDescent="0.2">
      <c r="A160" s="32"/>
      <c r="B160" s="32"/>
      <c r="C160" s="221"/>
      <c r="D160" s="19"/>
      <c r="E160" s="16"/>
      <c r="F160" s="16"/>
      <c r="G160" s="16"/>
      <c r="H160" s="16"/>
      <c r="I160" s="16"/>
      <c r="J160" s="16"/>
      <c r="K160" s="16"/>
    </row>
    <row r="161" spans="1:11" ht="10.5" customHeight="1" x14ac:dyDescent="0.2">
      <c r="A161" s="32"/>
      <c r="B161" s="32"/>
      <c r="C161" s="221"/>
      <c r="D161" s="19"/>
      <c r="E161" s="16"/>
      <c r="F161" s="16"/>
      <c r="G161" s="16"/>
      <c r="H161" s="16"/>
      <c r="I161" s="16"/>
      <c r="J161" s="16"/>
      <c r="K161" s="16"/>
    </row>
    <row r="162" spans="1:11" ht="22.35" customHeight="1" x14ac:dyDescent="0.2">
      <c r="A162" s="43" t="s">
        <v>44</v>
      </c>
      <c r="B162" s="43"/>
      <c r="C162" s="44"/>
      <c r="D162" s="44"/>
      <c r="E162" s="45"/>
      <c r="F162" s="45"/>
      <c r="G162" s="45"/>
      <c r="H162" s="45"/>
      <c r="I162" s="45"/>
      <c r="J162" s="45"/>
      <c r="K162" s="45"/>
    </row>
  </sheetData>
  <mergeCells count="13">
    <mergeCell ref="E60:G60"/>
    <mergeCell ref="I60:K60"/>
    <mergeCell ref="E6:G6"/>
    <mergeCell ref="I6:K6"/>
    <mergeCell ref="E7:G7"/>
    <mergeCell ref="I7:K7"/>
    <mergeCell ref="A51:K51"/>
    <mergeCell ref="E61:G61"/>
    <mergeCell ref="I61:K61"/>
    <mergeCell ref="E114:G114"/>
    <mergeCell ref="I114:K114"/>
    <mergeCell ref="E115:G115"/>
    <mergeCell ref="I115:K11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8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3176-5C7B-4FEF-AEE0-F0CA0D0BEFC2}">
  <dimension ref="A1:N102"/>
  <sheetViews>
    <sheetView topLeftCell="A81" zoomScale="105" zoomScaleNormal="105" zoomScaleSheetLayoutView="100" zoomScalePageLayoutView="90" workbookViewId="0">
      <selection activeCell="E99" sqref="E99"/>
    </sheetView>
  </sheetViews>
  <sheetFormatPr defaultColWidth="8.125" defaultRowHeight="16.5" customHeight="1" x14ac:dyDescent="0.2"/>
  <cols>
    <col min="1" max="4" width="1.125" style="70" customWidth="1"/>
    <col min="5" max="5" width="26.5" style="70" customWidth="1"/>
    <col min="6" max="6" width="5" style="71" customWidth="1"/>
    <col min="7" max="7" width="0.75" style="70" customWidth="1"/>
    <col min="8" max="8" width="11.75" style="72" customWidth="1"/>
    <col min="9" max="9" width="0.75" style="72" customWidth="1"/>
    <col min="10" max="10" width="11.75" style="72" customWidth="1"/>
    <col min="11" max="11" width="0.75" style="72" customWidth="1"/>
    <col min="12" max="12" width="11.75" style="72" customWidth="1"/>
    <col min="13" max="13" width="0.75" style="72" customWidth="1"/>
    <col min="14" max="14" width="11.75" style="72" customWidth="1"/>
    <col min="15" max="15" width="8.125" style="70" customWidth="1"/>
    <col min="16" max="16384" width="8.125" style="70"/>
  </cols>
  <sheetData>
    <row r="1" spans="1:14" ht="16.5" customHeight="1" x14ac:dyDescent="0.2">
      <c r="A1" s="69" t="s">
        <v>89</v>
      </c>
    </row>
    <row r="2" spans="1:14" ht="16.5" customHeight="1" x14ac:dyDescent="0.2">
      <c r="A2" s="73" t="s">
        <v>90</v>
      </c>
    </row>
    <row r="3" spans="1:14" ht="16.5" customHeight="1" x14ac:dyDescent="0.2">
      <c r="A3" s="74" t="s">
        <v>91</v>
      </c>
      <c r="B3" s="75"/>
      <c r="C3" s="75"/>
      <c r="D3" s="75"/>
      <c r="E3" s="75"/>
      <c r="F3" s="76"/>
      <c r="G3" s="75"/>
      <c r="H3" s="77"/>
      <c r="I3" s="77"/>
      <c r="J3" s="77"/>
      <c r="K3" s="77"/>
      <c r="L3" s="77"/>
      <c r="M3" s="77"/>
      <c r="N3" s="77"/>
    </row>
    <row r="5" spans="1:14" ht="16.5" customHeight="1" x14ac:dyDescent="0.2">
      <c r="H5" s="235"/>
      <c r="I5" s="237"/>
      <c r="J5" s="237"/>
      <c r="K5" s="78"/>
      <c r="L5" s="235"/>
      <c r="M5" s="237"/>
      <c r="N5" s="237"/>
    </row>
    <row r="6" spans="1:14" ht="16.5" customHeight="1" x14ac:dyDescent="0.2">
      <c r="A6" s="79"/>
      <c r="B6" s="79"/>
      <c r="C6" s="79"/>
      <c r="D6" s="79"/>
      <c r="E6" s="79"/>
      <c r="F6" s="79"/>
      <c r="G6" s="79"/>
      <c r="H6" s="235" t="s">
        <v>92</v>
      </c>
      <c r="I6" s="235"/>
      <c r="J6" s="235"/>
      <c r="K6" s="78"/>
      <c r="L6" s="235" t="s">
        <v>93</v>
      </c>
      <c r="M6" s="235"/>
      <c r="N6" s="235"/>
    </row>
    <row r="7" spans="1:14" ht="16.5" customHeight="1" x14ac:dyDescent="0.2">
      <c r="A7" s="79"/>
      <c r="B7" s="79"/>
      <c r="C7" s="79"/>
      <c r="D7" s="79"/>
      <c r="E7" s="79"/>
      <c r="F7" s="79"/>
      <c r="G7" s="79"/>
      <c r="H7" s="236" t="s">
        <v>94</v>
      </c>
      <c r="I7" s="236"/>
      <c r="J7" s="236"/>
      <c r="K7" s="70"/>
      <c r="L7" s="236" t="s">
        <v>94</v>
      </c>
      <c r="M7" s="236"/>
      <c r="N7" s="236"/>
    </row>
    <row r="8" spans="1:14" ht="16.5" customHeight="1" x14ac:dyDescent="0.2">
      <c r="A8" s="79"/>
      <c r="B8" s="79"/>
      <c r="C8" s="79"/>
      <c r="D8" s="79"/>
      <c r="E8" s="79"/>
      <c r="F8" s="79"/>
      <c r="G8" s="79"/>
      <c r="H8" s="80" t="s">
        <v>10</v>
      </c>
      <c r="I8" s="81"/>
      <c r="J8" s="80" t="s">
        <v>11</v>
      </c>
      <c r="K8" s="81"/>
      <c r="L8" s="80" t="s">
        <v>10</v>
      </c>
      <c r="M8" s="81"/>
      <c r="N8" s="80" t="s">
        <v>11</v>
      </c>
    </row>
    <row r="9" spans="1:14" ht="16.5" customHeight="1" x14ac:dyDescent="0.2">
      <c r="A9" s="79"/>
      <c r="B9" s="79"/>
      <c r="C9" s="79"/>
      <c r="D9" s="79"/>
      <c r="E9" s="79"/>
      <c r="F9" s="79"/>
      <c r="G9" s="79"/>
      <c r="H9" s="80"/>
      <c r="I9" s="81"/>
      <c r="J9" s="17" t="s">
        <v>12</v>
      </c>
      <c r="K9" s="81"/>
      <c r="L9" s="80"/>
      <c r="M9" s="81"/>
      <c r="N9" s="17" t="s">
        <v>12</v>
      </c>
    </row>
    <row r="10" spans="1:14" ht="16.5" customHeight="1" x14ac:dyDescent="0.2">
      <c r="A10" s="79"/>
      <c r="B10" s="79"/>
      <c r="C10" s="79"/>
      <c r="D10" s="79"/>
      <c r="E10" s="79"/>
      <c r="F10" s="223" t="s">
        <v>13</v>
      </c>
      <c r="G10" s="82"/>
      <c r="H10" s="83" t="s">
        <v>95</v>
      </c>
      <c r="I10" s="81"/>
      <c r="J10" s="83" t="s">
        <v>95</v>
      </c>
      <c r="K10" s="81"/>
      <c r="L10" s="83" t="s">
        <v>95</v>
      </c>
      <c r="M10" s="81"/>
      <c r="N10" s="83" t="s">
        <v>95</v>
      </c>
    </row>
    <row r="11" spans="1:14" ht="16.5" customHeight="1" x14ac:dyDescent="0.2">
      <c r="A11" s="79"/>
      <c r="B11" s="79"/>
      <c r="C11" s="79"/>
      <c r="D11" s="79"/>
      <c r="E11" s="79"/>
      <c r="F11" s="84"/>
      <c r="G11" s="82"/>
      <c r="H11" s="85"/>
      <c r="I11" s="81"/>
      <c r="J11" s="81"/>
      <c r="K11" s="81"/>
      <c r="L11" s="85"/>
      <c r="M11" s="81"/>
      <c r="N11" s="81"/>
    </row>
    <row r="12" spans="1:14" ht="16.5" customHeight="1" x14ac:dyDescent="0.2">
      <c r="A12" s="73" t="s">
        <v>96</v>
      </c>
      <c r="B12" s="79"/>
      <c r="C12" s="79"/>
      <c r="D12" s="79"/>
      <c r="E12" s="79"/>
      <c r="F12" s="84"/>
      <c r="G12" s="82"/>
      <c r="H12" s="85"/>
      <c r="I12" s="81"/>
      <c r="J12" s="81"/>
      <c r="K12" s="81"/>
      <c r="L12" s="85"/>
      <c r="M12" s="81"/>
      <c r="N12" s="81"/>
    </row>
    <row r="13" spans="1:14" ht="16.5" customHeight="1" x14ac:dyDescent="0.2">
      <c r="A13" s="70" t="s">
        <v>97</v>
      </c>
      <c r="B13" s="79"/>
      <c r="C13" s="79"/>
      <c r="D13" s="79"/>
      <c r="E13" s="79"/>
      <c r="G13" s="82"/>
      <c r="H13" s="86">
        <v>401466</v>
      </c>
      <c r="I13" s="81"/>
      <c r="J13" s="87">
        <v>62003</v>
      </c>
      <c r="K13" s="81"/>
      <c r="L13" s="86">
        <v>93213</v>
      </c>
      <c r="M13" s="81"/>
      <c r="N13" s="87">
        <v>44999</v>
      </c>
    </row>
    <row r="14" spans="1:14" ht="16.5" customHeight="1" x14ac:dyDescent="0.2">
      <c r="A14" s="70" t="s">
        <v>98</v>
      </c>
      <c r="B14" s="79"/>
      <c r="C14" s="79"/>
      <c r="D14" s="79"/>
      <c r="E14" s="79"/>
      <c r="G14" s="82"/>
      <c r="H14" s="86">
        <v>2418</v>
      </c>
      <c r="I14" s="81"/>
      <c r="J14" s="87">
        <v>32490</v>
      </c>
      <c r="K14" s="81"/>
      <c r="L14" s="86" t="s">
        <v>19</v>
      </c>
      <c r="M14" s="81"/>
      <c r="N14" s="87">
        <v>0</v>
      </c>
    </row>
    <row r="15" spans="1:14" ht="16.5" customHeight="1" x14ac:dyDescent="0.2">
      <c r="A15" s="70" t="s">
        <v>99</v>
      </c>
      <c r="B15" s="79"/>
      <c r="C15" s="79"/>
      <c r="D15" s="79"/>
      <c r="E15" s="79"/>
      <c r="G15" s="82"/>
      <c r="H15" s="86">
        <v>62776</v>
      </c>
      <c r="I15" s="81"/>
      <c r="J15" s="87">
        <v>53293</v>
      </c>
      <c r="K15" s="81"/>
      <c r="L15" s="86" t="s">
        <v>19</v>
      </c>
      <c r="M15" s="81"/>
      <c r="N15" s="87">
        <v>0</v>
      </c>
    </row>
    <row r="16" spans="1:14" ht="16.5" customHeight="1" x14ac:dyDescent="0.2">
      <c r="A16" s="70" t="s">
        <v>100</v>
      </c>
      <c r="B16" s="79"/>
      <c r="C16" s="79"/>
      <c r="D16" s="79"/>
      <c r="E16" s="79"/>
      <c r="G16" s="82"/>
      <c r="H16" s="88">
        <v>3960</v>
      </c>
      <c r="I16" s="81"/>
      <c r="J16" s="89">
        <v>2502</v>
      </c>
      <c r="K16" s="81"/>
      <c r="L16" s="88" t="s">
        <v>19</v>
      </c>
      <c r="M16" s="81"/>
      <c r="N16" s="89">
        <v>0</v>
      </c>
    </row>
    <row r="17" spans="1:14" ht="16.5" customHeight="1" x14ac:dyDescent="0.2">
      <c r="B17" s="79"/>
      <c r="C17" s="79"/>
      <c r="D17" s="79"/>
      <c r="E17" s="79"/>
      <c r="G17" s="82"/>
      <c r="H17" s="86"/>
      <c r="I17" s="81"/>
      <c r="J17" s="87"/>
      <c r="K17" s="81"/>
      <c r="L17" s="86"/>
      <c r="M17" s="81"/>
      <c r="N17" s="87"/>
    </row>
    <row r="18" spans="1:14" ht="16.5" customHeight="1" x14ac:dyDescent="0.2">
      <c r="A18" s="73" t="s">
        <v>101</v>
      </c>
      <c r="B18" s="79"/>
      <c r="C18" s="79"/>
      <c r="D18" s="79"/>
      <c r="E18" s="79"/>
      <c r="F18" s="71">
        <v>7</v>
      </c>
      <c r="G18" s="82"/>
      <c r="H18" s="88">
        <f>SUM(H13:H16)</f>
        <v>470620</v>
      </c>
      <c r="I18" s="81"/>
      <c r="J18" s="89">
        <f>SUM(J13:J16)</f>
        <v>150288</v>
      </c>
      <c r="K18" s="81"/>
      <c r="L18" s="88">
        <f>SUM(L13:L16)</f>
        <v>93213</v>
      </c>
      <c r="M18" s="81"/>
      <c r="N18" s="89">
        <f>SUM(N13:N16)</f>
        <v>44999</v>
      </c>
    </row>
    <row r="19" spans="1:14" ht="16.5" customHeight="1" x14ac:dyDescent="0.2">
      <c r="B19" s="79"/>
      <c r="C19" s="79"/>
      <c r="D19" s="79"/>
      <c r="E19" s="79"/>
      <c r="G19" s="82"/>
      <c r="H19" s="86"/>
      <c r="I19" s="81"/>
      <c r="J19" s="87"/>
      <c r="K19" s="81"/>
      <c r="L19" s="86"/>
      <c r="M19" s="81"/>
      <c r="N19" s="87"/>
    </row>
    <row r="20" spans="1:14" ht="16.5" customHeight="1" x14ac:dyDescent="0.2">
      <c r="A20" s="73" t="s">
        <v>102</v>
      </c>
      <c r="B20" s="79"/>
      <c r="C20" s="79"/>
      <c r="D20" s="79"/>
      <c r="E20" s="79"/>
      <c r="G20" s="82"/>
      <c r="H20" s="86"/>
      <c r="I20" s="81"/>
      <c r="J20" s="87"/>
      <c r="K20" s="81"/>
      <c r="L20" s="86"/>
      <c r="M20" s="81"/>
      <c r="N20" s="87"/>
    </row>
    <row r="21" spans="1:14" ht="16.5" customHeight="1" x14ac:dyDescent="0.2">
      <c r="A21" s="70" t="s">
        <v>103</v>
      </c>
      <c r="B21" s="79"/>
      <c r="C21" s="79"/>
      <c r="D21" s="79"/>
      <c r="E21" s="79"/>
      <c r="G21" s="82"/>
      <c r="H21" s="86">
        <v>-268491</v>
      </c>
      <c r="I21" s="81"/>
      <c r="J21" s="87">
        <v>-40438</v>
      </c>
      <c r="K21" s="81"/>
      <c r="L21" s="86">
        <v>-76239</v>
      </c>
      <c r="M21" s="81"/>
      <c r="N21" s="87">
        <v>-31316</v>
      </c>
    </row>
    <row r="22" spans="1:14" ht="16.5" customHeight="1" x14ac:dyDescent="0.2">
      <c r="A22" s="70" t="s">
        <v>104</v>
      </c>
      <c r="B22" s="79"/>
      <c r="C22" s="79"/>
      <c r="D22" s="79"/>
      <c r="E22" s="79"/>
      <c r="G22" s="82"/>
      <c r="H22" s="86">
        <v>-18013</v>
      </c>
      <c r="I22" s="81"/>
      <c r="J22" s="87">
        <v>-31301</v>
      </c>
      <c r="K22" s="81"/>
      <c r="L22" s="86" t="s">
        <v>19</v>
      </c>
      <c r="M22" s="81"/>
      <c r="N22" s="87">
        <v>0</v>
      </c>
    </row>
    <row r="23" spans="1:14" ht="16.5" customHeight="1" x14ac:dyDescent="0.2">
      <c r="A23" s="70" t="s">
        <v>105</v>
      </c>
      <c r="B23" s="79"/>
      <c r="C23" s="79"/>
      <c r="D23" s="79"/>
      <c r="E23" s="79"/>
      <c r="G23" s="82"/>
      <c r="H23" s="86">
        <v>-61983</v>
      </c>
      <c r="I23" s="81"/>
      <c r="J23" s="87">
        <v>-45334</v>
      </c>
      <c r="K23" s="81"/>
      <c r="L23" s="86" t="s">
        <v>19</v>
      </c>
      <c r="M23" s="81"/>
      <c r="N23" s="87">
        <v>0</v>
      </c>
    </row>
    <row r="24" spans="1:14" ht="16.5" customHeight="1" x14ac:dyDescent="0.2">
      <c r="A24" s="70" t="s">
        <v>106</v>
      </c>
      <c r="B24" s="79"/>
      <c r="C24" s="79"/>
      <c r="D24" s="79"/>
      <c r="E24" s="79"/>
      <c r="G24" s="82"/>
      <c r="H24" s="88">
        <v>-2890</v>
      </c>
      <c r="I24" s="87"/>
      <c r="J24" s="89">
        <v>-9274</v>
      </c>
      <c r="K24" s="87"/>
      <c r="L24" s="88" t="s">
        <v>19</v>
      </c>
      <c r="M24" s="87"/>
      <c r="N24" s="89">
        <v>0</v>
      </c>
    </row>
    <row r="25" spans="1:14" ht="16.5" customHeight="1" x14ac:dyDescent="0.2">
      <c r="B25" s="79"/>
      <c r="C25" s="79"/>
      <c r="D25" s="79"/>
      <c r="E25" s="79"/>
      <c r="G25" s="82"/>
      <c r="H25" s="86"/>
      <c r="I25" s="81"/>
      <c r="J25" s="87"/>
      <c r="K25" s="81"/>
      <c r="L25" s="86"/>
      <c r="M25" s="81"/>
      <c r="N25" s="87"/>
    </row>
    <row r="26" spans="1:14" ht="16.5" customHeight="1" x14ac:dyDescent="0.2">
      <c r="A26" s="73" t="s">
        <v>107</v>
      </c>
      <c r="B26" s="79"/>
      <c r="C26" s="79"/>
      <c r="D26" s="79"/>
      <c r="E26" s="79"/>
      <c r="G26" s="82"/>
      <c r="H26" s="88">
        <f>SUM(H21:H24)</f>
        <v>-351377</v>
      </c>
      <c r="I26" s="87"/>
      <c r="J26" s="89">
        <f>SUM(J21:J24)</f>
        <v>-126347</v>
      </c>
      <c r="K26" s="87"/>
      <c r="L26" s="88">
        <f>SUM(L21:L24)</f>
        <v>-76239</v>
      </c>
      <c r="M26" s="87"/>
      <c r="N26" s="89">
        <f>SUM(N21:N24)</f>
        <v>-31316</v>
      </c>
    </row>
    <row r="27" spans="1:14" ht="16.5" customHeight="1" x14ac:dyDescent="0.2">
      <c r="B27" s="79"/>
      <c r="C27" s="79"/>
      <c r="D27" s="79"/>
      <c r="E27" s="79"/>
      <c r="G27" s="82"/>
      <c r="H27" s="86"/>
      <c r="I27" s="87"/>
      <c r="J27" s="87"/>
      <c r="K27" s="87"/>
      <c r="L27" s="86"/>
      <c r="M27" s="87"/>
      <c r="N27" s="87"/>
    </row>
    <row r="28" spans="1:14" ht="16.5" customHeight="1" x14ac:dyDescent="0.2">
      <c r="A28" s="73" t="s">
        <v>108</v>
      </c>
      <c r="B28" s="79"/>
      <c r="C28" s="79"/>
      <c r="D28" s="79"/>
      <c r="E28" s="79"/>
      <c r="G28" s="82"/>
      <c r="H28" s="86">
        <f>SUM(H13,H14,H15,H22,H23,H16,H21,H24)</f>
        <v>119243</v>
      </c>
      <c r="I28" s="81"/>
      <c r="J28" s="87">
        <f>SUM(J13,J14,J15,J22,J23,J16,J21,J24)</f>
        <v>23941</v>
      </c>
      <c r="K28" s="81"/>
      <c r="L28" s="86">
        <f>SUM(L13,L14,L15,L22,L23,L16,L21,L24)</f>
        <v>16974</v>
      </c>
      <c r="M28" s="81"/>
      <c r="N28" s="87">
        <f>SUM(N13,N14,N15,N22,N23,N16,N21,N24)</f>
        <v>13683</v>
      </c>
    </row>
    <row r="29" spans="1:14" ht="16.5" customHeight="1" x14ac:dyDescent="0.2">
      <c r="A29" s="70" t="s">
        <v>109</v>
      </c>
      <c r="B29" s="79"/>
      <c r="C29" s="79"/>
      <c r="D29" s="79"/>
      <c r="E29" s="79"/>
      <c r="F29" s="71">
        <v>17</v>
      </c>
      <c r="G29" s="82"/>
      <c r="H29" s="86">
        <v>2645</v>
      </c>
      <c r="I29" s="81"/>
      <c r="J29" s="87">
        <v>7728</v>
      </c>
      <c r="K29" s="81"/>
      <c r="L29" s="86">
        <v>34105</v>
      </c>
      <c r="M29" s="81"/>
      <c r="N29" s="87">
        <v>30900</v>
      </c>
    </row>
    <row r="30" spans="1:14" ht="16.5" customHeight="1" x14ac:dyDescent="0.2">
      <c r="A30" s="70" t="s">
        <v>110</v>
      </c>
      <c r="B30" s="79"/>
      <c r="C30" s="79"/>
      <c r="D30" s="79"/>
      <c r="E30" s="79"/>
      <c r="G30" s="82"/>
      <c r="H30" s="86">
        <v>-55825</v>
      </c>
      <c r="I30" s="81"/>
      <c r="J30" s="87">
        <v>-28659</v>
      </c>
      <c r="K30" s="81"/>
      <c r="L30" s="86">
        <v>-17968</v>
      </c>
      <c r="M30" s="81"/>
      <c r="N30" s="87">
        <v>-13710</v>
      </c>
    </row>
    <row r="31" spans="1:14" ht="16.5" customHeight="1" x14ac:dyDescent="0.2">
      <c r="A31" s="70" t="s">
        <v>111</v>
      </c>
      <c r="B31" s="79"/>
      <c r="C31" s="79"/>
      <c r="D31" s="79"/>
      <c r="E31" s="90"/>
      <c r="G31" s="82"/>
      <c r="H31" s="88">
        <v>-92235</v>
      </c>
      <c r="I31" s="87"/>
      <c r="J31" s="89">
        <v>-63488</v>
      </c>
      <c r="K31" s="87"/>
      <c r="L31" s="88">
        <v>-31429</v>
      </c>
      <c r="M31" s="87"/>
      <c r="N31" s="89">
        <v>-26641</v>
      </c>
    </row>
    <row r="32" spans="1:14" ht="9" customHeight="1" x14ac:dyDescent="0.2">
      <c r="B32" s="79"/>
      <c r="C32" s="79"/>
      <c r="D32" s="79"/>
      <c r="E32" s="79"/>
      <c r="G32" s="82"/>
      <c r="H32" s="198"/>
      <c r="I32" s="162"/>
      <c r="J32" s="162"/>
      <c r="K32" s="162"/>
      <c r="L32" s="198"/>
      <c r="M32" s="162"/>
      <c r="N32" s="162"/>
    </row>
    <row r="33" spans="1:14" ht="16.5" customHeight="1" x14ac:dyDescent="0.2">
      <c r="A33" s="73" t="s">
        <v>112</v>
      </c>
      <c r="B33" s="82"/>
      <c r="C33" s="82"/>
      <c r="D33" s="82"/>
      <c r="E33" s="79"/>
      <c r="G33" s="82"/>
      <c r="H33" s="86"/>
      <c r="I33" s="87"/>
      <c r="J33" s="87"/>
      <c r="K33" s="87"/>
      <c r="L33" s="86"/>
      <c r="M33" s="87"/>
      <c r="N33" s="87"/>
    </row>
    <row r="34" spans="1:14" ht="16.5" customHeight="1" x14ac:dyDescent="0.2">
      <c r="A34" s="73"/>
      <c r="B34" s="91" t="s">
        <v>113</v>
      </c>
      <c r="C34" s="82"/>
      <c r="D34" s="82"/>
      <c r="E34" s="79"/>
      <c r="G34" s="82"/>
      <c r="H34" s="86">
        <f>SUM(H28:H31)</f>
        <v>-26172</v>
      </c>
      <c r="I34" s="87"/>
      <c r="J34" s="87">
        <f>SUM(J28:J31)</f>
        <v>-60478</v>
      </c>
      <c r="K34" s="87"/>
      <c r="L34" s="86">
        <f>SUM(L28:L31)</f>
        <v>1682</v>
      </c>
      <c r="M34" s="87"/>
      <c r="N34" s="87">
        <f>SUM(N28:N31)</f>
        <v>4232</v>
      </c>
    </row>
    <row r="35" spans="1:14" ht="16.5" customHeight="1" x14ac:dyDescent="0.2">
      <c r="A35" s="70" t="s">
        <v>114</v>
      </c>
      <c r="B35" s="79"/>
      <c r="C35" s="79"/>
      <c r="D35" s="79"/>
      <c r="E35" s="79"/>
      <c r="G35" s="82"/>
      <c r="H35" s="88">
        <v>-47338</v>
      </c>
      <c r="I35" s="87"/>
      <c r="J35" s="89">
        <v>-53058</v>
      </c>
      <c r="K35" s="87"/>
      <c r="L35" s="88">
        <v>-50703</v>
      </c>
      <c r="M35" s="87"/>
      <c r="N35" s="89">
        <v>-55151</v>
      </c>
    </row>
    <row r="36" spans="1:14" ht="16.5" customHeight="1" x14ac:dyDescent="0.2">
      <c r="B36" s="79"/>
      <c r="C36" s="79"/>
      <c r="D36" s="79"/>
      <c r="E36" s="79"/>
      <c r="G36" s="82"/>
      <c r="H36" s="86"/>
      <c r="I36" s="87"/>
      <c r="J36" s="87"/>
      <c r="K36" s="87"/>
      <c r="L36" s="86"/>
      <c r="M36" s="87"/>
      <c r="N36" s="87"/>
    </row>
    <row r="37" spans="1:14" ht="16.5" customHeight="1" x14ac:dyDescent="0.2">
      <c r="A37" s="73" t="s">
        <v>115</v>
      </c>
      <c r="B37" s="79"/>
      <c r="C37" s="79"/>
      <c r="D37" s="79"/>
      <c r="E37" s="79"/>
      <c r="G37" s="82"/>
      <c r="H37" s="86"/>
      <c r="I37" s="87"/>
      <c r="J37" s="87"/>
      <c r="K37" s="87"/>
      <c r="L37" s="86"/>
      <c r="M37" s="87"/>
      <c r="N37" s="87"/>
    </row>
    <row r="38" spans="1:14" ht="16.5" customHeight="1" x14ac:dyDescent="0.2">
      <c r="B38" s="73" t="s">
        <v>116</v>
      </c>
      <c r="C38" s="79"/>
      <c r="D38" s="79"/>
      <c r="E38" s="79"/>
      <c r="G38" s="82"/>
      <c r="H38" s="86">
        <f>SUM(H34:H35)</f>
        <v>-73510</v>
      </c>
      <c r="I38" s="87"/>
      <c r="J38" s="87">
        <f>SUM(J34:J35)</f>
        <v>-113536</v>
      </c>
      <c r="K38" s="87"/>
      <c r="L38" s="86">
        <f>SUM(L34:L35)</f>
        <v>-49021</v>
      </c>
      <c r="M38" s="87"/>
      <c r="N38" s="87">
        <f>SUM(N34:N35)</f>
        <v>-50919</v>
      </c>
    </row>
    <row r="39" spans="1:14" ht="16.5" customHeight="1" x14ac:dyDescent="0.2">
      <c r="A39" s="70" t="s">
        <v>117</v>
      </c>
      <c r="B39" s="79"/>
      <c r="C39" s="79"/>
      <c r="D39" s="79"/>
      <c r="E39" s="79"/>
      <c r="G39" s="82"/>
      <c r="H39" s="88">
        <v>-12901</v>
      </c>
      <c r="I39" s="87"/>
      <c r="J39" s="89">
        <v>5143</v>
      </c>
      <c r="K39" s="87"/>
      <c r="L39" s="88">
        <v>1819</v>
      </c>
      <c r="M39" s="87"/>
      <c r="N39" s="89">
        <v>1211</v>
      </c>
    </row>
    <row r="40" spans="1:14" ht="16.5" customHeight="1" x14ac:dyDescent="0.2">
      <c r="B40" s="79"/>
      <c r="C40" s="79"/>
      <c r="D40" s="79"/>
      <c r="E40" s="79"/>
      <c r="G40" s="82"/>
      <c r="H40" s="86"/>
      <c r="I40" s="87"/>
      <c r="J40" s="87"/>
      <c r="K40" s="87"/>
      <c r="L40" s="86"/>
      <c r="M40" s="87"/>
      <c r="N40" s="87"/>
    </row>
    <row r="41" spans="1:14" ht="16.5" customHeight="1" thickBot="1" x14ac:dyDescent="0.25">
      <c r="A41" s="73" t="s">
        <v>118</v>
      </c>
      <c r="B41" s="79"/>
      <c r="C41" s="79"/>
      <c r="D41" s="79"/>
      <c r="E41" s="79"/>
      <c r="G41" s="82"/>
      <c r="H41" s="92">
        <f>SUM(H38:H39)</f>
        <v>-86411</v>
      </c>
      <c r="I41" s="87"/>
      <c r="J41" s="93">
        <f>SUM(J38:J39)</f>
        <v>-108393</v>
      </c>
      <c r="K41" s="87"/>
      <c r="L41" s="92">
        <f>SUM(L38:L39)</f>
        <v>-47202</v>
      </c>
      <c r="M41" s="87"/>
      <c r="N41" s="93">
        <f>SUM(N38:N39)</f>
        <v>-49708</v>
      </c>
    </row>
    <row r="42" spans="1:14" ht="16.5" customHeight="1" thickTop="1" x14ac:dyDescent="0.2">
      <c r="B42" s="79"/>
      <c r="C42" s="79"/>
      <c r="D42" s="79"/>
      <c r="E42" s="79"/>
      <c r="G42" s="82"/>
      <c r="H42" s="87"/>
      <c r="I42" s="87"/>
      <c r="J42" s="87"/>
      <c r="K42" s="87"/>
      <c r="L42" s="87"/>
      <c r="M42" s="87"/>
      <c r="N42" s="87"/>
    </row>
    <row r="43" spans="1:14" ht="16.5" customHeight="1" x14ac:dyDescent="0.2">
      <c r="B43" s="79"/>
      <c r="C43" s="79"/>
      <c r="D43" s="79"/>
      <c r="E43" s="79"/>
      <c r="G43" s="82"/>
      <c r="H43" s="87"/>
      <c r="I43" s="87"/>
      <c r="J43" s="87"/>
      <c r="K43" s="87"/>
      <c r="L43" s="87"/>
      <c r="M43" s="87"/>
      <c r="N43" s="87"/>
    </row>
    <row r="44" spans="1:14" ht="16.5" customHeight="1" x14ac:dyDescent="0.2">
      <c r="B44" s="79"/>
      <c r="C44" s="79"/>
      <c r="D44" s="79"/>
      <c r="E44" s="79"/>
      <c r="G44" s="82"/>
      <c r="H44" s="87"/>
      <c r="I44" s="87"/>
      <c r="J44" s="87"/>
      <c r="K44" s="87"/>
      <c r="L44" s="87"/>
      <c r="M44" s="87"/>
      <c r="N44" s="87"/>
    </row>
    <row r="45" spans="1:14" ht="16.5" customHeight="1" x14ac:dyDescent="0.2">
      <c r="B45" s="79"/>
      <c r="C45" s="79"/>
      <c r="D45" s="79"/>
      <c r="E45" s="79"/>
      <c r="G45" s="82"/>
      <c r="H45" s="87"/>
      <c r="I45" s="87"/>
      <c r="J45" s="87"/>
      <c r="K45" s="87"/>
      <c r="L45" s="87"/>
      <c r="M45" s="87"/>
      <c r="N45" s="87"/>
    </row>
    <row r="46" spans="1:14" ht="16.5" customHeight="1" x14ac:dyDescent="0.2">
      <c r="B46" s="79"/>
      <c r="C46" s="79"/>
      <c r="D46" s="79"/>
      <c r="E46" s="79"/>
      <c r="G46" s="82"/>
      <c r="H46" s="87"/>
      <c r="I46" s="87"/>
      <c r="J46" s="87"/>
      <c r="K46" s="87"/>
      <c r="L46" s="87"/>
      <c r="M46" s="87"/>
      <c r="N46" s="87"/>
    </row>
    <row r="47" spans="1:14" ht="16.5" customHeight="1" x14ac:dyDescent="0.2">
      <c r="B47" s="79"/>
      <c r="C47" s="79"/>
      <c r="D47" s="79"/>
      <c r="E47" s="79"/>
      <c r="G47" s="82"/>
      <c r="H47" s="87"/>
      <c r="I47" s="87"/>
      <c r="J47" s="87"/>
      <c r="K47" s="87"/>
      <c r="L47" s="87"/>
      <c r="M47" s="87"/>
      <c r="N47" s="87"/>
    </row>
    <row r="48" spans="1:14" ht="16.5" customHeight="1" x14ac:dyDescent="0.2">
      <c r="B48" s="79"/>
      <c r="C48" s="79"/>
      <c r="D48" s="79"/>
      <c r="E48" s="79"/>
      <c r="G48" s="82"/>
      <c r="H48" s="87"/>
      <c r="I48" s="87"/>
      <c r="J48" s="87"/>
      <c r="K48" s="87"/>
      <c r="L48" s="87"/>
      <c r="M48" s="87"/>
      <c r="N48" s="87"/>
    </row>
    <row r="49" spans="1:14" ht="16.5" customHeight="1" x14ac:dyDescent="0.2">
      <c r="B49" s="79"/>
      <c r="C49" s="79"/>
      <c r="D49" s="79"/>
      <c r="E49" s="79"/>
      <c r="G49" s="82"/>
      <c r="H49" s="87"/>
      <c r="I49" s="87"/>
      <c r="J49" s="87"/>
      <c r="K49" s="87"/>
      <c r="L49" s="87"/>
      <c r="M49" s="87"/>
      <c r="N49" s="87"/>
    </row>
    <row r="50" spans="1:14" ht="19.5" customHeight="1" x14ac:dyDescent="0.2">
      <c r="B50" s="79"/>
      <c r="C50" s="79"/>
      <c r="D50" s="79"/>
      <c r="E50" s="79"/>
      <c r="G50" s="82"/>
      <c r="H50" s="87"/>
      <c r="I50" s="87"/>
      <c r="J50" s="87"/>
      <c r="K50" s="87"/>
      <c r="L50" s="87"/>
      <c r="M50" s="87"/>
      <c r="N50" s="87"/>
    </row>
    <row r="51" spans="1:14" ht="21.95" customHeight="1" x14ac:dyDescent="0.2">
      <c r="A51" s="75" t="s">
        <v>44</v>
      </c>
      <c r="B51" s="94"/>
      <c r="C51" s="94"/>
      <c r="D51" s="94"/>
      <c r="E51" s="94"/>
      <c r="F51" s="76"/>
      <c r="G51" s="94"/>
      <c r="H51" s="89"/>
      <c r="I51" s="94"/>
      <c r="J51" s="89"/>
      <c r="K51" s="94"/>
      <c r="L51" s="89"/>
      <c r="M51" s="89"/>
      <c r="N51" s="89"/>
    </row>
    <row r="52" spans="1:14" ht="16.5" customHeight="1" x14ac:dyDescent="0.2">
      <c r="A52" s="69" t="s">
        <v>89</v>
      </c>
    </row>
    <row r="53" spans="1:14" ht="16.5" customHeight="1" x14ac:dyDescent="0.2">
      <c r="A53" s="73" t="s">
        <v>119</v>
      </c>
    </row>
    <row r="54" spans="1:14" ht="16.5" customHeight="1" x14ac:dyDescent="0.2">
      <c r="A54" s="74" t="str">
        <f>A3</f>
        <v>For the three-month period ended 30 June 2024</v>
      </c>
      <c r="B54" s="75"/>
      <c r="C54" s="75"/>
      <c r="D54" s="75"/>
      <c r="E54" s="75"/>
      <c r="F54" s="76"/>
      <c r="G54" s="75"/>
      <c r="H54" s="77"/>
      <c r="I54" s="77"/>
      <c r="J54" s="77"/>
      <c r="K54" s="77"/>
      <c r="L54" s="77"/>
      <c r="M54" s="77"/>
      <c r="N54" s="77"/>
    </row>
    <row r="57" spans="1:14" ht="16.5" customHeight="1" x14ac:dyDescent="0.2">
      <c r="A57" s="79"/>
      <c r="B57" s="79"/>
      <c r="C57" s="79"/>
      <c r="D57" s="79"/>
      <c r="E57" s="79"/>
      <c r="F57" s="79"/>
      <c r="G57" s="79"/>
      <c r="H57" s="235" t="s">
        <v>92</v>
      </c>
      <c r="I57" s="235"/>
      <c r="J57" s="235"/>
      <c r="K57" s="78"/>
      <c r="L57" s="235" t="s">
        <v>93</v>
      </c>
      <c r="M57" s="235"/>
      <c r="N57" s="235"/>
    </row>
    <row r="58" spans="1:14" ht="16.5" customHeight="1" x14ac:dyDescent="0.2">
      <c r="A58" s="79"/>
      <c r="B58" s="79"/>
      <c r="C58" s="79"/>
      <c r="D58" s="79"/>
      <c r="E58" s="79"/>
      <c r="F58" s="79"/>
      <c r="G58" s="79"/>
      <c r="H58" s="236" t="s">
        <v>94</v>
      </c>
      <c r="I58" s="236"/>
      <c r="J58" s="236"/>
      <c r="K58" s="70"/>
      <c r="L58" s="236" t="s">
        <v>94</v>
      </c>
      <c r="M58" s="236"/>
      <c r="N58" s="236"/>
    </row>
    <row r="59" spans="1:14" ht="16.5" customHeight="1" x14ac:dyDescent="0.2">
      <c r="A59" s="79"/>
      <c r="B59" s="79"/>
      <c r="C59" s="79"/>
      <c r="D59" s="79"/>
      <c r="E59" s="79"/>
      <c r="F59" s="79"/>
      <c r="G59" s="79"/>
      <c r="H59" s="80" t="s">
        <v>10</v>
      </c>
      <c r="I59" s="81"/>
      <c r="J59" s="80" t="s">
        <v>11</v>
      </c>
      <c r="K59" s="81"/>
      <c r="L59" s="80" t="s">
        <v>10</v>
      </c>
      <c r="M59" s="81"/>
      <c r="N59" s="80" t="s">
        <v>11</v>
      </c>
    </row>
    <row r="60" spans="1:14" ht="16.5" customHeight="1" x14ac:dyDescent="0.2">
      <c r="A60" s="79"/>
      <c r="B60" s="79"/>
      <c r="C60" s="79"/>
      <c r="D60" s="79"/>
      <c r="E60" s="79"/>
      <c r="F60" s="79"/>
      <c r="G60" s="79"/>
      <c r="H60" s="80"/>
      <c r="I60" s="81"/>
      <c r="J60" s="17" t="s">
        <v>12</v>
      </c>
      <c r="K60" s="81"/>
      <c r="L60" s="80"/>
      <c r="M60" s="81"/>
      <c r="N60" s="17" t="s">
        <v>12</v>
      </c>
    </row>
    <row r="61" spans="1:14" ht="16.5" customHeight="1" x14ac:dyDescent="0.2">
      <c r="A61" s="79"/>
      <c r="B61" s="79"/>
      <c r="C61" s="79"/>
      <c r="D61" s="79"/>
      <c r="E61" s="79"/>
      <c r="F61" s="223" t="s">
        <v>120</v>
      </c>
      <c r="G61" s="82"/>
      <c r="H61" s="83" t="s">
        <v>95</v>
      </c>
      <c r="I61" s="81"/>
      <c r="J61" s="83" t="s">
        <v>95</v>
      </c>
      <c r="K61" s="81"/>
      <c r="L61" s="83" t="s">
        <v>95</v>
      </c>
      <c r="M61" s="81"/>
      <c r="N61" s="83" t="s">
        <v>95</v>
      </c>
    </row>
    <row r="62" spans="1:14" ht="16.5" customHeight="1" x14ac:dyDescent="0.2">
      <c r="A62" s="79"/>
      <c r="B62" s="79"/>
      <c r="C62" s="79"/>
      <c r="D62" s="79"/>
      <c r="E62" s="79"/>
      <c r="F62" s="84"/>
      <c r="G62" s="82"/>
      <c r="H62" s="85"/>
      <c r="I62" s="81"/>
      <c r="J62" s="81"/>
      <c r="K62" s="81"/>
      <c r="L62" s="85"/>
      <c r="M62" s="81"/>
      <c r="N62" s="81"/>
    </row>
    <row r="63" spans="1:14" ht="16.5" customHeight="1" x14ac:dyDescent="0.2">
      <c r="A63" s="73" t="s">
        <v>121</v>
      </c>
      <c r="B63" s="91"/>
      <c r="C63" s="82"/>
      <c r="D63" s="82"/>
      <c r="E63" s="82"/>
      <c r="G63" s="82"/>
      <c r="H63" s="86"/>
      <c r="I63" s="87"/>
      <c r="J63" s="87"/>
      <c r="K63" s="87"/>
      <c r="L63" s="86"/>
      <c r="M63" s="87"/>
      <c r="N63" s="87"/>
    </row>
    <row r="64" spans="1:14" ht="16.5" customHeight="1" x14ac:dyDescent="0.2">
      <c r="A64" s="70" t="s">
        <v>122</v>
      </c>
      <c r="B64" s="91"/>
      <c r="C64" s="82"/>
      <c r="D64" s="82"/>
      <c r="E64" s="82"/>
      <c r="G64" s="82"/>
      <c r="H64" s="95">
        <v>-85696</v>
      </c>
      <c r="I64" s="96"/>
      <c r="J64" s="72">
        <v>-108064</v>
      </c>
      <c r="K64" s="96"/>
      <c r="L64" s="95">
        <v>-47202</v>
      </c>
      <c r="M64" s="96"/>
      <c r="N64" s="72">
        <v>-49708</v>
      </c>
    </row>
    <row r="65" spans="1:14" ht="16.5" customHeight="1" x14ac:dyDescent="0.2">
      <c r="A65" s="70" t="s">
        <v>86</v>
      </c>
      <c r="B65" s="91"/>
      <c r="C65" s="82"/>
      <c r="D65" s="82"/>
      <c r="E65" s="82"/>
      <c r="G65" s="82"/>
      <c r="H65" s="97">
        <v>-715</v>
      </c>
      <c r="I65" s="96"/>
      <c r="J65" s="77">
        <v>-329</v>
      </c>
      <c r="K65" s="96"/>
      <c r="L65" s="97">
        <v>0</v>
      </c>
      <c r="M65" s="96"/>
      <c r="N65" s="77">
        <v>0</v>
      </c>
    </row>
    <row r="66" spans="1:14" ht="16.5" customHeight="1" x14ac:dyDescent="0.2">
      <c r="B66" s="91"/>
      <c r="C66" s="82"/>
      <c r="D66" s="82"/>
      <c r="E66" s="82"/>
      <c r="G66" s="82"/>
      <c r="H66" s="95"/>
      <c r="I66" s="98"/>
      <c r="K66" s="98"/>
      <c r="L66" s="95"/>
      <c r="M66" s="98"/>
    </row>
    <row r="67" spans="1:14" ht="16.5" customHeight="1" thickBot="1" x14ac:dyDescent="0.25">
      <c r="A67" s="73"/>
      <c r="B67" s="79"/>
      <c r="C67" s="79"/>
      <c r="D67" s="79"/>
      <c r="E67" s="79"/>
      <c r="G67" s="79"/>
      <c r="H67" s="99">
        <f>H41</f>
        <v>-86411</v>
      </c>
      <c r="I67" s="96"/>
      <c r="J67" s="100">
        <f>J41</f>
        <v>-108393</v>
      </c>
      <c r="K67" s="96"/>
      <c r="L67" s="99">
        <f>L41</f>
        <v>-47202</v>
      </c>
      <c r="M67" s="96"/>
      <c r="N67" s="100">
        <f>N41</f>
        <v>-49708</v>
      </c>
    </row>
    <row r="68" spans="1:14" ht="16.5" customHeight="1" thickTop="1" x14ac:dyDescent="0.2">
      <c r="A68" s="73"/>
      <c r="B68" s="79"/>
      <c r="C68" s="79"/>
      <c r="D68" s="79"/>
      <c r="E68" s="79"/>
      <c r="G68" s="79"/>
      <c r="H68" s="95"/>
      <c r="I68" s="96"/>
      <c r="K68" s="96"/>
      <c r="L68" s="95"/>
      <c r="M68" s="96"/>
    </row>
    <row r="69" spans="1:14" ht="16.5" customHeight="1" x14ac:dyDescent="0.2">
      <c r="A69" s="73" t="s">
        <v>123</v>
      </c>
      <c r="B69" s="79"/>
      <c r="C69" s="79"/>
      <c r="D69" s="79"/>
      <c r="E69" s="79"/>
      <c r="G69" s="79"/>
      <c r="H69" s="86"/>
      <c r="I69" s="79"/>
      <c r="J69" s="87"/>
      <c r="K69" s="79"/>
      <c r="L69" s="86"/>
      <c r="M69" s="87"/>
      <c r="N69" s="87"/>
    </row>
    <row r="70" spans="1:14" ht="16.5" customHeight="1" x14ac:dyDescent="0.2">
      <c r="A70" s="73"/>
      <c r="B70" s="91" t="s">
        <v>124</v>
      </c>
      <c r="C70" s="79"/>
      <c r="D70" s="79"/>
      <c r="E70" s="79"/>
      <c r="G70" s="79"/>
      <c r="H70" s="86"/>
      <c r="I70" s="79"/>
      <c r="J70" s="87"/>
      <c r="K70" s="79"/>
      <c r="L70" s="86"/>
      <c r="M70" s="87"/>
      <c r="N70" s="87"/>
    </row>
    <row r="71" spans="1:14" ht="16.5" customHeight="1" x14ac:dyDescent="0.2">
      <c r="A71" s="70" t="s">
        <v>122</v>
      </c>
      <c r="B71" s="91"/>
      <c r="C71" s="82"/>
      <c r="D71" s="82"/>
      <c r="E71" s="82"/>
      <c r="G71" s="82"/>
      <c r="H71" s="86">
        <v>-85696</v>
      </c>
      <c r="I71" s="87"/>
      <c r="J71" s="87">
        <v>-108064</v>
      </c>
      <c r="K71" s="87"/>
      <c r="L71" s="86">
        <v>-47202</v>
      </c>
      <c r="M71" s="87"/>
      <c r="N71" s="87">
        <v>-49708</v>
      </c>
    </row>
    <row r="72" spans="1:14" ht="16.5" customHeight="1" x14ac:dyDescent="0.2">
      <c r="A72" s="70" t="s">
        <v>86</v>
      </c>
      <c r="B72" s="91"/>
      <c r="C72" s="82"/>
      <c r="D72" s="82"/>
      <c r="E72" s="82"/>
      <c r="G72" s="82"/>
      <c r="H72" s="97">
        <v>-715</v>
      </c>
      <c r="I72" s="96"/>
      <c r="J72" s="77">
        <v>-329</v>
      </c>
      <c r="K72" s="96"/>
      <c r="L72" s="97">
        <v>0</v>
      </c>
      <c r="M72" s="96"/>
      <c r="N72" s="77">
        <v>0</v>
      </c>
    </row>
    <row r="73" spans="1:14" ht="16.5" customHeight="1" x14ac:dyDescent="0.2">
      <c r="B73" s="91"/>
      <c r="C73" s="82"/>
      <c r="D73" s="82"/>
      <c r="E73" s="82"/>
      <c r="G73" s="82"/>
      <c r="H73" s="95"/>
      <c r="I73" s="96"/>
      <c r="K73" s="96"/>
      <c r="L73" s="95"/>
      <c r="M73" s="96"/>
    </row>
    <row r="74" spans="1:14" ht="16.5" customHeight="1" thickBot="1" x14ac:dyDescent="0.25">
      <c r="B74" s="91"/>
      <c r="C74" s="82"/>
      <c r="D74" s="82"/>
      <c r="E74" s="82"/>
      <c r="G74" s="82"/>
      <c r="H74" s="92">
        <f>H41</f>
        <v>-86411</v>
      </c>
      <c r="I74" s="87"/>
      <c r="J74" s="93">
        <f>J41</f>
        <v>-108393</v>
      </c>
      <c r="K74" s="87"/>
      <c r="L74" s="92">
        <f>L41</f>
        <v>-47202</v>
      </c>
      <c r="M74" s="87"/>
      <c r="N74" s="93">
        <f>N41</f>
        <v>-49708</v>
      </c>
    </row>
    <row r="75" spans="1:14" ht="16.5" customHeight="1" thickTop="1" x14ac:dyDescent="0.2">
      <c r="B75" s="91"/>
      <c r="C75" s="82"/>
      <c r="D75" s="82"/>
      <c r="E75" s="82"/>
      <c r="G75" s="82"/>
      <c r="H75" s="86"/>
      <c r="I75" s="79"/>
      <c r="J75" s="87"/>
      <c r="K75" s="79"/>
      <c r="L75" s="86"/>
      <c r="M75" s="87"/>
      <c r="N75" s="87"/>
    </row>
    <row r="76" spans="1:14" ht="16.5" customHeight="1" thickBot="1" x14ac:dyDescent="0.25">
      <c r="A76" s="73" t="s">
        <v>125</v>
      </c>
      <c r="B76" s="91"/>
      <c r="C76" s="79"/>
      <c r="D76" s="79"/>
      <c r="E76" s="79"/>
      <c r="F76" s="71">
        <v>19</v>
      </c>
      <c r="H76" s="101">
        <f>H64/'2-4'!E137</f>
        <v>-7.7749037617955874E-2</v>
      </c>
      <c r="I76" s="102"/>
      <c r="J76" s="103">
        <f>J64/'2-4'!E137</f>
        <v>-9.8042755801283424E-2</v>
      </c>
      <c r="K76" s="102"/>
      <c r="L76" s="101">
        <f>L64/'2-4'!I137</f>
        <v>-4.2824753473239746E-2</v>
      </c>
      <c r="M76" s="102"/>
      <c r="N76" s="103">
        <f>N64/'2-4'!I131</f>
        <v>-4.5054786685870027E-2</v>
      </c>
    </row>
    <row r="77" spans="1:14" ht="16.5" customHeight="1" thickTop="1" x14ac:dyDescent="0.2">
      <c r="A77" s="79"/>
      <c r="B77" s="79"/>
      <c r="C77" s="79"/>
      <c r="D77" s="79"/>
      <c r="E77" s="79"/>
      <c r="F77" s="84"/>
      <c r="G77" s="82"/>
      <c r="H77" s="81"/>
      <c r="I77" s="81"/>
      <c r="J77" s="81"/>
      <c r="K77" s="81"/>
      <c r="L77" s="81"/>
      <c r="M77" s="81"/>
      <c r="N77" s="81"/>
    </row>
    <row r="78" spans="1:14" ht="16.5" customHeight="1" x14ac:dyDescent="0.2">
      <c r="A78" s="79"/>
      <c r="B78" s="79"/>
      <c r="C78" s="79"/>
      <c r="D78" s="79"/>
      <c r="E78" s="79"/>
      <c r="F78" s="84"/>
      <c r="G78" s="82"/>
      <c r="H78" s="81"/>
      <c r="I78" s="81"/>
      <c r="J78" s="81"/>
      <c r="K78" s="81"/>
      <c r="L78" s="81"/>
      <c r="M78" s="81"/>
      <c r="N78" s="81"/>
    </row>
    <row r="79" spans="1:14" ht="16.5" customHeight="1" x14ac:dyDescent="0.2">
      <c r="A79" s="79"/>
      <c r="B79" s="79"/>
      <c r="C79" s="79"/>
      <c r="D79" s="79"/>
      <c r="E79" s="79"/>
      <c r="F79" s="84"/>
      <c r="G79" s="82"/>
      <c r="H79" s="81"/>
      <c r="I79" s="81"/>
      <c r="J79" s="81"/>
      <c r="K79" s="81"/>
      <c r="L79" s="81"/>
      <c r="M79" s="81"/>
      <c r="N79" s="81"/>
    </row>
    <row r="80" spans="1:14" ht="16.5" customHeight="1" x14ac:dyDescent="0.2">
      <c r="A80" s="79"/>
      <c r="B80" s="79"/>
      <c r="C80" s="79"/>
      <c r="D80" s="79"/>
      <c r="E80" s="79"/>
      <c r="F80" s="84"/>
      <c r="G80" s="82"/>
      <c r="H80" s="81"/>
      <c r="I80" s="81"/>
      <c r="J80" s="81"/>
      <c r="K80" s="81"/>
      <c r="L80" s="81"/>
      <c r="M80" s="81"/>
      <c r="N80" s="81"/>
    </row>
    <row r="81" spans="1:14" ht="16.5" customHeight="1" x14ac:dyDescent="0.2">
      <c r="A81" s="79"/>
      <c r="B81" s="79"/>
      <c r="C81" s="79"/>
      <c r="D81" s="79"/>
      <c r="E81" s="79"/>
      <c r="F81" s="84"/>
      <c r="G81" s="82"/>
      <c r="H81" s="81"/>
      <c r="I81" s="81"/>
      <c r="J81" s="81"/>
      <c r="K81" s="81"/>
      <c r="L81" s="81"/>
      <c r="M81" s="81"/>
      <c r="N81" s="81"/>
    </row>
    <row r="82" spans="1:14" ht="16.5" customHeight="1" x14ac:dyDescent="0.2">
      <c r="A82" s="79"/>
      <c r="B82" s="79"/>
      <c r="C82" s="79"/>
      <c r="D82" s="79"/>
      <c r="E82" s="79"/>
      <c r="F82" s="84"/>
      <c r="G82" s="82"/>
      <c r="H82" s="81"/>
      <c r="I82" s="81"/>
      <c r="J82" s="81"/>
      <c r="K82" s="81"/>
      <c r="L82" s="81"/>
      <c r="M82" s="81"/>
      <c r="N82" s="81"/>
    </row>
    <row r="83" spans="1:14" ht="16.5" customHeight="1" x14ac:dyDescent="0.2">
      <c r="A83" s="79"/>
      <c r="B83" s="79"/>
      <c r="C83" s="79"/>
      <c r="D83" s="79"/>
      <c r="E83" s="79"/>
      <c r="F83" s="84"/>
      <c r="G83" s="82"/>
      <c r="H83" s="81"/>
      <c r="I83" s="81"/>
      <c r="J83" s="81"/>
      <c r="K83" s="81"/>
      <c r="L83" s="81"/>
      <c r="M83" s="81"/>
      <c r="N83" s="81"/>
    </row>
    <row r="84" spans="1:14" ht="16.5" customHeight="1" x14ac:dyDescent="0.2">
      <c r="A84" s="79"/>
      <c r="B84" s="79"/>
      <c r="C84" s="79"/>
      <c r="D84" s="79"/>
      <c r="E84" s="79"/>
      <c r="F84" s="84"/>
      <c r="G84" s="82"/>
      <c r="H84" s="81"/>
      <c r="I84" s="81"/>
      <c r="J84" s="81"/>
      <c r="K84" s="81"/>
      <c r="L84" s="81"/>
      <c r="M84" s="81"/>
      <c r="N84" s="81"/>
    </row>
    <row r="85" spans="1:14" ht="16.5" customHeight="1" x14ac:dyDescent="0.2">
      <c r="A85" s="79"/>
      <c r="B85" s="79"/>
      <c r="C85" s="79"/>
      <c r="D85" s="79"/>
      <c r="E85" s="79"/>
      <c r="F85" s="84"/>
      <c r="G85" s="82"/>
      <c r="H85" s="81"/>
      <c r="I85" s="81"/>
      <c r="J85" s="81"/>
      <c r="K85" s="81"/>
      <c r="L85" s="81"/>
      <c r="M85" s="81"/>
      <c r="N85" s="81"/>
    </row>
    <row r="86" spans="1:14" ht="16.5" customHeight="1" x14ac:dyDescent="0.2">
      <c r="A86" s="79"/>
      <c r="B86" s="79"/>
      <c r="C86" s="79"/>
      <c r="D86" s="79"/>
      <c r="E86" s="79"/>
      <c r="F86" s="84"/>
      <c r="G86" s="82"/>
      <c r="H86" s="81"/>
      <c r="I86" s="81"/>
      <c r="J86" s="81"/>
      <c r="K86" s="81"/>
      <c r="L86" s="81"/>
      <c r="M86" s="81"/>
      <c r="N86" s="81"/>
    </row>
    <row r="87" spans="1:14" ht="16.5" customHeight="1" x14ac:dyDescent="0.2">
      <c r="A87" s="79"/>
      <c r="B87" s="79"/>
      <c r="C87" s="79"/>
      <c r="D87" s="79"/>
      <c r="E87" s="79"/>
      <c r="F87" s="84"/>
      <c r="G87" s="82"/>
      <c r="H87" s="81"/>
      <c r="I87" s="81"/>
      <c r="J87" s="81"/>
      <c r="K87" s="81"/>
      <c r="L87" s="81"/>
      <c r="M87" s="81"/>
      <c r="N87" s="81"/>
    </row>
    <row r="88" spans="1:14" ht="16.5" customHeight="1" x14ac:dyDescent="0.2">
      <c r="A88" s="79"/>
      <c r="B88" s="79"/>
      <c r="C88" s="79"/>
      <c r="D88" s="79"/>
      <c r="E88" s="79"/>
      <c r="F88" s="84"/>
      <c r="G88" s="82"/>
      <c r="H88" s="81"/>
      <c r="I88" s="81"/>
      <c r="J88" s="81"/>
      <c r="K88" s="81"/>
      <c r="L88" s="81"/>
      <c r="M88" s="81"/>
      <c r="N88" s="81"/>
    </row>
    <row r="89" spans="1:14" ht="16.5" customHeight="1" x14ac:dyDescent="0.2">
      <c r="A89" s="79"/>
      <c r="B89" s="79"/>
      <c r="C89" s="79"/>
      <c r="D89" s="79"/>
      <c r="E89" s="79"/>
      <c r="F89" s="84"/>
      <c r="G89" s="82"/>
      <c r="H89" s="81"/>
      <c r="I89" s="81"/>
      <c r="J89" s="81"/>
      <c r="K89" s="81"/>
      <c r="L89" s="81"/>
      <c r="M89" s="81"/>
      <c r="N89" s="81"/>
    </row>
    <row r="90" spans="1:14" ht="16.5" customHeight="1" x14ac:dyDescent="0.2">
      <c r="A90" s="79"/>
      <c r="B90" s="79"/>
      <c r="C90" s="79"/>
      <c r="D90" s="79"/>
      <c r="E90" s="79"/>
      <c r="F90" s="84"/>
      <c r="G90" s="82"/>
      <c r="H90" s="81"/>
      <c r="I90" s="81"/>
      <c r="J90" s="81"/>
      <c r="K90" s="81"/>
      <c r="L90" s="81"/>
      <c r="M90" s="81"/>
      <c r="N90" s="81"/>
    </row>
    <row r="91" spans="1:14" ht="16.5" customHeight="1" x14ac:dyDescent="0.2">
      <c r="A91" s="79"/>
      <c r="B91" s="79"/>
      <c r="C91" s="79"/>
      <c r="D91" s="79"/>
      <c r="E91" s="79"/>
      <c r="F91" s="84"/>
      <c r="G91" s="82"/>
      <c r="H91" s="81"/>
      <c r="I91" s="81"/>
      <c r="J91" s="81"/>
      <c r="K91" s="81"/>
      <c r="L91" s="81"/>
      <c r="M91" s="81"/>
      <c r="N91" s="81"/>
    </row>
    <row r="92" spans="1:14" ht="16.5" customHeight="1" x14ac:dyDescent="0.2">
      <c r="A92" s="79"/>
      <c r="B92" s="79"/>
      <c r="C92" s="79"/>
      <c r="D92" s="79"/>
      <c r="E92" s="79"/>
      <c r="F92" s="84"/>
      <c r="G92" s="82"/>
      <c r="H92" s="81"/>
      <c r="I92" s="81"/>
      <c r="J92" s="81"/>
      <c r="K92" s="81"/>
      <c r="L92" s="81"/>
      <c r="M92" s="81"/>
      <c r="N92" s="81"/>
    </row>
    <row r="93" spans="1:14" ht="16.5" customHeight="1" x14ac:dyDescent="0.2">
      <c r="A93" s="79"/>
      <c r="B93" s="79"/>
      <c r="C93" s="79"/>
      <c r="D93" s="79"/>
      <c r="E93" s="79"/>
      <c r="F93" s="84"/>
      <c r="G93" s="82"/>
      <c r="H93" s="81"/>
      <c r="I93" s="81"/>
      <c r="J93" s="81"/>
      <c r="K93" s="81"/>
      <c r="L93" s="81"/>
      <c r="M93" s="81"/>
      <c r="N93" s="81"/>
    </row>
    <row r="94" spans="1:14" ht="16.5" customHeight="1" x14ac:dyDescent="0.2">
      <c r="A94" s="79"/>
      <c r="B94" s="79"/>
      <c r="C94" s="79"/>
      <c r="D94" s="79"/>
      <c r="E94" s="79"/>
      <c r="F94" s="84"/>
      <c r="G94" s="82"/>
      <c r="H94" s="81"/>
      <c r="I94" s="81"/>
      <c r="J94" s="81"/>
      <c r="K94" s="81"/>
      <c r="L94" s="81"/>
      <c r="M94" s="81"/>
      <c r="N94" s="81"/>
    </row>
    <row r="95" spans="1:14" ht="16.5" customHeight="1" x14ac:dyDescent="0.2">
      <c r="A95" s="79"/>
      <c r="B95" s="79"/>
      <c r="C95" s="79"/>
      <c r="D95" s="79"/>
      <c r="E95" s="79"/>
      <c r="F95" s="84"/>
      <c r="G95" s="82"/>
      <c r="H95" s="81"/>
      <c r="I95" s="81"/>
      <c r="J95" s="81"/>
      <c r="K95" s="81"/>
      <c r="L95" s="81"/>
      <c r="M95" s="81"/>
      <c r="N95" s="81"/>
    </row>
    <row r="96" spans="1:14" ht="16.5" customHeight="1" x14ac:dyDescent="0.2">
      <c r="A96" s="79"/>
      <c r="B96" s="79"/>
      <c r="C96" s="79"/>
      <c r="D96" s="79"/>
      <c r="E96" s="79"/>
      <c r="F96" s="84"/>
      <c r="G96" s="82"/>
      <c r="H96" s="81"/>
      <c r="I96" s="81"/>
      <c r="J96" s="81"/>
      <c r="K96" s="81"/>
      <c r="L96" s="81"/>
      <c r="M96" s="81"/>
      <c r="N96" s="81"/>
    </row>
    <row r="97" spans="1:14" ht="16.5" customHeight="1" x14ac:dyDescent="0.2">
      <c r="A97" s="79"/>
      <c r="B97" s="79"/>
      <c r="C97" s="79"/>
      <c r="D97" s="79"/>
      <c r="E97" s="79"/>
      <c r="F97" s="84"/>
      <c r="G97" s="82"/>
      <c r="H97" s="81"/>
      <c r="I97" s="81"/>
      <c r="J97" s="81"/>
      <c r="K97" s="81"/>
      <c r="L97" s="81"/>
      <c r="M97" s="81"/>
      <c r="N97" s="81"/>
    </row>
    <row r="98" spans="1:14" ht="16.5" customHeight="1" x14ac:dyDescent="0.2">
      <c r="A98" s="79"/>
      <c r="B98" s="79"/>
      <c r="C98" s="79"/>
      <c r="D98" s="79"/>
      <c r="E98" s="79"/>
      <c r="F98" s="84"/>
      <c r="G98" s="82"/>
      <c r="H98" s="81"/>
      <c r="I98" s="81"/>
      <c r="J98" s="81"/>
      <c r="K98" s="81"/>
      <c r="L98" s="81"/>
      <c r="M98" s="81"/>
      <c r="N98" s="81"/>
    </row>
    <row r="99" spans="1:14" ht="16.5" customHeight="1" x14ac:dyDescent="0.2">
      <c r="A99" s="73"/>
      <c r="B99" s="79"/>
      <c r="C99" s="79"/>
      <c r="D99" s="79"/>
      <c r="E99" s="79"/>
      <c r="G99" s="82"/>
      <c r="H99" s="87"/>
      <c r="I99" s="87"/>
      <c r="J99" s="87"/>
      <c r="K99" s="87"/>
      <c r="L99" s="87"/>
      <c r="M99" s="87"/>
      <c r="N99" s="87"/>
    </row>
    <row r="100" spans="1:14" ht="16.5" customHeight="1" x14ac:dyDescent="0.2">
      <c r="A100" s="73"/>
      <c r="B100" s="79"/>
      <c r="C100" s="79"/>
      <c r="D100" s="79"/>
      <c r="E100" s="79"/>
      <c r="G100" s="82"/>
      <c r="H100" s="87"/>
      <c r="I100" s="87"/>
      <c r="J100" s="87"/>
      <c r="K100" s="87"/>
      <c r="L100" s="87"/>
      <c r="M100" s="87"/>
      <c r="N100" s="87"/>
    </row>
    <row r="101" spans="1:14" ht="12.75" customHeight="1" x14ac:dyDescent="0.2">
      <c r="A101" s="73"/>
      <c r="B101" s="79"/>
      <c r="C101" s="79"/>
      <c r="D101" s="79"/>
      <c r="E101" s="79"/>
      <c r="G101" s="82"/>
      <c r="H101" s="87"/>
      <c r="I101" s="87"/>
      <c r="J101" s="87"/>
      <c r="K101" s="87"/>
      <c r="L101" s="87"/>
      <c r="M101" s="87"/>
      <c r="N101" s="87"/>
    </row>
    <row r="102" spans="1:14" ht="21.95" customHeight="1" x14ac:dyDescent="0.2">
      <c r="A102" s="75" t="s">
        <v>44</v>
      </c>
      <c r="B102" s="94"/>
      <c r="C102" s="94"/>
      <c r="D102" s="94"/>
      <c r="E102" s="94"/>
      <c r="F102" s="76"/>
      <c r="G102" s="104"/>
      <c r="H102" s="89"/>
      <c r="I102" s="89"/>
      <c r="J102" s="89"/>
      <c r="K102" s="89"/>
      <c r="L102" s="89"/>
      <c r="M102" s="89"/>
      <c r="N102" s="89"/>
    </row>
  </sheetData>
  <mergeCells count="10">
    <mergeCell ref="H57:J57"/>
    <mergeCell ref="L57:N57"/>
    <mergeCell ref="H58:J58"/>
    <mergeCell ref="L58:N58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26704-4304-42AE-9E64-A88A351EC84A}">
  <dimension ref="A1:N102"/>
  <sheetViews>
    <sheetView topLeftCell="A80" zoomScaleNormal="100" zoomScaleSheetLayoutView="90" zoomScalePageLayoutView="115" workbookViewId="0">
      <selection activeCell="H99" sqref="H99"/>
    </sheetView>
  </sheetViews>
  <sheetFormatPr defaultColWidth="8.125" defaultRowHeight="16.5" customHeight="1" x14ac:dyDescent="0.2"/>
  <cols>
    <col min="1" max="4" width="1.125" style="70" customWidth="1"/>
    <col min="5" max="5" width="29" style="70" customWidth="1"/>
    <col min="6" max="6" width="5" style="71" customWidth="1"/>
    <col min="7" max="7" width="0.75" style="70" customWidth="1"/>
    <col min="8" max="8" width="11.125" style="72" customWidth="1"/>
    <col min="9" max="9" width="0.75" style="72" customWidth="1"/>
    <col min="10" max="10" width="11.125" style="72" customWidth="1"/>
    <col min="11" max="11" width="0.75" style="72" customWidth="1"/>
    <col min="12" max="12" width="11.125" style="72" customWidth="1"/>
    <col min="13" max="13" width="0.75" style="72" customWidth="1"/>
    <col min="14" max="14" width="11.125" style="72" customWidth="1"/>
    <col min="15" max="15" width="8.125" style="70" customWidth="1"/>
    <col min="16" max="16384" width="8.125" style="70"/>
  </cols>
  <sheetData>
    <row r="1" spans="1:14" ht="16.5" customHeight="1" x14ac:dyDescent="0.2">
      <c r="A1" s="69" t="s">
        <v>89</v>
      </c>
    </row>
    <row r="2" spans="1:14" ht="16.5" customHeight="1" x14ac:dyDescent="0.2">
      <c r="A2" s="73" t="s">
        <v>90</v>
      </c>
    </row>
    <row r="3" spans="1:14" ht="16.5" customHeight="1" x14ac:dyDescent="0.2">
      <c r="A3" s="74" t="s">
        <v>126</v>
      </c>
      <c r="B3" s="75"/>
      <c r="C3" s="75"/>
      <c r="D3" s="75"/>
      <c r="E3" s="75"/>
      <c r="F3" s="76"/>
      <c r="G3" s="75"/>
      <c r="H3" s="77"/>
      <c r="I3" s="77"/>
      <c r="J3" s="77"/>
      <c r="K3" s="77"/>
      <c r="L3" s="77"/>
      <c r="M3" s="77"/>
      <c r="N3" s="77"/>
    </row>
    <row r="6" spans="1:14" ht="16.5" customHeight="1" x14ac:dyDescent="0.2">
      <c r="H6" s="235" t="s">
        <v>92</v>
      </c>
      <c r="I6" s="237"/>
      <c r="J6" s="237"/>
      <c r="K6" s="78"/>
      <c r="L6" s="235" t="s">
        <v>93</v>
      </c>
      <c r="M6" s="237"/>
      <c r="N6" s="237"/>
    </row>
    <row r="7" spans="1:14" ht="16.5" customHeight="1" x14ac:dyDescent="0.2">
      <c r="A7" s="79"/>
      <c r="B7" s="79"/>
      <c r="C7" s="79"/>
      <c r="D7" s="79"/>
      <c r="E7" s="79"/>
      <c r="F7" s="79"/>
      <c r="G7" s="79"/>
      <c r="H7" s="236" t="s">
        <v>94</v>
      </c>
      <c r="I7" s="236"/>
      <c r="J7" s="236"/>
      <c r="K7" s="70"/>
      <c r="L7" s="236" t="s">
        <v>94</v>
      </c>
      <c r="M7" s="236"/>
      <c r="N7" s="236"/>
    </row>
    <row r="8" spans="1:14" ht="16.5" customHeight="1" x14ac:dyDescent="0.2">
      <c r="A8" s="79"/>
      <c r="B8" s="79"/>
      <c r="C8" s="79"/>
      <c r="D8" s="79"/>
      <c r="E8" s="79"/>
      <c r="F8" s="79"/>
      <c r="G8" s="79"/>
      <c r="H8" s="80" t="s">
        <v>10</v>
      </c>
      <c r="I8" s="81"/>
      <c r="J8" s="80" t="s">
        <v>11</v>
      </c>
      <c r="K8" s="81"/>
      <c r="L8" s="80" t="s">
        <v>10</v>
      </c>
      <c r="M8" s="81"/>
      <c r="N8" s="80" t="s">
        <v>11</v>
      </c>
    </row>
    <row r="9" spans="1:14" ht="16.5" customHeight="1" x14ac:dyDescent="0.2">
      <c r="A9" s="79"/>
      <c r="B9" s="79"/>
      <c r="C9" s="79"/>
      <c r="D9" s="79"/>
      <c r="E9" s="79"/>
      <c r="F9" s="79"/>
      <c r="G9" s="79"/>
      <c r="H9" s="80"/>
      <c r="I9" s="81"/>
      <c r="J9" s="17" t="s">
        <v>12</v>
      </c>
      <c r="K9" s="81"/>
      <c r="L9" s="80"/>
      <c r="M9" s="81"/>
      <c r="N9" s="17" t="s">
        <v>12</v>
      </c>
    </row>
    <row r="10" spans="1:14" ht="16.5" customHeight="1" x14ac:dyDescent="0.2">
      <c r="A10" s="79"/>
      <c r="B10" s="79"/>
      <c r="C10" s="79"/>
      <c r="D10" s="79"/>
      <c r="E10" s="79"/>
      <c r="F10" s="223" t="s">
        <v>13</v>
      </c>
      <c r="G10" s="82"/>
      <c r="H10" s="83" t="s">
        <v>95</v>
      </c>
      <c r="I10" s="81"/>
      <c r="J10" s="83" t="s">
        <v>95</v>
      </c>
      <c r="K10" s="81"/>
      <c r="L10" s="83" t="s">
        <v>95</v>
      </c>
      <c r="M10" s="81"/>
      <c r="N10" s="83" t="s">
        <v>95</v>
      </c>
    </row>
    <row r="11" spans="1:14" ht="16.5" customHeight="1" x14ac:dyDescent="0.2">
      <c r="A11" s="79"/>
      <c r="B11" s="79"/>
      <c r="C11" s="79"/>
      <c r="D11" s="79"/>
      <c r="E11" s="79"/>
      <c r="F11" s="84"/>
      <c r="G11" s="82"/>
      <c r="H11" s="85"/>
      <c r="I11" s="81"/>
      <c r="J11" s="81"/>
      <c r="K11" s="81"/>
      <c r="L11" s="85"/>
      <c r="M11" s="81"/>
      <c r="N11" s="81"/>
    </row>
    <row r="12" spans="1:14" ht="16.5" customHeight="1" x14ac:dyDescent="0.2">
      <c r="A12" s="73" t="s">
        <v>96</v>
      </c>
      <c r="B12" s="79"/>
      <c r="C12" s="79"/>
      <c r="D12" s="79"/>
      <c r="E12" s="79"/>
      <c r="F12" s="84"/>
      <c r="G12" s="82"/>
      <c r="H12" s="85"/>
      <c r="I12" s="81"/>
      <c r="J12" s="81"/>
      <c r="K12" s="81"/>
      <c r="L12" s="85"/>
      <c r="M12" s="81"/>
      <c r="N12" s="81"/>
    </row>
    <row r="13" spans="1:14" ht="16.5" customHeight="1" x14ac:dyDescent="0.2">
      <c r="A13" s="70" t="s">
        <v>97</v>
      </c>
      <c r="B13" s="79"/>
      <c r="C13" s="79"/>
      <c r="D13" s="79"/>
      <c r="E13" s="79"/>
      <c r="G13" s="82"/>
      <c r="H13" s="86">
        <v>713302</v>
      </c>
      <c r="I13" s="81"/>
      <c r="J13" s="87">
        <v>202478</v>
      </c>
      <c r="K13" s="81"/>
      <c r="L13" s="86">
        <v>245462</v>
      </c>
      <c r="M13" s="81"/>
      <c r="N13" s="87">
        <v>164790</v>
      </c>
    </row>
    <row r="14" spans="1:14" ht="16.5" customHeight="1" x14ac:dyDescent="0.2">
      <c r="A14" s="70" t="s">
        <v>98</v>
      </c>
      <c r="B14" s="79"/>
      <c r="C14" s="79"/>
      <c r="D14" s="79"/>
      <c r="E14" s="79"/>
      <c r="G14" s="82"/>
      <c r="H14" s="86">
        <v>12886</v>
      </c>
      <c r="I14" s="81"/>
      <c r="J14" s="87">
        <v>93124</v>
      </c>
      <c r="K14" s="81"/>
      <c r="L14" s="86" t="s">
        <v>19</v>
      </c>
      <c r="M14" s="81"/>
      <c r="N14" s="87">
        <v>0</v>
      </c>
    </row>
    <row r="15" spans="1:14" ht="16.5" customHeight="1" x14ac:dyDescent="0.2">
      <c r="A15" s="70" t="s">
        <v>99</v>
      </c>
      <c r="B15" s="79"/>
      <c r="C15" s="79"/>
      <c r="D15" s="79"/>
      <c r="E15" s="79"/>
      <c r="G15" s="82"/>
      <c r="H15" s="86">
        <v>126108</v>
      </c>
      <c r="I15" s="81"/>
      <c r="J15" s="87">
        <v>93145</v>
      </c>
      <c r="K15" s="81"/>
      <c r="L15" s="86" t="s">
        <v>19</v>
      </c>
      <c r="M15" s="81"/>
      <c r="N15" s="87">
        <v>0</v>
      </c>
    </row>
    <row r="16" spans="1:14" ht="16.5" customHeight="1" x14ac:dyDescent="0.2">
      <c r="A16" s="70" t="s">
        <v>100</v>
      </c>
      <c r="B16" s="79"/>
      <c r="C16" s="79"/>
      <c r="D16" s="79"/>
      <c r="E16" s="79"/>
      <c r="G16" s="82"/>
      <c r="H16" s="88">
        <v>7908</v>
      </c>
      <c r="I16" s="81"/>
      <c r="J16" s="89">
        <v>10611</v>
      </c>
      <c r="K16" s="81"/>
      <c r="L16" s="88" t="s">
        <v>19</v>
      </c>
      <c r="M16" s="81"/>
      <c r="N16" s="89">
        <v>0</v>
      </c>
    </row>
    <row r="17" spans="1:14" ht="16.5" customHeight="1" x14ac:dyDescent="0.2">
      <c r="B17" s="79"/>
      <c r="C17" s="79"/>
      <c r="D17" s="79"/>
      <c r="E17" s="79"/>
      <c r="G17" s="82"/>
      <c r="H17" s="86"/>
      <c r="I17" s="81"/>
      <c r="J17" s="87"/>
      <c r="K17" s="81"/>
      <c r="L17" s="86"/>
      <c r="M17" s="81"/>
      <c r="N17" s="87"/>
    </row>
    <row r="18" spans="1:14" ht="16.5" customHeight="1" x14ac:dyDescent="0.2">
      <c r="A18" s="73" t="s">
        <v>101</v>
      </c>
      <c r="B18" s="79"/>
      <c r="C18" s="79"/>
      <c r="D18" s="79"/>
      <c r="E18" s="79"/>
      <c r="F18" s="71">
        <v>7</v>
      </c>
      <c r="G18" s="82"/>
      <c r="H18" s="88">
        <f>SUM(H13:H16)</f>
        <v>860204</v>
      </c>
      <c r="I18" s="81"/>
      <c r="J18" s="89">
        <f>SUM(J13:J16)</f>
        <v>399358</v>
      </c>
      <c r="K18" s="81"/>
      <c r="L18" s="88">
        <f>SUM(L13:L16)</f>
        <v>245462</v>
      </c>
      <c r="M18" s="81"/>
      <c r="N18" s="89">
        <f>SUM(N13:N16)</f>
        <v>164790</v>
      </c>
    </row>
    <row r="19" spans="1:14" ht="16.5" customHeight="1" x14ac:dyDescent="0.2">
      <c r="B19" s="79"/>
      <c r="C19" s="79"/>
      <c r="D19" s="79"/>
      <c r="E19" s="79"/>
      <c r="G19" s="82"/>
      <c r="H19" s="86"/>
      <c r="I19" s="81"/>
      <c r="J19" s="87"/>
      <c r="K19" s="81"/>
      <c r="L19" s="86"/>
      <c r="M19" s="81"/>
      <c r="N19" s="87"/>
    </row>
    <row r="20" spans="1:14" ht="16.5" customHeight="1" x14ac:dyDescent="0.2">
      <c r="A20" s="73" t="s">
        <v>102</v>
      </c>
      <c r="B20" s="79"/>
      <c r="C20" s="79"/>
      <c r="D20" s="79"/>
      <c r="E20" s="79"/>
      <c r="G20" s="82"/>
      <c r="H20" s="86"/>
      <c r="I20" s="81"/>
      <c r="J20" s="87"/>
      <c r="K20" s="81"/>
      <c r="L20" s="86"/>
      <c r="M20" s="81"/>
      <c r="N20" s="87"/>
    </row>
    <row r="21" spans="1:14" ht="16.5" customHeight="1" x14ac:dyDescent="0.2">
      <c r="A21" s="70" t="s">
        <v>103</v>
      </c>
      <c r="B21" s="79"/>
      <c r="C21" s="79"/>
      <c r="D21" s="79"/>
      <c r="E21" s="79"/>
      <c r="G21" s="82"/>
      <c r="H21" s="86">
        <v>-481542</v>
      </c>
      <c r="I21" s="81"/>
      <c r="J21" s="87">
        <v>-132305</v>
      </c>
      <c r="K21" s="81"/>
      <c r="L21" s="86">
        <v>-191975</v>
      </c>
      <c r="M21" s="81"/>
      <c r="N21" s="87">
        <v>-113727</v>
      </c>
    </row>
    <row r="22" spans="1:14" ht="16.5" customHeight="1" x14ac:dyDescent="0.2">
      <c r="A22" s="70" t="s">
        <v>104</v>
      </c>
      <c r="B22" s="79"/>
      <c r="C22" s="79"/>
      <c r="D22" s="79"/>
      <c r="E22" s="79"/>
      <c r="G22" s="82"/>
      <c r="H22" s="86">
        <v>-44865</v>
      </c>
      <c r="I22" s="81"/>
      <c r="J22" s="87">
        <v>-86296</v>
      </c>
      <c r="K22" s="81"/>
      <c r="L22" s="86" t="s">
        <v>19</v>
      </c>
      <c r="M22" s="81"/>
      <c r="N22" s="87">
        <v>0</v>
      </c>
    </row>
    <row r="23" spans="1:14" ht="16.5" customHeight="1" x14ac:dyDescent="0.2">
      <c r="A23" s="70" t="s">
        <v>105</v>
      </c>
      <c r="B23" s="79"/>
      <c r="C23" s="79"/>
      <c r="D23" s="79"/>
      <c r="E23" s="79"/>
      <c r="G23" s="82"/>
      <c r="H23" s="86">
        <v>-120694</v>
      </c>
      <c r="I23" s="81"/>
      <c r="J23" s="87">
        <v>-87668</v>
      </c>
      <c r="K23" s="81"/>
      <c r="L23" s="86" t="s">
        <v>19</v>
      </c>
      <c r="M23" s="81"/>
      <c r="N23" s="87">
        <v>0</v>
      </c>
    </row>
    <row r="24" spans="1:14" ht="16.5" customHeight="1" x14ac:dyDescent="0.2">
      <c r="A24" s="70" t="s">
        <v>106</v>
      </c>
      <c r="B24" s="79"/>
      <c r="C24" s="79"/>
      <c r="D24" s="79"/>
      <c r="E24" s="79"/>
      <c r="G24" s="82"/>
      <c r="H24" s="88">
        <v>-5825</v>
      </c>
      <c r="I24" s="87"/>
      <c r="J24" s="89">
        <v>-15050</v>
      </c>
      <c r="K24" s="87"/>
      <c r="L24" s="88" t="s">
        <v>19</v>
      </c>
      <c r="M24" s="87"/>
      <c r="N24" s="89">
        <v>0</v>
      </c>
    </row>
    <row r="25" spans="1:14" ht="16.5" customHeight="1" x14ac:dyDescent="0.2">
      <c r="B25" s="79"/>
      <c r="C25" s="79"/>
      <c r="D25" s="79"/>
      <c r="E25" s="79"/>
      <c r="G25" s="82"/>
      <c r="H25" s="86"/>
      <c r="I25" s="81"/>
      <c r="J25" s="87"/>
      <c r="K25" s="81"/>
      <c r="L25" s="86"/>
      <c r="M25" s="81"/>
      <c r="N25" s="87"/>
    </row>
    <row r="26" spans="1:14" ht="16.5" customHeight="1" x14ac:dyDescent="0.2">
      <c r="A26" s="73" t="s">
        <v>107</v>
      </c>
      <c r="B26" s="79"/>
      <c r="C26" s="79"/>
      <c r="D26" s="79"/>
      <c r="E26" s="79"/>
      <c r="G26" s="82"/>
      <c r="H26" s="88">
        <f>SUM(H21:H24)</f>
        <v>-652926</v>
      </c>
      <c r="I26" s="87"/>
      <c r="J26" s="89">
        <f>SUM(J21:J24)</f>
        <v>-321319</v>
      </c>
      <c r="K26" s="87"/>
      <c r="L26" s="88">
        <f>SUM(L21:L24)</f>
        <v>-191975</v>
      </c>
      <c r="M26" s="87"/>
      <c r="N26" s="89">
        <f>SUM(N21:N24)</f>
        <v>-113727</v>
      </c>
    </row>
    <row r="27" spans="1:14" ht="16.5" customHeight="1" x14ac:dyDescent="0.2">
      <c r="B27" s="79"/>
      <c r="C27" s="79"/>
      <c r="D27" s="79"/>
      <c r="E27" s="79"/>
      <c r="G27" s="82"/>
      <c r="H27" s="86"/>
      <c r="I27" s="87"/>
      <c r="J27" s="87"/>
      <c r="K27" s="87"/>
      <c r="L27" s="86"/>
      <c r="M27" s="87"/>
      <c r="N27" s="87"/>
    </row>
    <row r="28" spans="1:14" ht="16.5" customHeight="1" x14ac:dyDescent="0.2">
      <c r="A28" s="73" t="s">
        <v>108</v>
      </c>
      <c r="B28" s="79"/>
      <c r="C28" s="79"/>
      <c r="D28" s="79"/>
      <c r="E28" s="79"/>
      <c r="G28" s="82"/>
      <c r="H28" s="86">
        <f>SUM(H13,H14,H15,H22,H23,H16,H21,H24)</f>
        <v>207278</v>
      </c>
      <c r="I28" s="81"/>
      <c r="J28" s="246">
        <f>SUM(J13,J14,J15,J22,J23,J16,J21,J24)</f>
        <v>78039</v>
      </c>
      <c r="K28" s="81"/>
      <c r="L28" s="86">
        <f>SUM(L13,L14,L15,L22,L23,L16,L21,L24)</f>
        <v>53487</v>
      </c>
      <c r="M28" s="81"/>
      <c r="N28" s="246">
        <f>SUM(N13,N14,N15,N22,N23,N16,N21,N24)</f>
        <v>51063</v>
      </c>
    </row>
    <row r="29" spans="1:14" ht="16.5" customHeight="1" x14ac:dyDescent="0.2">
      <c r="A29" s="70" t="s">
        <v>109</v>
      </c>
      <c r="B29" s="79"/>
      <c r="C29" s="79"/>
      <c r="D29" s="79"/>
      <c r="E29" s="79"/>
      <c r="F29" s="71">
        <v>17</v>
      </c>
      <c r="G29" s="82"/>
      <c r="H29" s="86">
        <v>11899</v>
      </c>
      <c r="I29" s="87"/>
      <c r="J29" s="87">
        <v>8747</v>
      </c>
      <c r="K29" s="87"/>
      <c r="L29" s="86">
        <v>68318</v>
      </c>
      <c r="M29" s="87"/>
      <c r="N29" s="87">
        <v>50622</v>
      </c>
    </row>
    <row r="30" spans="1:14" ht="16.5" customHeight="1" x14ac:dyDescent="0.2">
      <c r="A30" s="70" t="s">
        <v>110</v>
      </c>
      <c r="B30" s="79"/>
      <c r="C30" s="79"/>
      <c r="D30" s="79"/>
      <c r="E30" s="79"/>
      <c r="G30" s="82"/>
      <c r="H30" s="86">
        <v>-112483</v>
      </c>
      <c r="I30" s="87"/>
      <c r="J30" s="87">
        <v>-54601</v>
      </c>
      <c r="K30" s="87"/>
      <c r="L30" s="86">
        <v>-44306</v>
      </c>
      <c r="M30" s="87"/>
      <c r="N30" s="87">
        <v>-31185</v>
      </c>
    </row>
    <row r="31" spans="1:14" ht="16.5" customHeight="1" x14ac:dyDescent="0.2">
      <c r="A31" s="70" t="s">
        <v>111</v>
      </c>
      <c r="B31" s="79"/>
      <c r="C31" s="79"/>
      <c r="D31" s="79"/>
      <c r="E31" s="79"/>
      <c r="G31" s="82"/>
      <c r="H31" s="88">
        <v>-155339</v>
      </c>
      <c r="I31" s="87"/>
      <c r="J31" s="89">
        <v>-123094</v>
      </c>
      <c r="K31" s="87"/>
      <c r="L31" s="88">
        <v>-69013</v>
      </c>
      <c r="M31" s="87"/>
      <c r="N31" s="89">
        <v>-50689</v>
      </c>
    </row>
    <row r="32" spans="1:14" ht="16.5" customHeight="1" x14ac:dyDescent="0.2">
      <c r="B32" s="79"/>
      <c r="C32" s="79"/>
      <c r="D32" s="79"/>
      <c r="E32" s="79"/>
      <c r="G32" s="82"/>
      <c r="H32" s="86"/>
      <c r="I32" s="87"/>
      <c r="J32" s="87"/>
      <c r="K32" s="87"/>
      <c r="L32" s="86"/>
      <c r="M32" s="87"/>
      <c r="N32" s="87"/>
    </row>
    <row r="33" spans="1:14" ht="16.5" customHeight="1" x14ac:dyDescent="0.2">
      <c r="A33" s="73" t="s">
        <v>112</v>
      </c>
      <c r="B33" s="82"/>
      <c r="C33" s="82"/>
      <c r="D33" s="82"/>
      <c r="E33" s="79"/>
      <c r="G33" s="82"/>
      <c r="H33" s="86"/>
      <c r="I33" s="87"/>
      <c r="J33" s="87"/>
      <c r="K33" s="87"/>
      <c r="L33" s="86"/>
      <c r="M33" s="87"/>
      <c r="N33" s="87"/>
    </row>
    <row r="34" spans="1:14" ht="16.5" customHeight="1" x14ac:dyDescent="0.2">
      <c r="A34" s="73"/>
      <c r="B34" s="91" t="s">
        <v>127</v>
      </c>
      <c r="C34" s="82"/>
      <c r="D34" s="82"/>
      <c r="E34" s="79"/>
      <c r="G34" s="82"/>
      <c r="H34" s="86">
        <f>SUM(H28:H31)</f>
        <v>-48645</v>
      </c>
      <c r="I34" s="87"/>
      <c r="J34" s="246">
        <f>SUM(J28:J31)</f>
        <v>-90909</v>
      </c>
      <c r="K34" s="87"/>
      <c r="L34" s="86">
        <f>SUM(L28:L31)</f>
        <v>8486</v>
      </c>
      <c r="M34" s="87"/>
      <c r="N34" s="246">
        <f>SUM(N28:N31)</f>
        <v>19811</v>
      </c>
    </row>
    <row r="35" spans="1:14" ht="16.5" customHeight="1" x14ac:dyDescent="0.2">
      <c r="A35" s="70" t="s">
        <v>114</v>
      </c>
      <c r="B35" s="79"/>
      <c r="C35" s="79"/>
      <c r="D35" s="79"/>
      <c r="E35" s="79"/>
      <c r="G35" s="82"/>
      <c r="H35" s="88">
        <v>-105393</v>
      </c>
      <c r="I35" s="87"/>
      <c r="J35" s="89">
        <v>-93950</v>
      </c>
      <c r="K35" s="87"/>
      <c r="L35" s="88">
        <v>-116910</v>
      </c>
      <c r="M35" s="87"/>
      <c r="N35" s="89">
        <v>-104056</v>
      </c>
    </row>
    <row r="36" spans="1:14" ht="16.5" customHeight="1" x14ac:dyDescent="0.2">
      <c r="B36" s="79"/>
      <c r="C36" s="79"/>
      <c r="D36" s="79"/>
      <c r="E36" s="79"/>
      <c r="G36" s="82"/>
      <c r="H36" s="86"/>
      <c r="I36" s="87"/>
      <c r="J36" s="87"/>
      <c r="K36" s="87"/>
      <c r="L36" s="86"/>
      <c r="M36" s="87"/>
      <c r="N36" s="87"/>
    </row>
    <row r="37" spans="1:14" ht="16.5" customHeight="1" x14ac:dyDescent="0.2">
      <c r="A37" s="73" t="s">
        <v>128</v>
      </c>
      <c r="B37" s="79"/>
      <c r="C37" s="79"/>
      <c r="D37" s="79"/>
      <c r="E37" s="79"/>
      <c r="G37" s="82"/>
      <c r="H37" s="86">
        <f>SUM(H34:H35)</f>
        <v>-154038</v>
      </c>
      <c r="I37" s="87"/>
      <c r="J37" s="87">
        <f>SUM(J34:J35)</f>
        <v>-184859</v>
      </c>
      <c r="K37" s="87"/>
      <c r="L37" s="86">
        <f>SUM(L34:L35)</f>
        <v>-108424</v>
      </c>
      <c r="M37" s="87"/>
      <c r="N37" s="87">
        <f>SUM(N34:N35)</f>
        <v>-84245</v>
      </c>
    </row>
    <row r="38" spans="1:14" ht="16.5" customHeight="1" x14ac:dyDescent="0.2">
      <c r="A38" s="70" t="s">
        <v>129</v>
      </c>
      <c r="B38" s="73"/>
      <c r="C38" s="79"/>
      <c r="D38" s="79"/>
      <c r="E38" s="79"/>
      <c r="G38" s="82"/>
      <c r="H38" s="88">
        <v>13148</v>
      </c>
      <c r="I38" s="87"/>
      <c r="J38" s="89">
        <v>9866</v>
      </c>
      <c r="K38" s="87"/>
      <c r="L38" s="88">
        <v>19779</v>
      </c>
      <c r="M38" s="87"/>
      <c r="N38" s="89">
        <v>1221</v>
      </c>
    </row>
    <row r="39" spans="1:14" ht="16.5" customHeight="1" x14ac:dyDescent="0.2">
      <c r="B39" s="79"/>
      <c r="C39" s="79"/>
      <c r="D39" s="79"/>
      <c r="E39" s="79"/>
      <c r="G39" s="82"/>
      <c r="H39" s="86"/>
      <c r="I39" s="87"/>
      <c r="J39" s="87"/>
      <c r="K39" s="87"/>
      <c r="L39" s="86"/>
      <c r="M39" s="87"/>
      <c r="N39" s="87"/>
    </row>
    <row r="40" spans="1:14" ht="16.5" customHeight="1" thickBot="1" x14ac:dyDescent="0.25">
      <c r="A40" s="73" t="s">
        <v>118</v>
      </c>
      <c r="B40" s="79"/>
      <c r="C40" s="79"/>
      <c r="D40" s="79"/>
      <c r="E40" s="79"/>
      <c r="G40" s="82"/>
      <c r="H40" s="92">
        <f>SUM(H37:H38)</f>
        <v>-140890</v>
      </c>
      <c r="I40" s="87"/>
      <c r="J40" s="93">
        <f>SUM(J37:J38)</f>
        <v>-174993</v>
      </c>
      <c r="K40" s="87"/>
      <c r="L40" s="92">
        <f>SUM(L37:L38)</f>
        <v>-88645</v>
      </c>
      <c r="M40" s="87"/>
      <c r="N40" s="93">
        <f>SUM(N37:N38)</f>
        <v>-83024</v>
      </c>
    </row>
    <row r="41" spans="1:14" ht="16.5" customHeight="1" thickTop="1" x14ac:dyDescent="0.2">
      <c r="A41" s="73"/>
      <c r="B41" s="79"/>
      <c r="C41" s="79"/>
      <c r="D41" s="79"/>
      <c r="E41" s="79"/>
      <c r="G41" s="82"/>
      <c r="H41" s="87"/>
      <c r="I41" s="87"/>
      <c r="J41" s="87"/>
      <c r="K41" s="87"/>
      <c r="L41" s="87"/>
      <c r="M41" s="87"/>
      <c r="N41" s="87"/>
    </row>
    <row r="42" spans="1:14" ht="16.5" customHeight="1" x14ac:dyDescent="0.2">
      <c r="B42" s="79"/>
      <c r="C42" s="79"/>
      <c r="D42" s="79"/>
      <c r="E42" s="202"/>
      <c r="F42" s="221"/>
      <c r="G42" s="18"/>
      <c r="H42" s="201"/>
      <c r="I42" s="201"/>
      <c r="J42" s="201"/>
      <c r="K42" s="201"/>
      <c r="L42" s="201"/>
      <c r="M42" s="201"/>
      <c r="N42" s="201"/>
    </row>
    <row r="43" spans="1:14" ht="16.5" customHeight="1" x14ac:dyDescent="0.2">
      <c r="B43" s="79"/>
      <c r="C43" s="79"/>
      <c r="D43" s="79"/>
      <c r="E43" s="79"/>
      <c r="G43" s="82"/>
      <c r="H43" s="87"/>
      <c r="I43" s="87"/>
      <c r="J43" s="87"/>
      <c r="K43" s="87"/>
      <c r="L43" s="87"/>
      <c r="M43" s="87"/>
      <c r="N43" s="87"/>
    </row>
    <row r="44" spans="1:14" ht="16.5" customHeight="1" x14ac:dyDescent="0.2">
      <c r="B44" s="79"/>
      <c r="C44" s="79"/>
      <c r="D44" s="79"/>
      <c r="E44" s="79"/>
      <c r="G44" s="82"/>
      <c r="H44" s="87"/>
      <c r="I44" s="87"/>
      <c r="J44" s="87"/>
      <c r="K44" s="87"/>
      <c r="L44" s="87"/>
      <c r="M44" s="87"/>
      <c r="N44" s="87"/>
    </row>
    <row r="45" spans="1:14" ht="16.5" customHeight="1" x14ac:dyDescent="0.2">
      <c r="B45" s="79"/>
      <c r="C45" s="79"/>
      <c r="D45" s="79"/>
      <c r="E45" s="79"/>
      <c r="G45" s="82"/>
      <c r="H45" s="87"/>
      <c r="I45" s="87"/>
      <c r="J45" s="87"/>
      <c r="K45" s="87"/>
      <c r="L45" s="87"/>
      <c r="M45" s="87"/>
      <c r="N45" s="87"/>
    </row>
    <row r="46" spans="1:14" ht="16.5" customHeight="1" x14ac:dyDescent="0.2">
      <c r="B46" s="79"/>
      <c r="C46" s="79"/>
      <c r="D46" s="79"/>
      <c r="E46" s="79"/>
      <c r="G46" s="82"/>
      <c r="H46" s="87"/>
      <c r="I46" s="87"/>
      <c r="J46" s="87"/>
      <c r="K46" s="87"/>
      <c r="L46" s="87"/>
      <c r="M46" s="87"/>
      <c r="N46" s="87"/>
    </row>
    <row r="47" spans="1:14" ht="16.5" customHeight="1" x14ac:dyDescent="0.2">
      <c r="B47" s="79"/>
      <c r="C47" s="79"/>
      <c r="D47" s="79"/>
      <c r="E47" s="79"/>
      <c r="G47" s="82"/>
      <c r="H47" s="87"/>
      <c r="I47" s="87"/>
      <c r="J47" s="87"/>
      <c r="K47" s="87"/>
      <c r="L47" s="87"/>
      <c r="M47" s="87"/>
      <c r="N47" s="87"/>
    </row>
    <row r="48" spans="1:14" ht="16.5" customHeight="1" x14ac:dyDescent="0.2">
      <c r="B48" s="79"/>
      <c r="C48" s="79"/>
      <c r="D48" s="79"/>
      <c r="E48" s="79"/>
      <c r="G48" s="82"/>
      <c r="H48" s="87"/>
      <c r="I48" s="87"/>
      <c r="J48" s="87"/>
      <c r="K48" s="87"/>
      <c r="L48" s="87"/>
      <c r="M48" s="87"/>
      <c r="N48" s="87"/>
    </row>
    <row r="49" spans="1:14" ht="12" customHeight="1" x14ac:dyDescent="0.2">
      <c r="B49" s="79"/>
      <c r="C49" s="79"/>
      <c r="D49" s="79"/>
      <c r="E49" s="79"/>
      <c r="G49" s="82"/>
      <c r="H49" s="87"/>
      <c r="I49" s="87"/>
      <c r="J49" s="87"/>
      <c r="K49" s="87"/>
      <c r="L49" s="87"/>
      <c r="M49" s="87"/>
      <c r="N49" s="87"/>
    </row>
    <row r="50" spans="1:14" ht="16.5" customHeight="1" x14ac:dyDescent="0.2">
      <c r="B50" s="79"/>
      <c r="C50" s="79"/>
      <c r="D50" s="79"/>
      <c r="E50" s="79"/>
      <c r="G50" s="82"/>
      <c r="H50" s="87"/>
      <c r="I50" s="87"/>
      <c r="J50" s="87"/>
      <c r="K50" s="87"/>
      <c r="L50" s="87"/>
      <c r="M50" s="87"/>
      <c r="N50" s="87"/>
    </row>
    <row r="51" spans="1:14" ht="21.95" customHeight="1" x14ac:dyDescent="0.2">
      <c r="A51" s="75" t="s">
        <v>44</v>
      </c>
      <c r="B51" s="94"/>
      <c r="C51" s="94"/>
      <c r="D51" s="94"/>
      <c r="E51" s="94"/>
      <c r="F51" s="76"/>
      <c r="G51" s="94"/>
      <c r="H51" s="89"/>
      <c r="I51" s="94"/>
      <c r="J51" s="89"/>
      <c r="K51" s="94"/>
      <c r="L51" s="89"/>
      <c r="M51" s="89"/>
      <c r="N51" s="89"/>
    </row>
    <row r="52" spans="1:14" ht="16.5" customHeight="1" x14ac:dyDescent="0.2">
      <c r="A52" s="69" t="s">
        <v>89</v>
      </c>
    </row>
    <row r="53" spans="1:14" ht="16.5" customHeight="1" x14ac:dyDescent="0.2">
      <c r="A53" s="73" t="s">
        <v>119</v>
      </c>
    </row>
    <row r="54" spans="1:14" ht="16.5" customHeight="1" x14ac:dyDescent="0.2">
      <c r="A54" s="74" t="str">
        <f>A3</f>
        <v>For the six-month period ended 30 June 2024</v>
      </c>
      <c r="B54" s="75"/>
      <c r="C54" s="75"/>
      <c r="D54" s="75"/>
      <c r="E54" s="75"/>
      <c r="F54" s="76"/>
      <c r="G54" s="75"/>
      <c r="H54" s="77"/>
      <c r="I54" s="77"/>
      <c r="J54" s="77"/>
      <c r="K54" s="77"/>
      <c r="L54" s="77"/>
      <c r="M54" s="77"/>
      <c r="N54" s="77"/>
    </row>
    <row r="57" spans="1:14" ht="16.5" customHeight="1" x14ac:dyDescent="0.2">
      <c r="H57" s="235" t="s">
        <v>92</v>
      </c>
      <c r="I57" s="237"/>
      <c r="J57" s="237"/>
      <c r="K57" s="78"/>
      <c r="L57" s="235" t="s">
        <v>93</v>
      </c>
      <c r="M57" s="237"/>
      <c r="N57" s="237"/>
    </row>
    <row r="58" spans="1:14" ht="16.5" customHeight="1" x14ac:dyDescent="0.2">
      <c r="A58" s="79"/>
      <c r="B58" s="79"/>
      <c r="C58" s="79"/>
      <c r="D58" s="79"/>
      <c r="E58" s="79"/>
      <c r="F58" s="79"/>
      <c r="G58" s="79"/>
      <c r="H58" s="236" t="s">
        <v>94</v>
      </c>
      <c r="I58" s="236"/>
      <c r="J58" s="236"/>
      <c r="K58" s="70"/>
      <c r="L58" s="236" t="s">
        <v>94</v>
      </c>
      <c r="M58" s="236"/>
      <c r="N58" s="236"/>
    </row>
    <row r="59" spans="1:14" ht="16.5" customHeight="1" x14ac:dyDescent="0.2">
      <c r="A59" s="79"/>
      <c r="B59" s="79"/>
      <c r="C59" s="79"/>
      <c r="D59" s="79"/>
      <c r="E59" s="79"/>
      <c r="F59" s="79"/>
      <c r="G59" s="79"/>
      <c r="H59" s="80" t="s">
        <v>10</v>
      </c>
      <c r="I59" s="81"/>
      <c r="J59" s="80" t="s">
        <v>11</v>
      </c>
      <c r="K59" s="81"/>
      <c r="L59" s="80" t="s">
        <v>10</v>
      </c>
      <c r="M59" s="81"/>
      <c r="N59" s="80" t="s">
        <v>11</v>
      </c>
    </row>
    <row r="60" spans="1:14" ht="16.5" customHeight="1" x14ac:dyDescent="0.2">
      <c r="A60" s="79"/>
      <c r="B60" s="79"/>
      <c r="C60" s="79"/>
      <c r="D60" s="79"/>
      <c r="E60" s="79"/>
      <c r="F60" s="79"/>
      <c r="G60" s="79"/>
      <c r="H60" s="80"/>
      <c r="I60" s="81"/>
      <c r="J60" s="17" t="s">
        <v>12</v>
      </c>
      <c r="K60" s="81"/>
      <c r="L60" s="80"/>
      <c r="M60" s="81"/>
      <c r="N60" s="17" t="s">
        <v>12</v>
      </c>
    </row>
    <row r="61" spans="1:14" ht="16.5" customHeight="1" x14ac:dyDescent="0.2">
      <c r="A61" s="79"/>
      <c r="B61" s="79"/>
      <c r="C61" s="79"/>
      <c r="D61" s="79"/>
      <c r="E61" s="79"/>
      <c r="F61" s="223" t="s">
        <v>120</v>
      </c>
      <c r="G61" s="82"/>
      <c r="H61" s="83" t="s">
        <v>95</v>
      </c>
      <c r="I61" s="81"/>
      <c r="J61" s="83" t="s">
        <v>95</v>
      </c>
      <c r="K61" s="81"/>
      <c r="L61" s="83" t="s">
        <v>95</v>
      </c>
      <c r="M61" s="81"/>
      <c r="N61" s="83" t="s">
        <v>95</v>
      </c>
    </row>
    <row r="62" spans="1:14" ht="16.5" customHeight="1" x14ac:dyDescent="0.2">
      <c r="A62" s="79"/>
      <c r="B62" s="79"/>
      <c r="C62" s="79"/>
      <c r="D62" s="79"/>
      <c r="E62" s="79"/>
      <c r="F62" s="84"/>
      <c r="G62" s="82"/>
      <c r="H62" s="85"/>
      <c r="I62" s="81"/>
      <c r="J62" s="81"/>
      <c r="K62" s="81"/>
      <c r="L62" s="85"/>
      <c r="M62" s="81"/>
      <c r="N62" s="81"/>
    </row>
    <row r="63" spans="1:14" ht="16.5" customHeight="1" x14ac:dyDescent="0.2">
      <c r="A63" s="73" t="s">
        <v>121</v>
      </c>
      <c r="B63" s="91"/>
      <c r="C63" s="82"/>
      <c r="D63" s="82"/>
      <c r="E63" s="82"/>
      <c r="G63" s="82"/>
      <c r="H63" s="86"/>
      <c r="I63" s="87"/>
      <c r="J63" s="87"/>
      <c r="K63" s="87"/>
      <c r="L63" s="86"/>
      <c r="M63" s="87"/>
      <c r="N63" s="87"/>
    </row>
    <row r="64" spans="1:14" ht="16.5" customHeight="1" x14ac:dyDescent="0.2">
      <c r="A64" s="70" t="s">
        <v>122</v>
      </c>
      <c r="B64" s="91"/>
      <c r="C64" s="82"/>
      <c r="D64" s="82"/>
      <c r="E64" s="82"/>
      <c r="G64" s="82"/>
      <c r="H64" s="95">
        <f>H67-H65</f>
        <v>-139678</v>
      </c>
      <c r="I64" s="96"/>
      <c r="J64" s="72">
        <v>-174401</v>
      </c>
      <c r="K64" s="96"/>
      <c r="L64" s="95">
        <f>L67-L65</f>
        <v>-88645</v>
      </c>
      <c r="M64" s="96"/>
      <c r="N64" s="72">
        <v>-83024</v>
      </c>
    </row>
    <row r="65" spans="1:14" ht="16.5" customHeight="1" x14ac:dyDescent="0.2">
      <c r="A65" s="70" t="s">
        <v>86</v>
      </c>
      <c r="B65" s="91"/>
      <c r="C65" s="82"/>
      <c r="D65" s="82"/>
      <c r="E65" s="82"/>
      <c r="G65" s="82"/>
      <c r="H65" s="97">
        <v>-1212</v>
      </c>
      <c r="I65" s="96"/>
      <c r="J65" s="77">
        <v>-592</v>
      </c>
      <c r="K65" s="96"/>
      <c r="L65" s="97">
        <v>0</v>
      </c>
      <c r="M65" s="96"/>
      <c r="N65" s="77">
        <v>0</v>
      </c>
    </row>
    <row r="66" spans="1:14" ht="16.5" customHeight="1" x14ac:dyDescent="0.2">
      <c r="B66" s="91"/>
      <c r="C66" s="82"/>
      <c r="D66" s="82"/>
      <c r="E66" s="82"/>
      <c r="G66" s="82"/>
      <c r="H66" s="95"/>
      <c r="I66" s="98"/>
      <c r="K66" s="98"/>
      <c r="L66" s="95"/>
      <c r="M66" s="98"/>
    </row>
    <row r="67" spans="1:14" ht="16.5" customHeight="1" thickBot="1" x14ac:dyDescent="0.25">
      <c r="A67" s="73"/>
      <c r="B67" s="79"/>
      <c r="C67" s="79"/>
      <c r="D67" s="79"/>
      <c r="E67" s="79"/>
      <c r="G67" s="79"/>
      <c r="H67" s="99">
        <f>H40</f>
        <v>-140890</v>
      </c>
      <c r="I67" s="96"/>
      <c r="J67" s="100">
        <f>J40</f>
        <v>-174993</v>
      </c>
      <c r="K67" s="96"/>
      <c r="L67" s="99">
        <f>L40</f>
        <v>-88645</v>
      </c>
      <c r="M67" s="96"/>
      <c r="N67" s="100">
        <f>N40</f>
        <v>-83024</v>
      </c>
    </row>
    <row r="68" spans="1:14" ht="16.5" customHeight="1" thickTop="1" x14ac:dyDescent="0.2">
      <c r="A68" s="73"/>
      <c r="B68" s="79"/>
      <c r="C68" s="79"/>
      <c r="D68" s="79"/>
      <c r="E68" s="79"/>
      <c r="G68" s="79"/>
      <c r="H68" s="95"/>
      <c r="I68" s="96"/>
      <c r="K68" s="96"/>
      <c r="L68" s="95"/>
      <c r="M68" s="96"/>
    </row>
    <row r="69" spans="1:14" ht="16.5" customHeight="1" x14ac:dyDescent="0.2">
      <c r="A69" s="73" t="s">
        <v>123</v>
      </c>
      <c r="B69" s="79"/>
      <c r="C69" s="79"/>
      <c r="D69" s="79"/>
      <c r="E69" s="79"/>
      <c r="G69" s="79"/>
      <c r="H69" s="86"/>
      <c r="I69" s="79"/>
      <c r="J69" s="87"/>
      <c r="K69" s="79"/>
      <c r="L69" s="86"/>
      <c r="M69" s="87"/>
      <c r="N69" s="87"/>
    </row>
    <row r="70" spans="1:14" ht="16.5" customHeight="1" x14ac:dyDescent="0.2">
      <c r="A70" s="73"/>
      <c r="B70" s="91" t="s">
        <v>124</v>
      </c>
      <c r="C70" s="79"/>
      <c r="D70" s="79"/>
      <c r="E70" s="79"/>
      <c r="G70" s="79"/>
      <c r="H70" s="86"/>
      <c r="I70" s="79"/>
      <c r="J70" s="87"/>
      <c r="K70" s="79"/>
      <c r="L70" s="86"/>
      <c r="M70" s="87"/>
      <c r="N70" s="87"/>
    </row>
    <row r="71" spans="1:14" ht="16.5" customHeight="1" x14ac:dyDescent="0.2">
      <c r="A71" s="70" t="s">
        <v>122</v>
      </c>
      <c r="B71" s="91"/>
      <c r="C71" s="82"/>
      <c r="D71" s="82"/>
      <c r="E71" s="82"/>
      <c r="G71" s="82"/>
      <c r="H71" s="86">
        <f>H74-H72</f>
        <v>-139678</v>
      </c>
      <c r="I71" s="87"/>
      <c r="J71" s="87">
        <v>-174401</v>
      </c>
      <c r="K71" s="87"/>
      <c r="L71" s="95">
        <f>L74-L72</f>
        <v>-88645</v>
      </c>
      <c r="M71" s="87"/>
      <c r="N71" s="87">
        <v>-83024</v>
      </c>
    </row>
    <row r="72" spans="1:14" ht="16.5" customHeight="1" x14ac:dyDescent="0.2">
      <c r="A72" s="70" t="s">
        <v>86</v>
      </c>
      <c r="B72" s="91"/>
      <c r="C72" s="82"/>
      <c r="D72" s="82"/>
      <c r="E72" s="82"/>
      <c r="G72" s="82"/>
      <c r="H72" s="97">
        <v>-1212</v>
      </c>
      <c r="I72" s="96"/>
      <c r="J72" s="77">
        <v>-592</v>
      </c>
      <c r="K72" s="96"/>
      <c r="L72" s="97">
        <v>0</v>
      </c>
      <c r="M72" s="96"/>
      <c r="N72" s="77">
        <v>0</v>
      </c>
    </row>
    <row r="73" spans="1:14" ht="16.5" customHeight="1" x14ac:dyDescent="0.2">
      <c r="B73" s="91"/>
      <c r="C73" s="82"/>
      <c r="D73" s="82"/>
      <c r="E73" s="82"/>
      <c r="G73" s="82"/>
      <c r="H73" s="95"/>
      <c r="I73" s="96"/>
      <c r="K73" s="96"/>
      <c r="L73" s="95"/>
      <c r="M73" s="96"/>
    </row>
    <row r="74" spans="1:14" ht="16.5" customHeight="1" thickBot="1" x14ac:dyDescent="0.25">
      <c r="B74" s="91"/>
      <c r="C74" s="82"/>
      <c r="D74" s="82"/>
      <c r="E74" s="82"/>
      <c r="G74" s="82"/>
      <c r="H74" s="92">
        <f>H40</f>
        <v>-140890</v>
      </c>
      <c r="I74" s="87"/>
      <c r="J74" s="93">
        <f>J40</f>
        <v>-174993</v>
      </c>
      <c r="K74" s="87"/>
      <c r="L74" s="92">
        <f>L40</f>
        <v>-88645</v>
      </c>
      <c r="M74" s="87"/>
      <c r="N74" s="93">
        <f>N40</f>
        <v>-83024</v>
      </c>
    </row>
    <row r="75" spans="1:14" ht="16.5" customHeight="1" thickTop="1" x14ac:dyDescent="0.2">
      <c r="B75" s="91"/>
      <c r="C75" s="82"/>
      <c r="D75" s="82"/>
      <c r="E75" s="82"/>
      <c r="G75" s="82"/>
      <c r="H75" s="86"/>
      <c r="I75" s="102"/>
      <c r="J75" s="87"/>
      <c r="K75" s="102"/>
      <c r="L75" s="86"/>
      <c r="M75" s="102"/>
      <c r="N75" s="87"/>
    </row>
    <row r="76" spans="1:14" ht="16.5" customHeight="1" thickBot="1" x14ac:dyDescent="0.25">
      <c r="A76" s="73" t="s">
        <v>125</v>
      </c>
      <c r="F76" s="71">
        <v>19</v>
      </c>
      <c r="H76" s="101">
        <f>H64/'2-4'!E137</f>
        <v>-0.12672505223582012</v>
      </c>
      <c r="I76" s="102"/>
      <c r="J76" s="103">
        <f>(J64/'2-4'!E137)</f>
        <v>-0.15822803759345971</v>
      </c>
      <c r="K76" s="102"/>
      <c r="L76" s="101">
        <f>L64/'2-4'!I137</f>
        <v>-8.0424564036170862E-2</v>
      </c>
      <c r="M76" s="102"/>
      <c r="N76" s="103">
        <f>N64/'2-4'!I137</f>
        <v>-7.5324823786328057E-2</v>
      </c>
    </row>
    <row r="77" spans="1:14" ht="16.5" customHeight="1" thickTop="1" x14ac:dyDescent="0.2">
      <c r="A77" s="79"/>
      <c r="B77" s="79"/>
      <c r="C77" s="79"/>
      <c r="D77" s="79"/>
      <c r="E77" s="79"/>
      <c r="F77" s="84"/>
      <c r="G77" s="82"/>
      <c r="H77" s="105"/>
      <c r="I77" s="105"/>
      <c r="J77" s="105"/>
      <c r="K77" s="105"/>
      <c r="L77" s="105"/>
      <c r="M77" s="105"/>
      <c r="N77" s="105"/>
    </row>
    <row r="78" spans="1:14" ht="16.5" customHeight="1" x14ac:dyDescent="0.2">
      <c r="A78" s="79"/>
      <c r="B78" s="79"/>
      <c r="C78" s="79"/>
      <c r="D78" s="79"/>
      <c r="E78" s="79"/>
      <c r="F78" s="84"/>
      <c r="G78" s="82"/>
      <c r="H78" s="105"/>
      <c r="I78" s="105"/>
      <c r="J78" s="105"/>
      <c r="K78" s="105"/>
      <c r="L78" s="105"/>
      <c r="M78" s="105"/>
      <c r="N78" s="105"/>
    </row>
    <row r="79" spans="1:14" ht="16.5" customHeight="1" x14ac:dyDescent="0.2">
      <c r="A79" s="79"/>
      <c r="B79" s="79"/>
      <c r="C79" s="79"/>
      <c r="D79" s="79"/>
      <c r="E79" s="79"/>
      <c r="F79" s="84"/>
      <c r="G79" s="82"/>
      <c r="H79" s="105"/>
      <c r="I79" s="105"/>
      <c r="J79" s="105"/>
      <c r="K79" s="105"/>
      <c r="L79" s="105"/>
      <c r="M79" s="105"/>
      <c r="N79" s="105"/>
    </row>
    <row r="80" spans="1:14" ht="16.5" customHeight="1" x14ac:dyDescent="0.2">
      <c r="A80" s="79"/>
      <c r="B80" s="79"/>
      <c r="C80" s="79"/>
      <c r="D80" s="79"/>
      <c r="E80" s="79"/>
      <c r="F80" s="84"/>
      <c r="G80" s="82"/>
      <c r="H80" s="105"/>
      <c r="I80" s="105"/>
      <c r="J80" s="105"/>
      <c r="K80" s="105"/>
      <c r="L80" s="105"/>
      <c r="M80" s="105"/>
      <c r="N80" s="105"/>
    </row>
    <row r="81" spans="1:14" ht="16.5" customHeight="1" x14ac:dyDescent="0.2">
      <c r="A81" s="79"/>
      <c r="B81" s="79"/>
      <c r="C81" s="79"/>
      <c r="D81" s="79"/>
      <c r="E81" s="79"/>
      <c r="F81" s="84"/>
      <c r="G81" s="82"/>
      <c r="H81" s="105"/>
      <c r="I81" s="105"/>
      <c r="J81" s="105"/>
      <c r="K81" s="105"/>
      <c r="L81" s="105"/>
      <c r="M81" s="105"/>
      <c r="N81" s="105"/>
    </row>
    <row r="82" spans="1:14" ht="16.5" customHeight="1" x14ac:dyDescent="0.2">
      <c r="A82" s="79"/>
      <c r="B82" s="79"/>
      <c r="C82" s="79"/>
      <c r="D82" s="79"/>
      <c r="E82" s="79"/>
      <c r="F82" s="84"/>
      <c r="G82" s="82"/>
      <c r="H82" s="81"/>
      <c r="I82" s="81"/>
      <c r="J82" s="81"/>
      <c r="K82" s="81"/>
      <c r="L82" s="81"/>
      <c r="M82" s="81"/>
      <c r="N82" s="81"/>
    </row>
    <row r="83" spans="1:14" ht="16.5" customHeight="1" x14ac:dyDescent="0.2">
      <c r="A83" s="79"/>
      <c r="B83" s="79"/>
      <c r="C83" s="79"/>
      <c r="D83" s="79"/>
      <c r="E83" s="79"/>
      <c r="F83" s="84"/>
      <c r="G83" s="82"/>
      <c r="H83" s="81"/>
      <c r="I83" s="81"/>
      <c r="J83" s="81"/>
      <c r="K83" s="81"/>
      <c r="L83" s="81"/>
      <c r="M83" s="81"/>
      <c r="N83" s="81"/>
    </row>
    <row r="84" spans="1:14" ht="16.5" customHeight="1" x14ac:dyDescent="0.2">
      <c r="A84" s="79"/>
      <c r="B84" s="79"/>
      <c r="C84" s="79"/>
      <c r="D84" s="79"/>
      <c r="E84" s="79"/>
      <c r="F84" s="84"/>
      <c r="G84" s="82"/>
      <c r="H84" s="81"/>
      <c r="I84" s="81"/>
      <c r="J84" s="81"/>
      <c r="K84" s="81"/>
      <c r="L84" s="81"/>
      <c r="M84" s="81"/>
      <c r="N84" s="81"/>
    </row>
    <row r="85" spans="1:14" ht="16.5" customHeight="1" x14ac:dyDescent="0.2">
      <c r="A85" s="79"/>
      <c r="B85" s="79"/>
      <c r="C85" s="79"/>
      <c r="D85" s="79"/>
      <c r="E85" s="79"/>
      <c r="F85" s="84"/>
      <c r="G85" s="82"/>
      <c r="H85" s="81"/>
      <c r="I85" s="81"/>
      <c r="J85" s="81"/>
      <c r="K85" s="81"/>
      <c r="L85" s="81"/>
      <c r="M85" s="81"/>
      <c r="N85" s="81"/>
    </row>
    <row r="86" spans="1:14" ht="16.5" customHeight="1" x14ac:dyDescent="0.2">
      <c r="A86" s="79"/>
      <c r="B86" s="79"/>
      <c r="C86" s="79"/>
      <c r="D86" s="79"/>
      <c r="E86" s="79"/>
      <c r="F86" s="84"/>
      <c r="G86" s="82"/>
      <c r="H86" s="81"/>
      <c r="I86" s="81"/>
      <c r="J86" s="81"/>
      <c r="K86" s="81"/>
      <c r="L86" s="81"/>
      <c r="M86" s="81"/>
      <c r="N86" s="81"/>
    </row>
    <row r="87" spans="1:14" ht="16.5" customHeight="1" x14ac:dyDescent="0.2">
      <c r="A87" s="79"/>
      <c r="B87" s="79"/>
      <c r="C87" s="79"/>
      <c r="D87" s="79"/>
      <c r="E87" s="79"/>
      <c r="F87" s="84"/>
      <c r="G87" s="82"/>
      <c r="H87" s="81"/>
      <c r="I87" s="81"/>
      <c r="J87" s="81"/>
      <c r="K87" s="81"/>
      <c r="L87" s="81"/>
      <c r="M87" s="81"/>
      <c r="N87" s="81"/>
    </row>
    <row r="88" spans="1:14" ht="16.5" customHeight="1" x14ac:dyDescent="0.2">
      <c r="A88" s="79"/>
      <c r="B88" s="79"/>
      <c r="C88" s="79"/>
      <c r="D88" s="79"/>
      <c r="E88" s="79"/>
      <c r="F88" s="84"/>
      <c r="G88" s="82"/>
      <c r="H88" s="81"/>
      <c r="I88" s="81"/>
      <c r="J88" s="81"/>
      <c r="K88" s="81"/>
      <c r="L88" s="81"/>
      <c r="M88" s="81"/>
      <c r="N88" s="81"/>
    </row>
    <row r="89" spans="1:14" ht="16.5" customHeight="1" x14ac:dyDescent="0.2">
      <c r="A89" s="79"/>
      <c r="B89" s="79"/>
      <c r="C89" s="79"/>
      <c r="D89" s="79"/>
      <c r="E89" s="79"/>
      <c r="F89" s="84"/>
      <c r="G89" s="82"/>
      <c r="H89" s="81"/>
      <c r="I89" s="81"/>
      <c r="J89" s="81"/>
      <c r="K89" s="81"/>
      <c r="L89" s="81"/>
      <c r="M89" s="81"/>
      <c r="N89" s="81"/>
    </row>
    <row r="90" spans="1:14" ht="16.5" customHeight="1" x14ac:dyDescent="0.2">
      <c r="A90" s="79"/>
      <c r="B90" s="79"/>
      <c r="C90" s="79"/>
      <c r="D90" s="79"/>
      <c r="E90" s="79"/>
      <c r="F90" s="84"/>
      <c r="G90" s="82"/>
      <c r="H90" s="81"/>
      <c r="I90" s="81"/>
      <c r="J90" s="81"/>
      <c r="K90" s="81"/>
      <c r="L90" s="81"/>
      <c r="M90" s="81"/>
      <c r="N90" s="81"/>
    </row>
    <row r="91" spans="1:14" ht="16.5" customHeight="1" x14ac:dyDescent="0.2">
      <c r="A91" s="79"/>
      <c r="B91" s="79"/>
      <c r="C91" s="79"/>
      <c r="D91" s="79"/>
      <c r="E91" s="79"/>
      <c r="F91" s="84"/>
      <c r="G91" s="82"/>
      <c r="H91" s="81"/>
      <c r="I91" s="81"/>
      <c r="J91" s="81"/>
      <c r="K91" s="81"/>
      <c r="L91" s="81"/>
      <c r="M91" s="81"/>
      <c r="N91" s="81"/>
    </row>
    <row r="92" spans="1:14" ht="16.5" customHeight="1" x14ac:dyDescent="0.2">
      <c r="A92" s="79"/>
      <c r="B92" s="79"/>
      <c r="C92" s="79"/>
      <c r="D92" s="79"/>
      <c r="E92" s="79"/>
      <c r="F92" s="84"/>
      <c r="G92" s="82"/>
      <c r="H92" s="81"/>
      <c r="I92" s="81"/>
      <c r="J92" s="81"/>
      <c r="K92" s="81"/>
      <c r="L92" s="81"/>
      <c r="M92" s="81"/>
      <c r="N92" s="81"/>
    </row>
    <row r="93" spans="1:14" ht="16.5" customHeight="1" x14ac:dyDescent="0.2">
      <c r="A93" s="79"/>
      <c r="B93" s="79"/>
      <c r="C93" s="79"/>
      <c r="D93" s="79"/>
      <c r="E93" s="79"/>
      <c r="F93" s="84"/>
      <c r="G93" s="82"/>
      <c r="H93" s="81"/>
      <c r="I93" s="81"/>
      <c r="J93" s="81"/>
      <c r="K93" s="81"/>
      <c r="L93" s="81"/>
      <c r="M93" s="81"/>
      <c r="N93" s="81"/>
    </row>
    <row r="94" spans="1:14" ht="16.5" customHeight="1" x14ac:dyDescent="0.2">
      <c r="A94" s="79"/>
      <c r="B94" s="79"/>
      <c r="C94" s="79"/>
      <c r="D94" s="79"/>
      <c r="E94" s="79"/>
      <c r="F94" s="84"/>
      <c r="G94" s="82"/>
      <c r="H94" s="81"/>
      <c r="I94" s="81"/>
      <c r="J94" s="81"/>
      <c r="K94" s="81"/>
      <c r="L94" s="81"/>
      <c r="M94" s="81"/>
      <c r="N94" s="81"/>
    </row>
    <row r="95" spans="1:14" ht="16.5" customHeight="1" x14ac:dyDescent="0.2">
      <c r="A95" s="79"/>
      <c r="B95" s="79"/>
      <c r="C95" s="79"/>
      <c r="D95" s="79"/>
      <c r="E95" s="79"/>
      <c r="F95" s="84"/>
      <c r="G95" s="82"/>
      <c r="H95" s="81"/>
      <c r="I95" s="81"/>
      <c r="J95" s="81"/>
      <c r="K95" s="81"/>
      <c r="L95" s="81"/>
      <c r="M95" s="81"/>
      <c r="N95" s="81"/>
    </row>
    <row r="96" spans="1:14" ht="16.5" customHeight="1" x14ac:dyDescent="0.2">
      <c r="A96" s="79"/>
      <c r="B96" s="79"/>
      <c r="C96" s="79"/>
      <c r="D96" s="79"/>
      <c r="E96" s="79"/>
      <c r="F96" s="84"/>
      <c r="G96" s="82"/>
      <c r="H96" s="81"/>
      <c r="I96" s="81"/>
      <c r="J96" s="81"/>
      <c r="K96" s="81"/>
      <c r="L96" s="81"/>
      <c r="M96" s="81"/>
      <c r="N96" s="81"/>
    </row>
    <row r="97" spans="1:14" ht="16.5" customHeight="1" x14ac:dyDescent="0.2">
      <c r="A97" s="79"/>
      <c r="B97" s="79"/>
      <c r="C97" s="79"/>
      <c r="D97" s="79"/>
      <c r="E97" s="79"/>
      <c r="F97" s="84"/>
      <c r="G97" s="82"/>
      <c r="H97" s="81"/>
      <c r="I97" s="81"/>
      <c r="J97" s="81"/>
      <c r="K97" s="81"/>
      <c r="L97" s="81"/>
      <c r="M97" s="81"/>
      <c r="N97" s="81"/>
    </row>
    <row r="98" spans="1:14" ht="16.5" customHeight="1" x14ac:dyDescent="0.2">
      <c r="A98" s="79"/>
      <c r="B98" s="79"/>
      <c r="C98" s="79"/>
      <c r="D98" s="79"/>
      <c r="E98" s="79"/>
      <c r="F98" s="84"/>
      <c r="G98" s="82"/>
      <c r="H98" s="81"/>
      <c r="I98" s="81"/>
      <c r="J98" s="81"/>
      <c r="K98" s="81"/>
      <c r="L98" s="81"/>
      <c r="M98" s="81"/>
      <c r="N98" s="81"/>
    </row>
    <row r="99" spans="1:14" ht="16.5" customHeight="1" x14ac:dyDescent="0.2">
      <c r="A99" s="73"/>
      <c r="B99" s="79"/>
      <c r="C99" s="79"/>
      <c r="D99" s="79"/>
      <c r="E99" s="79"/>
      <c r="G99" s="82"/>
      <c r="H99" s="87"/>
      <c r="I99" s="87"/>
      <c r="J99" s="87"/>
      <c r="K99" s="87"/>
      <c r="L99" s="87"/>
      <c r="M99" s="87"/>
      <c r="N99" s="87"/>
    </row>
    <row r="100" spans="1:14" ht="13.5" customHeight="1" x14ac:dyDescent="0.2">
      <c r="A100" s="73"/>
      <c r="B100" s="79"/>
      <c r="C100" s="79"/>
      <c r="D100" s="79"/>
      <c r="E100" s="79"/>
      <c r="G100" s="82"/>
      <c r="H100" s="87"/>
      <c r="I100" s="87"/>
      <c r="J100" s="87"/>
      <c r="K100" s="87"/>
      <c r="L100" s="87"/>
      <c r="M100" s="87"/>
      <c r="N100" s="87"/>
    </row>
    <row r="101" spans="1:14" ht="14.25" customHeight="1" x14ac:dyDescent="0.2">
      <c r="A101" s="73"/>
      <c r="B101" s="79"/>
      <c r="C101" s="79"/>
      <c r="D101" s="79"/>
      <c r="E101" s="79"/>
      <c r="G101" s="82"/>
      <c r="H101" s="87"/>
      <c r="I101" s="87"/>
      <c r="J101" s="87"/>
      <c r="K101" s="87"/>
      <c r="L101" s="87"/>
      <c r="M101" s="87"/>
      <c r="N101" s="87"/>
    </row>
    <row r="102" spans="1:14" ht="21.95" customHeight="1" x14ac:dyDescent="0.2">
      <c r="A102" s="75" t="s">
        <v>44</v>
      </c>
      <c r="B102" s="94"/>
      <c r="C102" s="94"/>
      <c r="D102" s="94"/>
      <c r="E102" s="94"/>
      <c r="F102" s="76"/>
      <c r="G102" s="104"/>
      <c r="H102" s="89"/>
      <c r="I102" s="89"/>
      <c r="J102" s="89"/>
      <c r="K102" s="89"/>
      <c r="L102" s="89"/>
      <c r="M102" s="89"/>
      <c r="N102" s="89"/>
    </row>
  </sheetData>
  <mergeCells count="8">
    <mergeCell ref="H58:J58"/>
    <mergeCell ref="L58:N58"/>
    <mergeCell ref="H6:J6"/>
    <mergeCell ref="L6:N6"/>
    <mergeCell ref="H7:J7"/>
    <mergeCell ref="L7:N7"/>
    <mergeCell ref="H57:J57"/>
    <mergeCell ref="L57:N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151-D3C3-4D1F-ADFE-BA51F20B54FB}">
  <dimension ref="A1:S38"/>
  <sheetViews>
    <sheetView topLeftCell="A17" zoomScaleNormal="100" zoomScaleSheetLayoutView="82" workbookViewId="0">
      <selection activeCell="E36" sqref="E36"/>
    </sheetView>
  </sheetViews>
  <sheetFormatPr defaultColWidth="8" defaultRowHeight="12" x14ac:dyDescent="0.2"/>
  <cols>
    <col min="1" max="1" width="1.125" style="118" customWidth="1"/>
    <col min="2" max="2" width="43.125" style="118" customWidth="1"/>
    <col min="3" max="3" width="5.125" style="118" customWidth="1"/>
    <col min="4" max="4" width="0.75" style="118" customWidth="1"/>
    <col min="5" max="5" width="11.125" style="107" customWidth="1"/>
    <col min="6" max="6" width="0.75" style="107" customWidth="1"/>
    <col min="7" max="7" width="11.875" style="107" customWidth="1"/>
    <col min="8" max="8" width="0.75" style="107" customWidth="1"/>
    <col min="9" max="9" width="12" style="107" customWidth="1"/>
    <col min="10" max="10" width="0.75" style="107" customWidth="1"/>
    <col min="11" max="11" width="12" style="107" customWidth="1"/>
    <col min="12" max="12" width="0.75" style="107" customWidth="1"/>
    <col min="13" max="13" width="19.125" style="107" customWidth="1"/>
    <col min="14" max="14" width="0.75" style="107" customWidth="1"/>
    <col min="15" max="15" width="10.875" style="107" customWidth="1"/>
    <col min="16" max="16" width="0.75" style="107" customWidth="1"/>
    <col min="17" max="17" width="9" style="107" customWidth="1"/>
    <col min="18" max="18" width="0.75" style="107" customWidth="1"/>
    <col min="19" max="19" width="9.125" style="107" customWidth="1"/>
    <col min="20" max="16384" width="8" style="108"/>
  </cols>
  <sheetData>
    <row r="1" spans="1:19" ht="16.5" customHeight="1" x14ac:dyDescent="0.2">
      <c r="A1" s="106" t="s">
        <v>0</v>
      </c>
      <c r="B1" s="106"/>
      <c r="C1" s="106"/>
      <c r="D1" s="106"/>
    </row>
    <row r="2" spans="1:19" ht="16.5" customHeight="1" x14ac:dyDescent="0.2">
      <c r="A2" s="109" t="s">
        <v>130</v>
      </c>
      <c r="B2" s="109"/>
      <c r="C2" s="109"/>
      <c r="D2" s="109"/>
    </row>
    <row r="3" spans="1:19" ht="16.5" customHeight="1" x14ac:dyDescent="0.2">
      <c r="A3" s="110" t="str">
        <f>'P&amp;L 7-8(6M)'!A54</f>
        <v>For the six-month period ended 30 June 2024</v>
      </c>
      <c r="B3" s="110"/>
      <c r="C3" s="110"/>
      <c r="D3" s="110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16.5" customHeight="1" x14ac:dyDescent="0.2">
      <c r="A4" s="212"/>
      <c r="B4" s="212"/>
      <c r="C4" s="212"/>
      <c r="D4" s="212"/>
    </row>
    <row r="5" spans="1:19" ht="16.5" customHeight="1" x14ac:dyDescent="0.2">
      <c r="A5" s="212"/>
      <c r="B5" s="212"/>
      <c r="C5" s="212"/>
      <c r="D5" s="212"/>
    </row>
    <row r="6" spans="1:19" ht="16.5" customHeight="1" x14ac:dyDescent="0.2">
      <c r="A6" s="109"/>
      <c r="B6" s="109"/>
      <c r="C6" s="109"/>
      <c r="D6" s="109"/>
      <c r="E6" s="240" t="s">
        <v>131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</row>
    <row r="7" spans="1:19" ht="16.5" customHeight="1" x14ac:dyDescent="0.2">
      <c r="A7" s="109"/>
      <c r="B7" s="109"/>
      <c r="C7" s="109"/>
      <c r="D7" s="109"/>
      <c r="E7" s="241" t="s">
        <v>132</v>
      </c>
      <c r="F7" s="241"/>
      <c r="G7" s="241"/>
      <c r="H7" s="241"/>
      <c r="I7" s="241"/>
      <c r="J7" s="241"/>
      <c r="K7" s="241"/>
      <c r="L7" s="112"/>
      <c r="M7" s="113"/>
      <c r="N7" s="112"/>
      <c r="O7" s="113"/>
      <c r="P7" s="114"/>
      <c r="Q7" s="115"/>
      <c r="R7" s="114"/>
      <c r="S7" s="68"/>
    </row>
    <row r="8" spans="1:19" ht="16.5" customHeight="1" x14ac:dyDescent="0.2">
      <c r="A8" s="109"/>
      <c r="B8" s="109"/>
      <c r="C8" s="109"/>
      <c r="D8" s="109"/>
      <c r="E8" s="116"/>
      <c r="F8" s="116"/>
      <c r="G8" s="116"/>
      <c r="H8" s="116"/>
      <c r="I8" s="116"/>
      <c r="J8" s="116"/>
      <c r="K8" s="116"/>
      <c r="L8" s="114"/>
      <c r="M8" s="117" t="s">
        <v>133</v>
      </c>
      <c r="N8" s="114"/>
      <c r="O8" s="115"/>
      <c r="P8" s="114"/>
      <c r="Q8" s="115"/>
      <c r="R8" s="114"/>
      <c r="S8" s="68"/>
    </row>
    <row r="9" spans="1:19" ht="16.5" customHeight="1" x14ac:dyDescent="0.2">
      <c r="E9" s="119"/>
      <c r="F9" s="119"/>
      <c r="G9" s="119"/>
      <c r="H9" s="119"/>
      <c r="I9" s="120"/>
      <c r="J9" s="120"/>
      <c r="K9" s="120"/>
      <c r="L9" s="114"/>
      <c r="M9" s="119" t="s">
        <v>134</v>
      </c>
      <c r="N9" s="114"/>
      <c r="O9" s="119"/>
      <c r="P9" s="114"/>
      <c r="Q9" s="119"/>
      <c r="R9" s="114"/>
      <c r="S9" s="68"/>
    </row>
    <row r="10" spans="1:19" ht="16.5" customHeight="1" x14ac:dyDescent="0.2">
      <c r="E10" s="119" t="s">
        <v>135</v>
      </c>
      <c r="F10" s="119"/>
      <c r="G10" s="119"/>
      <c r="H10" s="119"/>
      <c r="I10" s="240" t="s">
        <v>136</v>
      </c>
      <c r="J10" s="240"/>
      <c r="K10" s="240"/>
      <c r="L10" s="119"/>
      <c r="M10" s="119" t="s">
        <v>137</v>
      </c>
      <c r="N10" s="119"/>
      <c r="O10" s="119"/>
      <c r="P10" s="119"/>
      <c r="Q10" s="119" t="s">
        <v>138</v>
      </c>
      <c r="R10" s="119"/>
      <c r="S10" s="68"/>
    </row>
    <row r="11" spans="1:19" ht="16.5" customHeight="1" x14ac:dyDescent="0.2">
      <c r="E11" s="119" t="s">
        <v>139</v>
      </c>
      <c r="F11" s="119"/>
      <c r="H11" s="119"/>
      <c r="I11" s="119" t="s">
        <v>140</v>
      </c>
      <c r="J11" s="119"/>
      <c r="K11" s="119"/>
      <c r="L11" s="119"/>
      <c r="M11" s="119" t="s">
        <v>141</v>
      </c>
      <c r="N11" s="119"/>
      <c r="O11" s="119" t="s">
        <v>142</v>
      </c>
      <c r="P11" s="119"/>
      <c r="Q11" s="119" t="s">
        <v>143</v>
      </c>
      <c r="R11" s="119"/>
      <c r="S11" s="119" t="s">
        <v>144</v>
      </c>
    </row>
    <row r="12" spans="1:19" ht="16.5" customHeight="1" x14ac:dyDescent="0.2">
      <c r="C12" s="121" t="s">
        <v>13</v>
      </c>
      <c r="D12" s="122"/>
      <c r="E12" s="123" t="s">
        <v>145</v>
      </c>
      <c r="F12" s="119"/>
      <c r="G12" s="123" t="s">
        <v>146</v>
      </c>
      <c r="H12" s="119"/>
      <c r="I12" s="124" t="s">
        <v>147</v>
      </c>
      <c r="K12" s="123" t="s">
        <v>83</v>
      </c>
      <c r="L12" s="125"/>
      <c r="M12" s="123" t="s">
        <v>148</v>
      </c>
      <c r="N12" s="125"/>
      <c r="O12" s="123" t="s">
        <v>149</v>
      </c>
      <c r="P12" s="125"/>
      <c r="Q12" s="123" t="s">
        <v>150</v>
      </c>
      <c r="R12" s="125"/>
      <c r="S12" s="123" t="s">
        <v>151</v>
      </c>
    </row>
    <row r="13" spans="1:19" ht="16.5" customHeight="1" x14ac:dyDescent="0.2">
      <c r="A13" s="212"/>
      <c r="B13" s="212"/>
      <c r="C13" s="126"/>
      <c r="D13" s="126"/>
      <c r="E13" s="127"/>
      <c r="F13" s="127"/>
      <c r="G13" s="127"/>
      <c r="H13" s="127"/>
      <c r="I13" s="128"/>
      <c r="J13" s="127"/>
      <c r="K13" s="128"/>
      <c r="L13" s="128"/>
      <c r="M13" s="127"/>
      <c r="N13" s="128"/>
      <c r="O13" s="127"/>
      <c r="P13" s="128"/>
      <c r="Q13" s="127"/>
      <c r="R13" s="128"/>
      <c r="S13" s="127"/>
    </row>
    <row r="14" spans="1:19" ht="16.5" customHeight="1" x14ac:dyDescent="0.2">
      <c r="A14" s="238" t="s">
        <v>152</v>
      </c>
      <c r="B14" s="238"/>
      <c r="C14" s="129"/>
      <c r="D14" s="126"/>
      <c r="E14" s="130">
        <v>1028571</v>
      </c>
      <c r="F14" s="128"/>
      <c r="G14" s="130">
        <v>467900</v>
      </c>
      <c r="H14" s="131"/>
      <c r="I14" s="130">
        <v>102916</v>
      </c>
      <c r="J14" s="128"/>
      <c r="K14" s="130">
        <v>987672</v>
      </c>
      <c r="L14" s="128"/>
      <c r="M14" s="130">
        <v>-23637</v>
      </c>
      <c r="N14" s="128"/>
      <c r="O14" s="130">
        <f>E14+G14+I14+K14+M14</f>
        <v>2563422</v>
      </c>
      <c r="P14" s="128"/>
      <c r="Q14" s="130">
        <v>1740</v>
      </c>
      <c r="R14" s="128"/>
      <c r="S14" s="130">
        <f t="shared" ref="S14:S15" si="0">O14+Q14</f>
        <v>2565162</v>
      </c>
    </row>
    <row r="15" spans="1:19" ht="16.5" customHeight="1" x14ac:dyDescent="0.2">
      <c r="A15" s="108" t="s">
        <v>153</v>
      </c>
      <c r="B15" s="132"/>
      <c r="C15" s="133">
        <v>5</v>
      </c>
      <c r="D15" s="126"/>
      <c r="E15" s="137">
        <v>0</v>
      </c>
      <c r="F15" s="128"/>
      <c r="G15" s="224">
        <v>0</v>
      </c>
      <c r="H15" s="131"/>
      <c r="I15" s="137">
        <v>0</v>
      </c>
      <c r="J15" s="128"/>
      <c r="K15" s="137">
        <v>-9393</v>
      </c>
      <c r="L15" s="128"/>
      <c r="M15" s="137">
        <v>0</v>
      </c>
      <c r="N15" s="128"/>
      <c r="O15" s="137">
        <f>E15+G15+I15+K15+M15</f>
        <v>-9393</v>
      </c>
      <c r="P15" s="128"/>
      <c r="Q15" s="137">
        <v>0</v>
      </c>
      <c r="R15" s="128"/>
      <c r="S15" s="137">
        <f t="shared" si="0"/>
        <v>-9393</v>
      </c>
    </row>
    <row r="16" spans="1:19" ht="16.5" customHeight="1" x14ac:dyDescent="0.2">
      <c r="A16" s="108"/>
      <c r="B16" s="132"/>
      <c r="C16" s="133"/>
      <c r="D16" s="126"/>
      <c r="E16" s="130"/>
      <c r="F16" s="128"/>
      <c r="G16" s="134"/>
      <c r="H16" s="131"/>
      <c r="I16" s="130"/>
      <c r="J16" s="128"/>
      <c r="K16" s="130"/>
      <c r="L16" s="128"/>
      <c r="M16" s="130"/>
      <c r="N16" s="128"/>
      <c r="O16" s="130"/>
      <c r="P16" s="128"/>
      <c r="Q16" s="130"/>
      <c r="R16" s="128"/>
      <c r="S16" s="130"/>
    </row>
    <row r="17" spans="1:19" ht="16.5" customHeight="1" x14ac:dyDescent="0.2">
      <c r="A17" s="132" t="s">
        <v>154</v>
      </c>
      <c r="B17" s="132"/>
      <c r="C17" s="129"/>
      <c r="D17" s="126"/>
      <c r="E17" s="225">
        <f>SUM(E14:E15)</f>
        <v>1028571</v>
      </c>
      <c r="F17" s="226"/>
      <c r="G17" s="225">
        <f>SUM(G14:G15)</f>
        <v>467900</v>
      </c>
      <c r="H17" s="227"/>
      <c r="I17" s="225">
        <f>SUM(I14:I15)</f>
        <v>102916</v>
      </c>
      <c r="J17" s="226"/>
      <c r="K17" s="225">
        <f>SUM(K14:K15)</f>
        <v>978279</v>
      </c>
      <c r="L17" s="226"/>
      <c r="M17" s="225">
        <f>SUM(M14:M15)</f>
        <v>-23637</v>
      </c>
      <c r="N17" s="226"/>
      <c r="O17" s="225">
        <f>SUM(O14:O15)</f>
        <v>2554029</v>
      </c>
      <c r="P17" s="226"/>
      <c r="Q17" s="225">
        <f>SUM(Q14:Q15)</f>
        <v>1740</v>
      </c>
      <c r="R17" s="226"/>
      <c r="S17" s="225">
        <f>SUM(S14:S15)</f>
        <v>2555769</v>
      </c>
    </row>
    <row r="18" spans="1:19" ht="16.5" customHeight="1" x14ac:dyDescent="0.2">
      <c r="A18" s="213" t="s">
        <v>155</v>
      </c>
      <c r="B18" s="213"/>
      <c r="C18" s="135">
        <v>20</v>
      </c>
      <c r="D18" s="126"/>
      <c r="E18" s="130">
        <v>38091</v>
      </c>
      <c r="F18" s="128"/>
      <c r="G18" s="130">
        <v>0</v>
      </c>
      <c r="H18" s="131"/>
      <c r="I18" s="130">
        <v>0</v>
      </c>
      <c r="J18" s="128"/>
      <c r="K18" s="130">
        <v>-38091</v>
      </c>
      <c r="L18" s="128"/>
      <c r="M18" s="130">
        <v>0</v>
      </c>
      <c r="N18" s="128"/>
      <c r="O18" s="130">
        <f t="shared" ref="O18:O20" si="1">E18+G18+I18+K18+M18</f>
        <v>0</v>
      </c>
      <c r="P18" s="128"/>
      <c r="Q18" s="130">
        <v>0</v>
      </c>
      <c r="R18" s="128"/>
      <c r="S18" s="130">
        <f>O18+Q18</f>
        <v>0</v>
      </c>
    </row>
    <row r="19" spans="1:19" ht="16.5" customHeight="1" x14ac:dyDescent="0.2">
      <c r="A19" s="239" t="s">
        <v>156</v>
      </c>
      <c r="B19" s="239"/>
      <c r="C19" s="135">
        <v>20</v>
      </c>
      <c r="D19" s="126"/>
      <c r="E19" s="130">
        <v>0</v>
      </c>
      <c r="F19" s="128"/>
      <c r="G19" s="130">
        <v>0</v>
      </c>
      <c r="H19" s="131"/>
      <c r="I19" s="130">
        <v>0</v>
      </c>
      <c r="J19" s="128"/>
      <c r="K19" s="130">
        <v>-4352</v>
      </c>
      <c r="L19" s="128"/>
      <c r="M19" s="130">
        <v>0</v>
      </c>
      <c r="N19" s="128"/>
      <c r="O19" s="130">
        <f t="shared" si="1"/>
        <v>-4352</v>
      </c>
      <c r="P19" s="128"/>
      <c r="Q19" s="130">
        <v>0</v>
      </c>
      <c r="R19" s="128"/>
      <c r="S19" s="130">
        <f>O19+Q19</f>
        <v>-4352</v>
      </c>
    </row>
    <row r="20" spans="1:19" ht="16.5" customHeight="1" x14ac:dyDescent="0.2">
      <c r="A20" s="239" t="s">
        <v>157</v>
      </c>
      <c r="B20" s="239"/>
      <c r="C20" s="136"/>
      <c r="D20" s="126"/>
      <c r="E20" s="137">
        <v>0</v>
      </c>
      <c r="F20" s="128"/>
      <c r="G20" s="137">
        <v>0</v>
      </c>
      <c r="H20" s="131"/>
      <c r="I20" s="137">
        <v>0</v>
      </c>
      <c r="J20" s="128"/>
      <c r="K20" s="137">
        <v>-174401</v>
      </c>
      <c r="L20" s="225"/>
      <c r="M20" s="137">
        <v>0</v>
      </c>
      <c r="N20" s="130"/>
      <c r="O20" s="137">
        <f t="shared" si="1"/>
        <v>-174401</v>
      </c>
      <c r="P20" s="130"/>
      <c r="Q20" s="137">
        <v>-592</v>
      </c>
      <c r="R20" s="130"/>
      <c r="S20" s="137">
        <f>O20+Q20</f>
        <v>-174993</v>
      </c>
    </row>
    <row r="21" spans="1:19" ht="16.5" customHeight="1" x14ac:dyDescent="0.2">
      <c r="A21" s="212"/>
      <c r="B21" s="212"/>
      <c r="C21" s="136"/>
      <c r="D21" s="126"/>
      <c r="E21" s="128"/>
      <c r="F21" s="128"/>
      <c r="G21" s="128"/>
      <c r="H21" s="131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</row>
    <row r="22" spans="1:19" ht="16.5" customHeight="1" thickBot="1" x14ac:dyDescent="0.25">
      <c r="A22" s="238" t="s">
        <v>158</v>
      </c>
      <c r="B22" s="238"/>
      <c r="C22" s="136"/>
      <c r="D22" s="126"/>
      <c r="E22" s="138">
        <f>SUM(E17:E21)</f>
        <v>1066662</v>
      </c>
      <c r="F22" s="128"/>
      <c r="G22" s="138">
        <f>SUM(G17:G21)</f>
        <v>467900</v>
      </c>
      <c r="H22" s="131"/>
      <c r="I22" s="138">
        <f>SUM(I17:I21)</f>
        <v>102916</v>
      </c>
      <c r="J22" s="128"/>
      <c r="K22" s="138">
        <f>SUM(K17:K21)</f>
        <v>761435</v>
      </c>
      <c r="L22" s="128"/>
      <c r="M22" s="138">
        <f>SUM(M17:M21)</f>
        <v>-23637</v>
      </c>
      <c r="N22" s="128"/>
      <c r="O22" s="138">
        <f>SUM(O17:O21)</f>
        <v>2375276</v>
      </c>
      <c r="P22" s="128"/>
      <c r="Q22" s="138">
        <f>SUM(Q17:Q21)</f>
        <v>1148</v>
      </c>
      <c r="R22" s="128"/>
      <c r="S22" s="138">
        <f>SUM(S17:S21)</f>
        <v>2376424</v>
      </c>
    </row>
    <row r="23" spans="1:19" ht="16.5" customHeight="1" thickTop="1" x14ac:dyDescent="0.2">
      <c r="A23" s="126"/>
      <c r="B23" s="126"/>
      <c r="C23" s="126"/>
      <c r="D23" s="126"/>
      <c r="E23" s="139"/>
      <c r="F23" s="140"/>
      <c r="G23" s="139"/>
      <c r="H23" s="140"/>
      <c r="I23" s="140"/>
      <c r="J23" s="139"/>
      <c r="K23" s="139"/>
      <c r="L23" s="139"/>
      <c r="M23" s="140"/>
      <c r="N23" s="139"/>
      <c r="O23" s="140"/>
      <c r="P23" s="139"/>
      <c r="Q23" s="140"/>
      <c r="R23" s="139"/>
      <c r="S23" s="140"/>
    </row>
    <row r="24" spans="1:19" ht="16.5" customHeight="1" x14ac:dyDescent="0.2">
      <c r="A24" s="126"/>
      <c r="B24" s="126"/>
      <c r="C24" s="126"/>
      <c r="D24" s="126"/>
      <c r="E24" s="139"/>
      <c r="F24" s="140"/>
      <c r="G24" s="139"/>
      <c r="H24" s="140"/>
      <c r="I24" s="140"/>
      <c r="J24" s="139"/>
      <c r="K24" s="139"/>
      <c r="L24" s="139"/>
      <c r="M24" s="140"/>
      <c r="N24" s="139"/>
      <c r="O24" s="140"/>
      <c r="P24" s="139"/>
      <c r="Q24" s="140"/>
      <c r="R24" s="139"/>
      <c r="S24" s="140"/>
    </row>
    <row r="25" spans="1:19" ht="16.5" customHeight="1" x14ac:dyDescent="0.2">
      <c r="A25" s="238" t="s">
        <v>159</v>
      </c>
      <c r="B25" s="238"/>
      <c r="C25" s="129"/>
      <c r="D25" s="126"/>
      <c r="E25" s="141">
        <v>1066662</v>
      </c>
      <c r="F25" s="140"/>
      <c r="G25" s="141">
        <v>467900</v>
      </c>
      <c r="H25" s="140"/>
      <c r="I25" s="141">
        <v>102916</v>
      </c>
      <c r="J25" s="139"/>
      <c r="K25" s="141">
        <v>752902</v>
      </c>
      <c r="L25" s="139"/>
      <c r="M25" s="141">
        <v>-23637</v>
      </c>
      <c r="N25" s="139"/>
      <c r="O25" s="141">
        <f t="shared" ref="O25:O31" si="2">E25+G25+I25+K25+M25</f>
        <v>2366743</v>
      </c>
      <c r="P25" s="128"/>
      <c r="Q25" s="141">
        <v>1866</v>
      </c>
      <c r="R25" s="139"/>
      <c r="S25" s="141">
        <f t="shared" ref="S25:S31" si="3">O25+Q25</f>
        <v>2368609</v>
      </c>
    </row>
    <row r="26" spans="1:19" ht="16.5" customHeight="1" x14ac:dyDescent="0.2">
      <c r="A26" s="108" t="s">
        <v>153</v>
      </c>
      <c r="B26" s="132"/>
      <c r="C26" s="133">
        <v>5</v>
      </c>
      <c r="D26" s="126"/>
      <c r="E26" s="156">
        <v>0</v>
      </c>
      <c r="F26" s="140"/>
      <c r="G26" s="204">
        <v>0</v>
      </c>
      <c r="H26" s="140"/>
      <c r="I26" s="156">
        <v>0</v>
      </c>
      <c r="J26" s="139"/>
      <c r="K26" s="156">
        <v>-14119</v>
      </c>
      <c r="L26" s="139"/>
      <c r="M26" s="156">
        <v>0</v>
      </c>
      <c r="N26" s="139"/>
      <c r="O26" s="156">
        <f t="shared" si="2"/>
        <v>-14119</v>
      </c>
      <c r="P26" s="128"/>
      <c r="Q26" s="156">
        <v>0</v>
      </c>
      <c r="R26" s="139"/>
      <c r="S26" s="156">
        <f t="shared" si="3"/>
        <v>-14119</v>
      </c>
    </row>
    <row r="27" spans="1:19" ht="16.5" customHeight="1" x14ac:dyDescent="0.2">
      <c r="A27" s="108"/>
      <c r="B27" s="132"/>
      <c r="C27" s="133"/>
      <c r="D27" s="126"/>
      <c r="E27" s="141"/>
      <c r="F27" s="140"/>
      <c r="G27" s="197"/>
      <c r="H27" s="140"/>
      <c r="I27" s="141"/>
      <c r="J27" s="139"/>
      <c r="K27" s="141"/>
      <c r="L27" s="139"/>
      <c r="M27" s="141"/>
      <c r="N27" s="139"/>
      <c r="O27" s="141"/>
      <c r="P27" s="128"/>
      <c r="Q27" s="141"/>
      <c r="R27" s="139"/>
      <c r="S27" s="141"/>
    </row>
    <row r="28" spans="1:19" ht="16.5" customHeight="1" x14ac:dyDescent="0.2">
      <c r="A28" s="132" t="s">
        <v>160</v>
      </c>
      <c r="B28" s="132"/>
      <c r="C28" s="133"/>
      <c r="D28" s="126"/>
      <c r="E28" s="141">
        <f>SUM(E25:E26)</f>
        <v>1066662</v>
      </c>
      <c r="F28" s="140"/>
      <c r="G28" s="141">
        <f>SUM(G25:G26)</f>
        <v>467900</v>
      </c>
      <c r="H28" s="140"/>
      <c r="I28" s="141">
        <f>SUM(I25:I26)</f>
        <v>102916</v>
      </c>
      <c r="J28" s="139"/>
      <c r="K28" s="141">
        <f>SUM(K25:K26)</f>
        <v>738783</v>
      </c>
      <c r="L28" s="139"/>
      <c r="M28" s="141">
        <f>SUM(M25:M26)</f>
        <v>-23637</v>
      </c>
      <c r="N28" s="139"/>
      <c r="O28" s="141">
        <f>SUM(O25:O26)</f>
        <v>2352624</v>
      </c>
      <c r="P28" s="128"/>
      <c r="Q28" s="141">
        <f>SUM(Q25:Q26)</f>
        <v>1866</v>
      </c>
      <c r="R28" s="139"/>
      <c r="S28" s="141">
        <f>SUM(S25:S26)</f>
        <v>2354490</v>
      </c>
    </row>
    <row r="29" spans="1:19" s="214" customFormat="1" ht="16.5" customHeight="1" x14ac:dyDescent="0.2">
      <c r="A29" s="108" t="s">
        <v>155</v>
      </c>
      <c r="B29" s="195"/>
      <c r="C29" s="133" t="s">
        <v>248</v>
      </c>
      <c r="D29" s="195"/>
      <c r="E29" s="141">
        <v>35551</v>
      </c>
      <c r="F29" s="140"/>
      <c r="G29" s="197">
        <v>0</v>
      </c>
      <c r="H29" s="140"/>
      <c r="I29" s="197">
        <v>0</v>
      </c>
      <c r="J29" s="139"/>
      <c r="K29" s="141">
        <v>-35551</v>
      </c>
      <c r="L29" s="139"/>
      <c r="M29" s="197">
        <v>0</v>
      </c>
      <c r="N29" s="139"/>
      <c r="O29" s="247">
        <f t="shared" si="2"/>
        <v>0</v>
      </c>
      <c r="P29" s="128"/>
      <c r="Q29" s="197">
        <v>0</v>
      </c>
      <c r="R29" s="139"/>
      <c r="S29" s="197">
        <f>O29+R29</f>
        <v>0</v>
      </c>
    </row>
    <row r="30" spans="1:19" s="214" customFormat="1" ht="16.5" customHeight="1" x14ac:dyDescent="0.2">
      <c r="A30" s="108" t="s">
        <v>156</v>
      </c>
      <c r="B30" s="195"/>
      <c r="C30" s="133">
        <v>20</v>
      </c>
      <c r="D30" s="195"/>
      <c r="E30" s="197">
        <v>0</v>
      </c>
      <c r="F30" s="140"/>
      <c r="G30" s="197">
        <v>0</v>
      </c>
      <c r="H30" s="140"/>
      <c r="I30" s="197">
        <v>0</v>
      </c>
      <c r="J30" s="139"/>
      <c r="K30" s="141">
        <v>-3969</v>
      </c>
      <c r="L30" s="139"/>
      <c r="M30" s="197">
        <v>0</v>
      </c>
      <c r="N30" s="139"/>
      <c r="O30" s="247">
        <f t="shared" si="2"/>
        <v>-3969</v>
      </c>
      <c r="P30" s="128"/>
      <c r="Q30" s="197">
        <v>0</v>
      </c>
      <c r="R30" s="139"/>
      <c r="S30" s="141">
        <f>O30+R30</f>
        <v>-3969</v>
      </c>
    </row>
    <row r="31" spans="1:19" ht="16.5" customHeight="1" x14ac:dyDescent="0.2">
      <c r="A31" s="108" t="s">
        <v>157</v>
      </c>
      <c r="B31" s="108"/>
      <c r="C31" s="136"/>
      <c r="D31" s="126"/>
      <c r="E31" s="156">
        <v>0</v>
      </c>
      <c r="F31" s="140"/>
      <c r="G31" s="156">
        <v>0</v>
      </c>
      <c r="H31" s="140"/>
      <c r="I31" s="156">
        <v>0</v>
      </c>
      <c r="J31" s="139"/>
      <c r="K31" s="156">
        <v>-139678</v>
      </c>
      <c r="L31" s="139"/>
      <c r="M31" s="156">
        <v>0</v>
      </c>
      <c r="N31" s="139"/>
      <c r="O31" s="156">
        <f t="shared" si="2"/>
        <v>-139678</v>
      </c>
      <c r="P31" s="128"/>
      <c r="Q31" s="156">
        <v>-1212</v>
      </c>
      <c r="R31" s="139"/>
      <c r="S31" s="156">
        <f t="shared" si="3"/>
        <v>-140890</v>
      </c>
    </row>
    <row r="32" spans="1:19" ht="16.5" customHeight="1" x14ac:dyDescent="0.2">
      <c r="A32" s="212"/>
      <c r="B32" s="212"/>
      <c r="C32" s="136"/>
      <c r="D32" s="126"/>
      <c r="E32" s="142"/>
      <c r="F32" s="140"/>
      <c r="G32" s="142"/>
      <c r="H32" s="140"/>
      <c r="I32" s="142"/>
      <c r="J32" s="139"/>
      <c r="K32" s="142"/>
      <c r="L32" s="139"/>
      <c r="M32" s="142"/>
      <c r="N32" s="139"/>
      <c r="O32" s="142"/>
      <c r="P32" s="128"/>
      <c r="Q32" s="142"/>
      <c r="R32" s="139"/>
      <c r="S32" s="142"/>
    </row>
    <row r="33" spans="1:19" ht="16.5" customHeight="1" thickBot="1" x14ac:dyDescent="0.25">
      <c r="A33" s="238" t="s">
        <v>161</v>
      </c>
      <c r="B33" s="238"/>
      <c r="C33" s="136"/>
      <c r="D33" s="126"/>
      <c r="E33" s="143">
        <f>SUM(E28:E31)</f>
        <v>1102213</v>
      </c>
      <c r="F33" s="140"/>
      <c r="G33" s="143">
        <f>SUM(G28:G31)</f>
        <v>467900</v>
      </c>
      <c r="H33" s="140"/>
      <c r="I33" s="143">
        <f>SUM(I28:I31)</f>
        <v>102916</v>
      </c>
      <c r="J33" s="139"/>
      <c r="K33" s="143">
        <f>SUM(K28:K31)</f>
        <v>559585</v>
      </c>
      <c r="L33" s="139"/>
      <c r="M33" s="143">
        <f>SUM(M28:M31)</f>
        <v>-23637</v>
      </c>
      <c r="N33" s="139"/>
      <c r="O33" s="143">
        <f>SUM(O28:O31)</f>
        <v>2208977</v>
      </c>
      <c r="P33" s="128"/>
      <c r="Q33" s="143">
        <f>SUM(Q28:Q31)</f>
        <v>654</v>
      </c>
      <c r="R33" s="139"/>
      <c r="S33" s="143">
        <f>SUM(S28:S31)</f>
        <v>2209631</v>
      </c>
    </row>
    <row r="34" spans="1:19" ht="16.5" customHeight="1" thickTop="1" x14ac:dyDescent="0.2">
      <c r="A34" s="212"/>
      <c r="B34" s="212"/>
      <c r="C34" s="126"/>
      <c r="D34" s="126"/>
      <c r="E34" s="127"/>
      <c r="F34" s="140"/>
      <c r="G34" s="127"/>
      <c r="H34" s="140"/>
      <c r="I34" s="128"/>
      <c r="J34" s="139"/>
      <c r="K34" s="128"/>
      <c r="L34" s="139"/>
      <c r="M34" s="127"/>
      <c r="N34" s="139"/>
      <c r="O34" s="127"/>
      <c r="P34" s="128"/>
      <c r="Q34" s="127"/>
      <c r="R34" s="139"/>
      <c r="S34" s="127"/>
    </row>
    <row r="35" spans="1:19" ht="16.5" customHeight="1" x14ac:dyDescent="0.2">
      <c r="A35" s="126"/>
      <c r="B35" s="126"/>
      <c r="C35" s="126"/>
      <c r="D35" s="126"/>
      <c r="E35" s="127"/>
      <c r="F35" s="140"/>
      <c r="G35" s="127"/>
      <c r="H35" s="140"/>
      <c r="I35" s="128"/>
      <c r="J35" s="139"/>
      <c r="K35" s="128"/>
      <c r="L35" s="139"/>
      <c r="M35" s="127"/>
      <c r="N35" s="139"/>
      <c r="O35" s="127"/>
      <c r="P35" s="128"/>
      <c r="Q35" s="127"/>
      <c r="R35" s="139"/>
      <c r="S35" s="127"/>
    </row>
    <row r="36" spans="1:19" ht="16.5" customHeight="1" x14ac:dyDescent="0.2">
      <c r="A36" s="126"/>
      <c r="B36" s="126"/>
      <c r="C36" s="126"/>
      <c r="D36" s="126"/>
      <c r="E36" s="127"/>
      <c r="F36" s="127"/>
      <c r="G36" s="127"/>
      <c r="H36" s="127"/>
      <c r="I36" s="128"/>
      <c r="J36" s="127"/>
      <c r="K36" s="128"/>
      <c r="L36" s="139"/>
      <c r="M36" s="127"/>
      <c r="N36" s="139"/>
      <c r="O36" s="127"/>
      <c r="P36" s="128"/>
      <c r="Q36" s="127"/>
      <c r="R36" s="128"/>
      <c r="S36" s="127"/>
    </row>
    <row r="37" spans="1:19" ht="21.75" customHeight="1" x14ac:dyDescent="0.2">
      <c r="A37" s="126"/>
      <c r="B37" s="126"/>
      <c r="C37" s="126"/>
      <c r="D37" s="126"/>
      <c r="E37" s="127"/>
      <c r="F37" s="127"/>
      <c r="G37" s="127"/>
      <c r="H37" s="127"/>
      <c r="I37" s="128"/>
      <c r="J37" s="127"/>
      <c r="K37" s="128"/>
      <c r="L37" s="128"/>
      <c r="M37" s="127"/>
      <c r="N37" s="139"/>
      <c r="O37" s="127"/>
      <c r="P37" s="127"/>
      <c r="Q37" s="127"/>
      <c r="R37" s="127"/>
      <c r="S37" s="127"/>
    </row>
    <row r="38" spans="1:19" ht="21.95" customHeight="1" x14ac:dyDescent="0.2">
      <c r="A38" s="75" t="s">
        <v>44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</row>
  </sheetData>
  <mergeCells count="9">
    <mergeCell ref="E6:S6"/>
    <mergeCell ref="E7:K7"/>
    <mergeCell ref="I10:K10"/>
    <mergeCell ref="A14:B14"/>
    <mergeCell ref="A19:B19"/>
    <mergeCell ref="A22:B22"/>
    <mergeCell ref="A25:B25"/>
    <mergeCell ref="A33:B33"/>
    <mergeCell ref="A20:B20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BADD4-A406-4451-9C7B-A3CB5CA86708}">
  <dimension ref="A1:L32"/>
  <sheetViews>
    <sheetView topLeftCell="A11" zoomScaleNormal="100" zoomScaleSheetLayoutView="115" workbookViewId="0">
      <selection activeCell="A32" sqref="A32:L32"/>
    </sheetView>
  </sheetViews>
  <sheetFormatPr defaultColWidth="8" defaultRowHeight="16.5" customHeight="1" x14ac:dyDescent="0.2"/>
  <cols>
    <col min="1" max="1" width="33.375" style="118" customWidth="1"/>
    <col min="2" max="2" width="5" style="118" customWidth="1"/>
    <col min="3" max="3" width="1" style="118" customWidth="1"/>
    <col min="4" max="4" width="13.125" style="127" customWidth="1"/>
    <col min="5" max="5" width="1" style="145" customWidth="1"/>
    <col min="6" max="6" width="13.125" style="145" customWidth="1"/>
    <col min="7" max="7" width="1" style="145" customWidth="1"/>
    <col min="8" max="8" width="13.125" style="107" customWidth="1"/>
    <col min="9" max="9" width="1" style="107" customWidth="1"/>
    <col min="10" max="10" width="13.125" style="107" customWidth="1"/>
    <col min="11" max="11" width="1" style="107" customWidth="1"/>
    <col min="12" max="12" width="13.125" style="108" customWidth="1"/>
    <col min="13" max="16384" width="8" style="108"/>
  </cols>
  <sheetData>
    <row r="1" spans="1:12" ht="16.5" customHeight="1" x14ac:dyDescent="0.2">
      <c r="A1" s="106" t="s">
        <v>0</v>
      </c>
      <c r="B1" s="106"/>
      <c r="C1" s="106"/>
      <c r="D1" s="144"/>
    </row>
    <row r="2" spans="1:12" ht="16.5" customHeight="1" x14ac:dyDescent="0.2">
      <c r="A2" s="109" t="s">
        <v>162</v>
      </c>
      <c r="B2" s="109"/>
      <c r="C2" s="109"/>
      <c r="D2" s="144"/>
    </row>
    <row r="3" spans="1:12" ht="16.5" customHeight="1" x14ac:dyDescent="0.2">
      <c r="A3" s="110" t="str">
        <f>+'9'!A3</f>
        <v>For the six-month period ended 30 June 2024</v>
      </c>
      <c r="B3" s="110"/>
      <c r="C3" s="110"/>
      <c r="D3" s="146"/>
      <c r="E3" s="147"/>
      <c r="F3" s="147"/>
      <c r="G3" s="147"/>
      <c r="H3" s="111"/>
      <c r="I3" s="111"/>
      <c r="J3" s="111"/>
      <c r="K3" s="111"/>
      <c r="L3" s="148"/>
    </row>
    <row r="4" spans="1:12" ht="16.5" customHeight="1" x14ac:dyDescent="0.2">
      <c r="A4" s="212"/>
      <c r="B4" s="212"/>
      <c r="C4" s="212"/>
      <c r="D4" s="144"/>
    </row>
    <row r="5" spans="1:12" ht="16.5" customHeight="1" x14ac:dyDescent="0.2">
      <c r="A5" s="212"/>
      <c r="B5" s="212"/>
      <c r="C5" s="212"/>
      <c r="D5" s="144"/>
    </row>
    <row r="6" spans="1:12" ht="16.5" customHeight="1" x14ac:dyDescent="0.2">
      <c r="A6" s="109"/>
      <c r="B6" s="109"/>
      <c r="C6" s="109"/>
      <c r="D6" s="240" t="s">
        <v>163</v>
      </c>
      <c r="E6" s="240"/>
      <c r="F6" s="240"/>
      <c r="G6" s="240"/>
      <c r="H6" s="240"/>
      <c r="I6" s="240"/>
      <c r="J6" s="240"/>
      <c r="K6" s="240"/>
      <c r="L6" s="240"/>
    </row>
    <row r="7" spans="1:12" ht="16.5" customHeight="1" x14ac:dyDescent="0.2">
      <c r="D7" s="119" t="s">
        <v>135</v>
      </c>
      <c r="E7" s="119"/>
      <c r="F7" s="119"/>
      <c r="G7" s="119"/>
      <c r="H7" s="240" t="s">
        <v>136</v>
      </c>
      <c r="I7" s="240"/>
      <c r="J7" s="240"/>
      <c r="K7" s="119"/>
      <c r="L7" s="107"/>
    </row>
    <row r="8" spans="1:12" ht="16.5" customHeight="1" x14ac:dyDescent="0.2">
      <c r="D8" s="119" t="s">
        <v>139</v>
      </c>
      <c r="E8" s="119"/>
      <c r="G8" s="119"/>
      <c r="H8" s="119" t="s">
        <v>140</v>
      </c>
      <c r="I8" s="119"/>
      <c r="J8" s="119"/>
      <c r="K8" s="119"/>
      <c r="L8" s="119" t="s">
        <v>164</v>
      </c>
    </row>
    <row r="9" spans="1:12" ht="16.5" customHeight="1" x14ac:dyDescent="0.2">
      <c r="B9" s="121" t="s">
        <v>13</v>
      </c>
      <c r="D9" s="123" t="s">
        <v>145</v>
      </c>
      <c r="E9" s="149"/>
      <c r="F9" s="123" t="s">
        <v>146</v>
      </c>
      <c r="G9" s="149"/>
      <c r="H9" s="124" t="s">
        <v>147</v>
      </c>
      <c r="J9" s="123" t="s">
        <v>83</v>
      </c>
      <c r="K9" s="125"/>
      <c r="L9" s="123" t="s">
        <v>151</v>
      </c>
    </row>
    <row r="10" spans="1:12" ht="16.5" customHeight="1" x14ac:dyDescent="0.2">
      <c r="A10" s="108"/>
      <c r="B10" s="108"/>
      <c r="C10" s="108"/>
      <c r="D10" s="107"/>
      <c r="E10" s="130"/>
      <c r="F10" s="130"/>
      <c r="G10" s="130"/>
      <c r="L10" s="149"/>
    </row>
    <row r="11" spans="1:12" ht="16.5" customHeight="1" x14ac:dyDescent="0.2">
      <c r="A11" s="132" t="s">
        <v>165</v>
      </c>
      <c r="B11" s="135"/>
      <c r="C11" s="132"/>
      <c r="D11" s="107">
        <v>1028571</v>
      </c>
      <c r="E11" s="107"/>
      <c r="F11" s="130">
        <v>467900</v>
      </c>
      <c r="G11" s="107"/>
      <c r="H11" s="130">
        <v>102916</v>
      </c>
      <c r="J11" s="130">
        <v>762006</v>
      </c>
      <c r="K11" s="130"/>
      <c r="L11" s="107">
        <f t="shared" ref="L11:L14" si="0">SUM(D11:J11)</f>
        <v>2361393</v>
      </c>
    </row>
    <row r="12" spans="1:12" ht="16.5" customHeight="1" x14ac:dyDescent="0.2">
      <c r="A12" s="213" t="s">
        <v>155</v>
      </c>
      <c r="B12" s="135">
        <v>20</v>
      </c>
      <c r="C12" s="132"/>
      <c r="D12" s="107">
        <v>38091</v>
      </c>
      <c r="E12" s="107"/>
      <c r="F12" s="130">
        <v>0</v>
      </c>
      <c r="G12" s="107"/>
      <c r="H12" s="130">
        <v>0</v>
      </c>
      <c r="J12" s="130">
        <v>-38091</v>
      </c>
      <c r="K12" s="130"/>
      <c r="L12" s="107">
        <f t="shared" si="0"/>
        <v>0</v>
      </c>
    </row>
    <row r="13" spans="1:12" ht="16.5" customHeight="1" x14ac:dyDescent="0.2">
      <c r="A13" s="108" t="s">
        <v>156</v>
      </c>
      <c r="B13" s="135">
        <v>20</v>
      </c>
      <c r="C13" s="132"/>
      <c r="D13" s="107">
        <v>0</v>
      </c>
      <c r="E13" s="107"/>
      <c r="F13" s="130">
        <v>0</v>
      </c>
      <c r="G13" s="107"/>
      <c r="H13" s="130">
        <v>0</v>
      </c>
      <c r="J13" s="130">
        <v>-4352</v>
      </c>
      <c r="K13" s="130"/>
      <c r="L13" s="107">
        <f>SUM(D13:J13)</f>
        <v>-4352</v>
      </c>
    </row>
    <row r="14" spans="1:12" ht="16.5" customHeight="1" x14ac:dyDescent="0.2">
      <c r="A14" s="108" t="s">
        <v>157</v>
      </c>
      <c r="B14" s="108"/>
      <c r="C14" s="108"/>
      <c r="D14" s="111">
        <v>0</v>
      </c>
      <c r="E14" s="107"/>
      <c r="F14" s="137">
        <v>0</v>
      </c>
      <c r="G14" s="107"/>
      <c r="H14" s="137">
        <v>0</v>
      </c>
      <c r="J14" s="137">
        <v>-83024</v>
      </c>
      <c r="K14" s="130"/>
      <c r="L14" s="111">
        <f t="shared" si="0"/>
        <v>-83024</v>
      </c>
    </row>
    <row r="15" spans="1:12" ht="16.5" customHeight="1" x14ac:dyDescent="0.2">
      <c r="A15" s="108"/>
      <c r="B15" s="108"/>
      <c r="C15" s="108"/>
      <c r="D15" s="107"/>
      <c r="E15" s="130"/>
      <c r="F15" s="107"/>
      <c r="G15" s="130"/>
      <c r="L15" s="107"/>
    </row>
    <row r="16" spans="1:12" ht="16.5" customHeight="1" thickBot="1" x14ac:dyDescent="0.25">
      <c r="A16" s="132" t="s">
        <v>158</v>
      </c>
      <c r="B16" s="132"/>
      <c r="C16" s="132"/>
      <c r="D16" s="150">
        <f>SUM(D11:D15)</f>
        <v>1066662</v>
      </c>
      <c r="E16" s="107"/>
      <c r="F16" s="151">
        <f>SUM(F11:F15)</f>
        <v>467900</v>
      </c>
      <c r="G16" s="107"/>
      <c r="H16" s="150">
        <f>SUM(H11:H15)</f>
        <v>102916</v>
      </c>
      <c r="J16" s="150">
        <f>SUM(J11:J15)</f>
        <v>636539</v>
      </c>
      <c r="L16" s="150">
        <f>SUM(L11:L15)</f>
        <v>2274017</v>
      </c>
    </row>
    <row r="17" spans="1:12" ht="16.5" customHeight="1" thickTop="1" x14ac:dyDescent="0.2">
      <c r="B17" s="132"/>
      <c r="D17" s="152"/>
      <c r="E17" s="152"/>
      <c r="F17" s="153"/>
      <c r="G17" s="152"/>
      <c r="H17" s="153"/>
      <c r="I17" s="152"/>
      <c r="J17" s="153"/>
      <c r="K17" s="153"/>
      <c r="L17" s="152"/>
    </row>
    <row r="18" spans="1:12" ht="16.5" customHeight="1" x14ac:dyDescent="0.2">
      <c r="B18" s="132"/>
      <c r="D18" s="152"/>
      <c r="E18" s="152"/>
      <c r="F18" s="153"/>
      <c r="G18" s="152"/>
      <c r="H18" s="153"/>
      <c r="I18" s="152"/>
      <c r="J18" s="153"/>
      <c r="K18" s="153"/>
      <c r="L18" s="152"/>
    </row>
    <row r="19" spans="1:12" ht="16.5" customHeight="1" x14ac:dyDescent="0.2">
      <c r="A19" s="132" t="s">
        <v>166</v>
      </c>
      <c r="B19" s="135"/>
      <c r="C19" s="132"/>
      <c r="D19" s="154">
        <v>1066662</v>
      </c>
      <c r="E19" s="107"/>
      <c r="F19" s="141">
        <v>467900</v>
      </c>
      <c r="G19" s="107"/>
      <c r="H19" s="141">
        <v>102916</v>
      </c>
      <c r="J19" s="141">
        <v>592205</v>
      </c>
      <c r="K19" s="130"/>
      <c r="L19" s="154">
        <f>SUM(D19:J19)</f>
        <v>2229683</v>
      </c>
    </row>
    <row r="20" spans="1:12" ht="20.100000000000001" customHeight="1" x14ac:dyDescent="0.2">
      <c r="A20" s="108" t="s">
        <v>155</v>
      </c>
      <c r="B20" s="133" t="s">
        <v>248</v>
      </c>
      <c r="C20" s="214"/>
      <c r="D20" s="154">
        <v>35551</v>
      </c>
      <c r="E20" s="200"/>
      <c r="F20" s="197">
        <v>0</v>
      </c>
      <c r="G20" s="200"/>
      <c r="H20" s="197">
        <v>0</v>
      </c>
      <c r="I20" s="134"/>
      <c r="J20" s="141">
        <v>-35551</v>
      </c>
      <c r="K20" s="134"/>
      <c r="L20" s="154">
        <f t="shared" ref="L20:L22" si="1">SUM(D20:J20)</f>
        <v>0</v>
      </c>
    </row>
    <row r="21" spans="1:12" ht="20.100000000000001" customHeight="1" x14ac:dyDescent="0.2">
      <c r="A21" s="108" t="s">
        <v>156</v>
      </c>
      <c r="B21" s="135">
        <v>20</v>
      </c>
      <c r="C21" s="214"/>
      <c r="D21" s="154">
        <v>0</v>
      </c>
      <c r="E21" s="200"/>
      <c r="F21" s="197">
        <v>0</v>
      </c>
      <c r="G21" s="200"/>
      <c r="H21" s="197">
        <v>0</v>
      </c>
      <c r="I21" s="134"/>
      <c r="J21" s="141">
        <v>-3969</v>
      </c>
      <c r="K21" s="134"/>
      <c r="L21" s="154">
        <f t="shared" si="1"/>
        <v>-3969</v>
      </c>
    </row>
    <row r="22" spans="1:12" ht="16.5" customHeight="1" x14ac:dyDescent="0.2">
      <c r="A22" s="108" t="s">
        <v>157</v>
      </c>
      <c r="B22" s="108"/>
      <c r="C22" s="108"/>
      <c r="D22" s="155">
        <v>0</v>
      </c>
      <c r="E22" s="107"/>
      <c r="F22" s="156">
        <v>0</v>
      </c>
      <c r="G22" s="107"/>
      <c r="H22" s="156">
        <v>0</v>
      </c>
      <c r="J22" s="156">
        <v>-88645</v>
      </c>
      <c r="K22" s="130"/>
      <c r="L22" s="155">
        <f t="shared" si="1"/>
        <v>-88645</v>
      </c>
    </row>
    <row r="23" spans="1:12" ht="16.5" customHeight="1" x14ac:dyDescent="0.2">
      <c r="A23" s="108"/>
      <c r="B23" s="108"/>
      <c r="C23" s="108"/>
      <c r="D23" s="154"/>
      <c r="E23" s="130"/>
      <c r="F23" s="154"/>
      <c r="G23" s="130"/>
      <c r="H23" s="154"/>
      <c r="J23" s="154"/>
      <c r="L23" s="154"/>
    </row>
    <row r="24" spans="1:12" ht="16.5" customHeight="1" thickBot="1" x14ac:dyDescent="0.25">
      <c r="A24" s="132" t="s">
        <v>161</v>
      </c>
      <c r="B24" s="132"/>
      <c r="C24" s="132"/>
      <c r="D24" s="157">
        <f>SUM(D19:D23)</f>
        <v>1102213</v>
      </c>
      <c r="E24" s="107"/>
      <c r="F24" s="158">
        <f>SUM(F19:F23)</f>
        <v>467900</v>
      </c>
      <c r="G24" s="107"/>
      <c r="H24" s="157">
        <f>SUM(H19:H23)</f>
        <v>102916</v>
      </c>
      <c r="J24" s="157">
        <f>SUM(J19:J23)</f>
        <v>464040</v>
      </c>
      <c r="L24" s="157">
        <f>SUM(L19:L23)</f>
        <v>2137069</v>
      </c>
    </row>
    <row r="25" spans="1:12" ht="16.5" customHeight="1" thickTop="1" x14ac:dyDescent="0.2">
      <c r="A25" s="132"/>
      <c r="B25" s="132"/>
      <c r="C25" s="132"/>
      <c r="D25" s="107"/>
      <c r="E25" s="107"/>
      <c r="F25" s="107"/>
      <c r="G25" s="107"/>
      <c r="L25" s="107"/>
    </row>
    <row r="26" spans="1:12" ht="16.5" customHeight="1" x14ac:dyDescent="0.2">
      <c r="A26" s="108"/>
      <c r="B26" s="108"/>
      <c r="C26" s="108"/>
      <c r="D26" s="107"/>
      <c r="E26" s="130"/>
      <c r="F26" s="130"/>
      <c r="G26" s="130"/>
      <c r="L26" s="149"/>
    </row>
    <row r="27" spans="1:12" ht="16.5" customHeight="1" x14ac:dyDescent="0.2">
      <c r="A27" s="108"/>
      <c r="B27" s="108"/>
      <c r="C27" s="108"/>
      <c r="D27" s="107"/>
      <c r="E27" s="130"/>
      <c r="F27" s="130"/>
      <c r="G27" s="130"/>
      <c r="L27" s="149"/>
    </row>
    <row r="28" spans="1:12" ht="16.5" customHeight="1" x14ac:dyDescent="0.2">
      <c r="A28" s="108"/>
      <c r="B28" s="108"/>
      <c r="C28" s="108"/>
      <c r="D28" s="107"/>
      <c r="E28" s="130"/>
      <c r="F28" s="130"/>
      <c r="G28" s="130"/>
      <c r="L28" s="149"/>
    </row>
    <row r="29" spans="1:12" ht="16.5" customHeight="1" x14ac:dyDescent="0.2">
      <c r="A29" s="108"/>
      <c r="B29" s="108"/>
      <c r="C29" s="108"/>
      <c r="D29" s="107"/>
      <c r="E29" s="130"/>
      <c r="F29" s="130"/>
      <c r="G29" s="130"/>
      <c r="L29" s="149"/>
    </row>
    <row r="30" spans="1:12" ht="16.5" customHeight="1" x14ac:dyDescent="0.2">
      <c r="A30" s="108"/>
      <c r="B30" s="108"/>
      <c r="C30" s="108"/>
      <c r="D30" s="107"/>
      <c r="E30" s="130"/>
      <c r="F30" s="130"/>
      <c r="G30" s="130"/>
      <c r="L30" s="149"/>
    </row>
    <row r="31" spans="1:12" ht="15" customHeight="1" x14ac:dyDescent="0.2">
      <c r="A31" s="108"/>
      <c r="B31" s="108"/>
      <c r="C31" s="108"/>
      <c r="D31" s="107"/>
      <c r="E31" s="130"/>
      <c r="F31" s="130"/>
      <c r="G31" s="130"/>
      <c r="L31" s="149"/>
    </row>
    <row r="32" spans="1:12" ht="21.95" customHeight="1" x14ac:dyDescent="0.2">
      <c r="A32" s="242" t="s">
        <v>44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</row>
  </sheetData>
  <mergeCells count="3">
    <mergeCell ref="D6:L6"/>
    <mergeCell ref="H7:J7"/>
    <mergeCell ref="A32:L32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360C-BD1C-4919-A7BA-A69CF00433F4}">
  <dimension ref="A1:N160"/>
  <sheetViews>
    <sheetView tabSelected="1" topLeftCell="A139" zoomScaleNormal="100" zoomScaleSheetLayoutView="87" zoomScalePageLayoutView="85" workbookViewId="0">
      <selection activeCell="H158" sqref="H158"/>
    </sheetView>
  </sheetViews>
  <sheetFormatPr defaultColWidth="8.125" defaultRowHeight="16.5" customHeight="1" x14ac:dyDescent="0.2"/>
  <cols>
    <col min="1" max="3" width="1.125" style="165" customWidth="1"/>
    <col min="4" max="4" width="6.875" style="165" customWidth="1"/>
    <col min="5" max="5" width="30" style="165" customWidth="1"/>
    <col min="6" max="6" width="5" style="166" customWidth="1"/>
    <col min="7" max="7" width="0.75" style="167" customWidth="1"/>
    <col min="8" max="8" width="10.625" style="167" customWidth="1"/>
    <col min="9" max="9" width="0.75" style="167" customWidth="1"/>
    <col min="10" max="10" width="10.625" style="167" customWidth="1"/>
    <col min="11" max="11" width="0.75" style="167" customWidth="1"/>
    <col min="12" max="12" width="10.625" style="167" customWidth="1"/>
    <col min="13" max="13" width="0.75" style="167" customWidth="1"/>
    <col min="14" max="14" width="10.625" style="167" customWidth="1"/>
    <col min="15" max="15" width="8.125" style="165" customWidth="1"/>
    <col min="16" max="16384" width="8.125" style="165"/>
  </cols>
  <sheetData>
    <row r="1" spans="1:14" ht="16.5" customHeight="1" x14ac:dyDescent="0.2">
      <c r="A1" s="163" t="s">
        <v>0</v>
      </c>
      <c r="B1" s="164"/>
      <c r="C1" s="164"/>
      <c r="D1" s="164"/>
    </row>
    <row r="2" spans="1:14" ht="16.5" customHeight="1" x14ac:dyDescent="0.2">
      <c r="A2" s="164" t="s">
        <v>167</v>
      </c>
      <c r="B2" s="164"/>
      <c r="C2" s="164"/>
      <c r="D2" s="164"/>
    </row>
    <row r="3" spans="1:14" ht="16.5" customHeight="1" x14ac:dyDescent="0.2">
      <c r="A3" s="168" t="str">
        <f>'P&amp;L 7-8(6M)'!A3</f>
        <v>For the six-month period ended 30 June 2024</v>
      </c>
      <c r="B3" s="168"/>
      <c r="C3" s="168"/>
      <c r="D3" s="168"/>
      <c r="E3" s="169"/>
      <c r="F3" s="170"/>
      <c r="G3" s="171"/>
      <c r="H3" s="171"/>
      <c r="I3" s="171"/>
      <c r="J3" s="171"/>
      <c r="K3" s="171"/>
      <c r="L3" s="171"/>
      <c r="M3" s="171"/>
      <c r="N3" s="171"/>
    </row>
    <row r="4" spans="1:14" ht="16.5" customHeight="1" x14ac:dyDescent="0.2">
      <c r="A4" s="164"/>
      <c r="B4" s="164"/>
      <c r="C4" s="164"/>
      <c r="D4" s="164"/>
    </row>
    <row r="6" spans="1:14" ht="16.5" customHeight="1" x14ac:dyDescent="0.2">
      <c r="F6" s="172"/>
      <c r="G6" s="165"/>
      <c r="H6" s="245" t="s">
        <v>3</v>
      </c>
      <c r="I6" s="245"/>
      <c r="J6" s="245"/>
      <c r="K6" s="173"/>
      <c r="L6" s="245" t="s">
        <v>4</v>
      </c>
      <c r="M6" s="245"/>
      <c r="N6" s="245"/>
    </row>
    <row r="7" spans="1:14" ht="16.5" customHeight="1" x14ac:dyDescent="0.2">
      <c r="F7" s="172"/>
      <c r="G7" s="165"/>
      <c r="H7" s="243" t="s">
        <v>94</v>
      </c>
      <c r="I7" s="243"/>
      <c r="J7" s="243"/>
      <c r="K7" s="174"/>
      <c r="L7" s="244" t="s">
        <v>94</v>
      </c>
      <c r="M7" s="244"/>
      <c r="N7" s="244"/>
    </row>
    <row r="8" spans="1:14" ht="16.5" customHeight="1" x14ac:dyDescent="0.2">
      <c r="F8" s="175"/>
      <c r="G8" s="176"/>
      <c r="H8" s="177" t="s">
        <v>10</v>
      </c>
      <c r="I8" s="115"/>
      <c r="J8" s="177" t="s">
        <v>11</v>
      </c>
      <c r="K8" s="115"/>
      <c r="L8" s="177" t="s">
        <v>10</v>
      </c>
      <c r="M8" s="115"/>
      <c r="N8" s="177" t="s">
        <v>11</v>
      </c>
    </row>
    <row r="9" spans="1:14" ht="16.5" customHeight="1" x14ac:dyDescent="0.2">
      <c r="E9" s="159"/>
      <c r="F9" s="178" t="s">
        <v>120</v>
      </c>
      <c r="G9" s="176"/>
      <c r="H9" s="179" t="s">
        <v>95</v>
      </c>
      <c r="I9" s="180"/>
      <c r="J9" s="179" t="s">
        <v>95</v>
      </c>
      <c r="K9" s="180"/>
      <c r="L9" s="179" t="s">
        <v>95</v>
      </c>
      <c r="M9" s="180"/>
      <c r="N9" s="179" t="s">
        <v>95</v>
      </c>
    </row>
    <row r="10" spans="1:14" ht="16.5" customHeight="1" x14ac:dyDescent="0.2">
      <c r="A10" s="164" t="s">
        <v>168</v>
      </c>
      <c r="B10" s="181"/>
      <c r="C10" s="181"/>
      <c r="D10" s="181"/>
      <c r="E10" s="181"/>
      <c r="H10" s="205"/>
      <c r="L10" s="205"/>
    </row>
    <row r="11" spans="1:14" ht="16.5" customHeight="1" x14ac:dyDescent="0.2">
      <c r="A11" s="165" t="s">
        <v>128</v>
      </c>
      <c r="B11" s="182"/>
      <c r="C11" s="182"/>
      <c r="D11" s="182"/>
      <c r="E11" s="181"/>
      <c r="H11" s="203">
        <f>'P&amp;L 7-8(6M)'!H37</f>
        <v>-154038</v>
      </c>
      <c r="I11" s="160"/>
      <c r="J11" s="159">
        <v>-184859</v>
      </c>
      <c r="K11" s="160"/>
      <c r="L11" s="203">
        <f>'P&amp;L 7-8(6M)'!L37</f>
        <v>-108424</v>
      </c>
      <c r="M11" s="160"/>
      <c r="N11" s="159">
        <v>-84245</v>
      </c>
    </row>
    <row r="12" spans="1:14" ht="16.5" customHeight="1" x14ac:dyDescent="0.2">
      <c r="A12" s="165" t="s">
        <v>169</v>
      </c>
      <c r="B12" s="182"/>
      <c r="C12" s="182"/>
      <c r="D12" s="182"/>
      <c r="E12" s="181"/>
      <c r="H12" s="206"/>
      <c r="I12" s="160"/>
      <c r="J12" s="160"/>
      <c r="K12" s="160"/>
      <c r="L12" s="206"/>
      <c r="M12" s="160"/>
      <c r="N12" s="160"/>
    </row>
    <row r="13" spans="1:14" ht="16.5" customHeight="1" x14ac:dyDescent="0.2">
      <c r="A13" s="182"/>
      <c r="B13" s="165" t="s">
        <v>170</v>
      </c>
      <c r="C13" s="182"/>
      <c r="D13" s="182"/>
      <c r="E13" s="181"/>
      <c r="H13" s="203">
        <v>35849</v>
      </c>
      <c r="I13" s="160"/>
      <c r="J13" s="159">
        <v>32995</v>
      </c>
      <c r="K13" s="160"/>
      <c r="L13" s="206">
        <v>8116</v>
      </c>
      <c r="M13" s="160"/>
      <c r="N13" s="160">
        <v>6400</v>
      </c>
    </row>
    <row r="14" spans="1:14" ht="16.5" customHeight="1" x14ac:dyDescent="0.2">
      <c r="A14" s="182"/>
      <c r="B14" s="165" t="s">
        <v>171</v>
      </c>
      <c r="C14" s="182"/>
      <c r="D14" s="182"/>
      <c r="E14" s="181"/>
      <c r="F14" s="183"/>
      <c r="H14" s="203"/>
      <c r="I14" s="160"/>
      <c r="L14" s="205"/>
    </row>
    <row r="15" spans="1:14" ht="16.5" customHeight="1" x14ac:dyDescent="0.2">
      <c r="A15" s="182"/>
      <c r="C15" s="184" t="s">
        <v>172</v>
      </c>
      <c r="D15" s="182"/>
      <c r="E15" s="181"/>
      <c r="F15" s="183"/>
      <c r="H15" s="203">
        <v>0</v>
      </c>
      <c r="I15" s="160"/>
      <c r="J15" s="159">
        <v>910</v>
      </c>
      <c r="K15" s="160"/>
      <c r="L15" s="206">
        <v>0</v>
      </c>
      <c r="M15" s="160"/>
      <c r="N15" s="160">
        <v>910</v>
      </c>
    </row>
    <row r="16" spans="1:14" ht="16.5" customHeight="1" x14ac:dyDescent="0.2">
      <c r="A16" s="182"/>
      <c r="B16" s="165" t="s">
        <v>173</v>
      </c>
      <c r="C16" s="182"/>
      <c r="D16" s="182"/>
      <c r="E16" s="181"/>
      <c r="F16" s="183"/>
      <c r="H16" s="203"/>
      <c r="I16" s="160"/>
      <c r="L16" s="205"/>
    </row>
    <row r="17" spans="1:14" ht="16.5" customHeight="1" x14ac:dyDescent="0.2">
      <c r="A17" s="182"/>
      <c r="C17" s="184" t="s">
        <v>174</v>
      </c>
      <c r="D17" s="182"/>
      <c r="E17" s="181"/>
      <c r="F17" s="215">
        <v>12</v>
      </c>
      <c r="H17" s="203">
        <v>10095</v>
      </c>
      <c r="I17" s="160"/>
      <c r="J17" s="159">
        <v>0</v>
      </c>
      <c r="K17" s="160"/>
      <c r="L17" s="206">
        <v>10095</v>
      </c>
      <c r="M17" s="160"/>
      <c r="N17" s="160">
        <v>0</v>
      </c>
    </row>
    <row r="18" spans="1:14" ht="16.5" customHeight="1" x14ac:dyDescent="0.2">
      <c r="A18" s="182"/>
      <c r="B18" s="165" t="s">
        <v>175</v>
      </c>
      <c r="C18" s="184"/>
      <c r="D18" s="182"/>
      <c r="E18" s="181"/>
      <c r="F18" s="183"/>
      <c r="H18" s="203"/>
      <c r="I18" s="160"/>
      <c r="J18" s="159"/>
      <c r="K18" s="160"/>
      <c r="L18" s="206"/>
      <c r="M18" s="160"/>
      <c r="N18" s="160"/>
    </row>
    <row r="19" spans="1:14" ht="16.5" customHeight="1" x14ac:dyDescent="0.2">
      <c r="A19" s="182"/>
      <c r="C19" s="184" t="s">
        <v>176</v>
      </c>
      <c r="D19" s="182"/>
      <c r="E19" s="181"/>
      <c r="F19" s="183"/>
      <c r="H19" s="203">
        <v>-55</v>
      </c>
      <c r="I19" s="160"/>
      <c r="J19" s="159">
        <v>-5</v>
      </c>
      <c r="K19" s="160"/>
      <c r="L19" s="206">
        <v>83</v>
      </c>
      <c r="M19" s="160"/>
      <c r="N19" s="160">
        <v>0</v>
      </c>
    </row>
    <row r="20" spans="1:14" ht="16.5" customHeight="1" x14ac:dyDescent="0.2">
      <c r="A20" s="182"/>
      <c r="B20" s="165" t="s">
        <v>242</v>
      </c>
      <c r="C20" s="184"/>
      <c r="D20" s="182"/>
      <c r="E20" s="181"/>
      <c r="F20" s="183"/>
      <c r="H20" s="203">
        <v>226</v>
      </c>
      <c r="I20" s="160"/>
      <c r="J20" s="159">
        <v>6118</v>
      </c>
      <c r="K20" s="160"/>
      <c r="L20" s="206">
        <v>0</v>
      </c>
      <c r="M20" s="160"/>
      <c r="N20" s="160">
        <v>0</v>
      </c>
    </row>
    <row r="21" spans="1:14" ht="16.5" customHeight="1" x14ac:dyDescent="0.2">
      <c r="A21" s="182"/>
      <c r="B21" s="165" t="s">
        <v>177</v>
      </c>
      <c r="C21" s="184"/>
      <c r="D21" s="182"/>
      <c r="E21" s="181"/>
      <c r="F21" s="183"/>
      <c r="H21" s="203">
        <v>0</v>
      </c>
      <c r="I21" s="160"/>
      <c r="J21" s="159">
        <v>0</v>
      </c>
      <c r="K21" s="160"/>
      <c r="L21" s="206">
        <v>2550</v>
      </c>
      <c r="M21" s="160"/>
      <c r="N21" s="160">
        <v>0</v>
      </c>
    </row>
    <row r="22" spans="1:14" ht="16.5" customHeight="1" x14ac:dyDescent="0.2">
      <c r="A22" s="182"/>
      <c r="B22" s="165" t="s">
        <v>243</v>
      </c>
      <c r="C22" s="182"/>
      <c r="D22" s="182"/>
      <c r="E22" s="181"/>
      <c r="H22" s="203">
        <v>6973</v>
      </c>
      <c r="I22" s="160"/>
      <c r="J22" s="159">
        <v>4016</v>
      </c>
      <c r="K22" s="160"/>
      <c r="L22" s="206">
        <v>837</v>
      </c>
      <c r="M22" s="160"/>
      <c r="N22" s="160">
        <v>23</v>
      </c>
    </row>
    <row r="23" spans="1:14" ht="16.5" customHeight="1" x14ac:dyDescent="0.2">
      <c r="A23" s="182"/>
      <c r="B23" s="165" t="s">
        <v>178</v>
      </c>
      <c r="C23" s="184"/>
      <c r="D23" s="182"/>
      <c r="E23" s="181"/>
      <c r="F23" s="183"/>
      <c r="H23" s="203"/>
      <c r="I23" s="160"/>
      <c r="J23" s="159"/>
      <c r="K23" s="160"/>
      <c r="L23" s="206"/>
      <c r="M23" s="160"/>
      <c r="N23" s="160"/>
    </row>
    <row r="24" spans="1:14" ht="16.5" customHeight="1" x14ac:dyDescent="0.2">
      <c r="C24" s="184" t="s">
        <v>179</v>
      </c>
      <c r="D24" s="182"/>
      <c r="F24" s="172"/>
      <c r="G24" s="172"/>
      <c r="H24" s="203">
        <v>-57</v>
      </c>
      <c r="I24" s="160"/>
      <c r="J24" s="159">
        <v>0</v>
      </c>
      <c r="K24" s="160"/>
      <c r="L24" s="206">
        <v>-57</v>
      </c>
      <c r="M24" s="160"/>
      <c r="N24" s="160">
        <v>0</v>
      </c>
    </row>
    <row r="25" spans="1:14" ht="16.5" customHeight="1" x14ac:dyDescent="0.2">
      <c r="A25" s="182"/>
      <c r="B25" s="165" t="s">
        <v>180</v>
      </c>
      <c r="C25" s="182"/>
      <c r="E25" s="181"/>
      <c r="H25" s="203">
        <v>300</v>
      </c>
      <c r="I25" s="160"/>
      <c r="J25" s="159">
        <v>0</v>
      </c>
      <c r="K25" s="160"/>
      <c r="L25" s="206">
        <v>0</v>
      </c>
      <c r="M25" s="160"/>
      <c r="N25" s="160">
        <v>0</v>
      </c>
    </row>
    <row r="26" spans="1:14" ht="16.5" customHeight="1" x14ac:dyDescent="0.2">
      <c r="A26" s="182"/>
      <c r="B26" s="165" t="s">
        <v>181</v>
      </c>
      <c r="C26" s="182"/>
      <c r="E26" s="181"/>
      <c r="H26" s="203">
        <v>388</v>
      </c>
      <c r="I26" s="160"/>
      <c r="J26" s="159">
        <v>1784</v>
      </c>
      <c r="K26" s="160"/>
      <c r="L26" s="206">
        <v>797</v>
      </c>
      <c r="M26" s="160"/>
      <c r="N26" s="160">
        <v>2866</v>
      </c>
    </row>
    <row r="27" spans="1:14" ht="16.5" customHeight="1" x14ac:dyDescent="0.2">
      <c r="A27" s="182"/>
      <c r="B27" s="165" t="s">
        <v>182</v>
      </c>
      <c r="C27" s="182"/>
      <c r="E27" s="181"/>
      <c r="F27" s="166">
        <v>17</v>
      </c>
      <c r="H27" s="203">
        <v>-1155</v>
      </c>
      <c r="I27" s="160"/>
      <c r="J27" s="159">
        <v>-1064</v>
      </c>
      <c r="K27" s="160"/>
      <c r="L27" s="207">
        <v>-394</v>
      </c>
      <c r="M27" s="160"/>
      <c r="N27" s="161">
        <v>-348</v>
      </c>
    </row>
    <row r="28" spans="1:14" ht="16.5" customHeight="1" x14ac:dyDescent="0.2">
      <c r="A28" s="182"/>
      <c r="B28" s="218" t="s">
        <v>245</v>
      </c>
      <c r="C28" s="219"/>
      <c r="D28" s="218"/>
      <c r="E28" s="220"/>
      <c r="H28" s="203">
        <v>-5420</v>
      </c>
      <c r="I28" s="160"/>
      <c r="J28" s="159">
        <v>0</v>
      </c>
      <c r="K28" s="160"/>
      <c r="L28" s="207">
        <v>0</v>
      </c>
      <c r="M28" s="160"/>
      <c r="N28" s="161">
        <v>0</v>
      </c>
    </row>
    <row r="29" spans="1:14" ht="16.5" customHeight="1" x14ac:dyDescent="0.2">
      <c r="A29" s="182"/>
      <c r="B29" s="165" t="s">
        <v>183</v>
      </c>
      <c r="C29" s="182"/>
      <c r="E29" s="181"/>
      <c r="F29" s="172">
        <v>17</v>
      </c>
      <c r="H29" s="207">
        <v>-828</v>
      </c>
      <c r="I29" s="160"/>
      <c r="J29" s="161">
        <v>-501</v>
      </c>
      <c r="K29" s="160"/>
      <c r="L29" s="207">
        <v>-54159</v>
      </c>
      <c r="M29" s="160"/>
      <c r="N29" s="161">
        <v>-45020</v>
      </c>
    </row>
    <row r="30" spans="1:14" ht="16.5" customHeight="1" x14ac:dyDescent="0.2">
      <c r="A30" s="182"/>
      <c r="B30" s="165" t="s">
        <v>184</v>
      </c>
      <c r="C30" s="182"/>
      <c r="E30" s="181"/>
      <c r="F30" s="172">
        <v>17</v>
      </c>
      <c r="H30" s="207">
        <v>0</v>
      </c>
      <c r="I30" s="160"/>
      <c r="J30" s="161">
        <v>-5070</v>
      </c>
      <c r="K30" s="160"/>
      <c r="L30" s="207">
        <v>0</v>
      </c>
      <c r="M30" s="160"/>
      <c r="N30" s="161">
        <v>-5070</v>
      </c>
    </row>
    <row r="31" spans="1:14" ht="16.5" customHeight="1" x14ac:dyDescent="0.2">
      <c r="A31" s="182"/>
      <c r="B31" s="165" t="s">
        <v>185</v>
      </c>
      <c r="C31" s="182"/>
      <c r="E31" s="181"/>
      <c r="H31" s="203">
        <v>90812</v>
      </c>
      <c r="I31" s="160"/>
      <c r="J31" s="159">
        <v>84150</v>
      </c>
      <c r="K31" s="160"/>
      <c r="L31" s="207">
        <v>104621</v>
      </c>
      <c r="M31" s="160"/>
      <c r="N31" s="161">
        <v>94720</v>
      </c>
    </row>
    <row r="32" spans="1:14" ht="16.5" customHeight="1" x14ac:dyDescent="0.2">
      <c r="A32" s="182"/>
      <c r="B32" s="165" t="s">
        <v>186</v>
      </c>
      <c r="C32" s="182"/>
      <c r="E32" s="181"/>
      <c r="H32" s="208">
        <v>14581</v>
      </c>
      <c r="I32" s="160"/>
      <c r="J32" s="185">
        <v>9800</v>
      </c>
      <c r="K32" s="160"/>
      <c r="L32" s="210">
        <v>12289</v>
      </c>
      <c r="M32" s="160"/>
      <c r="N32" s="186">
        <v>9336</v>
      </c>
    </row>
    <row r="33" spans="1:14" ht="16.5" customHeight="1" x14ac:dyDescent="0.2">
      <c r="A33" s="182"/>
      <c r="C33" s="182"/>
      <c r="D33" s="165" t="s">
        <v>187</v>
      </c>
      <c r="E33" s="181"/>
      <c r="H33" s="203"/>
      <c r="I33" s="160"/>
      <c r="J33" s="159"/>
      <c r="K33" s="160"/>
      <c r="L33" s="206"/>
      <c r="M33" s="160"/>
      <c r="N33" s="160"/>
    </row>
    <row r="34" spans="1:14" ht="16.5" customHeight="1" x14ac:dyDescent="0.2">
      <c r="A34" s="187" t="s">
        <v>188</v>
      </c>
      <c r="B34" s="187"/>
      <c r="D34" s="187"/>
      <c r="E34" s="181"/>
      <c r="H34" s="206">
        <f>SUM(H11:H32)</f>
        <v>-2329</v>
      </c>
      <c r="I34" s="160"/>
      <c r="J34" s="160">
        <f>SUM(J11:J32)</f>
        <v>-51726</v>
      </c>
      <c r="K34" s="160"/>
      <c r="L34" s="206">
        <f>SUM(L11:L32)</f>
        <v>-23646</v>
      </c>
      <c r="M34" s="160"/>
      <c r="N34" s="160">
        <f>SUM(N11:N32)</f>
        <v>-20428</v>
      </c>
    </row>
    <row r="35" spans="1:14" ht="16.5" customHeight="1" x14ac:dyDescent="0.2">
      <c r="A35" s="182"/>
      <c r="B35" s="184"/>
      <c r="C35" s="184"/>
      <c r="D35" s="184"/>
      <c r="E35" s="181"/>
      <c r="H35" s="206"/>
      <c r="I35" s="160"/>
      <c r="J35" s="160"/>
      <c r="K35" s="160"/>
      <c r="L35" s="206"/>
      <c r="M35" s="160"/>
      <c r="N35" s="160"/>
    </row>
    <row r="36" spans="1:14" ht="16.5" customHeight="1" x14ac:dyDescent="0.2">
      <c r="A36" s="164" t="s">
        <v>189</v>
      </c>
      <c r="B36" s="184"/>
      <c r="C36" s="184"/>
      <c r="D36" s="184"/>
      <c r="E36" s="181"/>
      <c r="H36" s="206"/>
      <c r="I36" s="160"/>
      <c r="J36" s="160"/>
      <c r="K36" s="160"/>
      <c r="L36" s="206"/>
      <c r="M36" s="160"/>
      <c r="N36" s="160"/>
    </row>
    <row r="37" spans="1:14" ht="16.5" customHeight="1" x14ac:dyDescent="0.2">
      <c r="A37" s="182"/>
      <c r="B37" s="188" t="s">
        <v>190</v>
      </c>
      <c r="D37" s="182"/>
      <c r="E37" s="181"/>
      <c r="H37" s="203">
        <v>632</v>
      </c>
      <c r="I37" s="160"/>
      <c r="J37" s="159">
        <v>-78873</v>
      </c>
      <c r="K37" s="160"/>
      <c r="L37" s="207">
        <v>-16650</v>
      </c>
      <c r="M37" s="160"/>
      <c r="N37" s="161">
        <v>-6394</v>
      </c>
    </row>
    <row r="38" spans="1:14" ht="16.5" customHeight="1" x14ac:dyDescent="0.2">
      <c r="A38" s="182"/>
      <c r="B38" s="188" t="s">
        <v>191</v>
      </c>
      <c r="D38" s="182"/>
      <c r="E38" s="181"/>
      <c r="H38" s="203">
        <v>-218482</v>
      </c>
      <c r="I38" s="160"/>
      <c r="J38" s="159">
        <v>-814672</v>
      </c>
      <c r="K38" s="160"/>
      <c r="L38" s="207">
        <v>-163071</v>
      </c>
      <c r="M38" s="160"/>
      <c r="N38" s="161">
        <v>-34912</v>
      </c>
    </row>
    <row r="39" spans="1:14" ht="16.5" customHeight="1" x14ac:dyDescent="0.2">
      <c r="A39" s="182"/>
      <c r="B39" s="188" t="s">
        <v>192</v>
      </c>
      <c r="D39" s="182"/>
      <c r="E39" s="181"/>
      <c r="H39" s="203">
        <v>38689</v>
      </c>
      <c r="I39" s="160"/>
      <c r="J39" s="159">
        <v>-13463</v>
      </c>
      <c r="K39" s="160"/>
      <c r="L39" s="207">
        <v>273</v>
      </c>
      <c r="M39" s="160"/>
      <c r="N39" s="161">
        <v>-34714</v>
      </c>
    </row>
    <row r="40" spans="1:14" ht="16.5" customHeight="1" x14ac:dyDescent="0.2">
      <c r="A40" s="182"/>
      <c r="B40" s="188" t="s">
        <v>193</v>
      </c>
      <c r="D40" s="182"/>
      <c r="E40" s="181"/>
      <c r="H40" s="203">
        <v>-25000</v>
      </c>
      <c r="I40" s="160"/>
      <c r="J40" s="159">
        <v>15806</v>
      </c>
      <c r="K40" s="160"/>
      <c r="L40" s="207">
        <v>0</v>
      </c>
      <c r="M40" s="160"/>
      <c r="N40" s="161">
        <v>0</v>
      </c>
    </row>
    <row r="41" spans="1:14" ht="16.5" customHeight="1" x14ac:dyDescent="0.2">
      <c r="A41" s="182"/>
      <c r="B41" s="188" t="s">
        <v>194</v>
      </c>
      <c r="D41" s="182"/>
      <c r="E41" s="181"/>
      <c r="H41" s="203">
        <v>400</v>
      </c>
      <c r="I41" s="160"/>
      <c r="J41" s="159">
        <v>-1321</v>
      </c>
      <c r="K41" s="160"/>
      <c r="L41" s="207">
        <v>-150</v>
      </c>
      <c r="M41" s="160"/>
      <c r="N41" s="161">
        <v>138</v>
      </c>
    </row>
    <row r="42" spans="1:14" ht="16.5" customHeight="1" x14ac:dyDescent="0.2">
      <c r="A42" s="182"/>
      <c r="B42" s="188" t="s">
        <v>195</v>
      </c>
      <c r="C42" s="182"/>
      <c r="D42" s="182"/>
      <c r="E42" s="181"/>
      <c r="H42" s="203">
        <v>76877</v>
      </c>
      <c r="I42" s="160"/>
      <c r="J42" s="159">
        <v>52317</v>
      </c>
      <c r="K42" s="160"/>
      <c r="L42" s="207">
        <v>-33298</v>
      </c>
      <c r="M42" s="160"/>
      <c r="N42" s="161">
        <v>7631</v>
      </c>
    </row>
    <row r="43" spans="1:14" ht="16.5" customHeight="1" x14ac:dyDescent="0.2">
      <c r="A43" s="182"/>
      <c r="B43" s="188" t="s">
        <v>196</v>
      </c>
      <c r="C43" s="182"/>
      <c r="D43" s="182"/>
      <c r="E43" s="181"/>
      <c r="H43" s="208">
        <v>7727</v>
      </c>
      <c r="I43" s="160"/>
      <c r="J43" s="185">
        <v>-5763</v>
      </c>
      <c r="K43" s="160"/>
      <c r="L43" s="210">
        <v>2232</v>
      </c>
      <c r="M43" s="160"/>
      <c r="N43" s="186">
        <v>1354</v>
      </c>
    </row>
    <row r="44" spans="1:14" ht="16.5" customHeight="1" x14ac:dyDescent="0.2">
      <c r="B44" s="189"/>
      <c r="D44" s="184"/>
      <c r="E44" s="181"/>
      <c r="H44" s="203"/>
      <c r="I44" s="160"/>
      <c r="J44" s="159"/>
      <c r="K44" s="160"/>
      <c r="L44" s="206"/>
      <c r="M44" s="160"/>
      <c r="N44" s="160"/>
    </row>
    <row r="45" spans="1:14" ht="16.5" customHeight="1" x14ac:dyDescent="0.2">
      <c r="A45" s="165" t="s">
        <v>197</v>
      </c>
      <c r="B45" s="182"/>
      <c r="C45" s="182"/>
      <c r="D45" s="182"/>
      <c r="E45" s="181"/>
      <c r="H45" s="206">
        <f>SUM(H34:H43)</f>
        <v>-121486</v>
      </c>
      <c r="I45" s="160"/>
      <c r="J45" s="160">
        <f>SUM(J34:J43)</f>
        <v>-897695</v>
      </c>
      <c r="K45" s="160"/>
      <c r="L45" s="206">
        <f>SUM(L34:L43)</f>
        <v>-234310</v>
      </c>
      <c r="M45" s="160"/>
      <c r="N45" s="160">
        <f>SUM(N34:N43)</f>
        <v>-87325</v>
      </c>
    </row>
    <row r="46" spans="1:14" ht="16.5" customHeight="1" x14ac:dyDescent="0.2">
      <c r="A46" s="182"/>
      <c r="B46" s="165" t="s">
        <v>198</v>
      </c>
      <c r="C46" s="184"/>
      <c r="D46" s="184"/>
      <c r="E46" s="181"/>
      <c r="H46" s="206">
        <v>-131721</v>
      </c>
      <c r="I46" s="160"/>
      <c r="J46" s="160">
        <v>-157618</v>
      </c>
      <c r="K46" s="160"/>
      <c r="L46" s="206">
        <v>-122209</v>
      </c>
      <c r="M46" s="160"/>
      <c r="N46" s="160">
        <v>-135835</v>
      </c>
    </row>
    <row r="47" spans="1:14" ht="16.5" customHeight="1" x14ac:dyDescent="0.2">
      <c r="A47" s="182"/>
      <c r="B47" s="165" t="s">
        <v>199</v>
      </c>
      <c r="C47" s="184"/>
      <c r="D47" s="184"/>
      <c r="E47" s="181"/>
      <c r="H47" s="206">
        <v>0</v>
      </c>
      <c r="I47" s="160"/>
      <c r="J47" s="160">
        <v>-1076</v>
      </c>
      <c r="K47" s="160"/>
      <c r="L47" s="206">
        <v>0</v>
      </c>
      <c r="M47" s="160"/>
      <c r="N47" s="160">
        <v>-780</v>
      </c>
    </row>
    <row r="48" spans="1:14" ht="16.5" customHeight="1" x14ac:dyDescent="0.2">
      <c r="A48" s="182"/>
      <c r="B48" s="165" t="s">
        <v>200</v>
      </c>
      <c r="C48" s="184"/>
      <c r="D48" s="184"/>
      <c r="E48" s="181"/>
      <c r="H48" s="206">
        <v>0</v>
      </c>
      <c r="I48" s="160"/>
      <c r="J48" s="160">
        <v>8439</v>
      </c>
      <c r="K48" s="160"/>
      <c r="L48" s="206">
        <v>0</v>
      </c>
      <c r="M48" s="160"/>
      <c r="N48" s="160">
        <v>0</v>
      </c>
    </row>
    <row r="49" spans="1:14" ht="16.5" customHeight="1" x14ac:dyDescent="0.2">
      <c r="A49" s="182"/>
      <c r="B49" s="165" t="s">
        <v>201</v>
      </c>
      <c r="C49" s="184"/>
      <c r="D49" s="184"/>
      <c r="E49" s="181"/>
      <c r="H49" s="208">
        <v>-18471</v>
      </c>
      <c r="I49" s="160"/>
      <c r="J49" s="185">
        <v>-11219</v>
      </c>
      <c r="K49" s="160"/>
      <c r="L49" s="208">
        <v>-3663</v>
      </c>
      <c r="M49" s="160"/>
      <c r="N49" s="185">
        <v>-2440</v>
      </c>
    </row>
    <row r="50" spans="1:14" ht="16.5" customHeight="1" x14ac:dyDescent="0.2">
      <c r="B50" s="184"/>
      <c r="C50" s="184"/>
      <c r="D50" s="184"/>
      <c r="E50" s="181"/>
      <c r="H50" s="209"/>
      <c r="I50" s="160"/>
      <c r="J50" s="190"/>
      <c r="K50" s="160"/>
      <c r="L50" s="209"/>
      <c r="M50" s="160"/>
      <c r="N50" s="190"/>
    </row>
    <row r="51" spans="1:14" ht="16.5" customHeight="1" x14ac:dyDescent="0.2">
      <c r="A51" s="164" t="s">
        <v>202</v>
      </c>
      <c r="B51" s="184"/>
      <c r="C51" s="184"/>
      <c r="D51" s="184"/>
      <c r="E51" s="181"/>
      <c r="H51" s="210">
        <f>SUM(H45:H49)</f>
        <v>-271678</v>
      </c>
      <c r="I51" s="160"/>
      <c r="J51" s="186">
        <f>SUM(J45:J49)</f>
        <v>-1059169</v>
      </c>
      <c r="K51" s="160"/>
      <c r="L51" s="210">
        <f>SUM(L45:L49)</f>
        <v>-360182</v>
      </c>
      <c r="M51" s="160"/>
      <c r="N51" s="186">
        <f>SUM(N45:N49)</f>
        <v>-226380</v>
      </c>
    </row>
    <row r="52" spans="1:14" ht="15" customHeight="1" x14ac:dyDescent="0.2">
      <c r="A52" s="164"/>
      <c r="B52" s="184"/>
      <c r="C52" s="184"/>
      <c r="D52" s="184"/>
      <c r="E52" s="181"/>
      <c r="H52" s="160"/>
      <c r="I52" s="160"/>
      <c r="J52" s="160"/>
      <c r="K52" s="160"/>
      <c r="L52" s="160"/>
      <c r="M52" s="160"/>
      <c r="N52" s="160"/>
    </row>
    <row r="53" spans="1:14" ht="12" customHeight="1" x14ac:dyDescent="0.2">
      <c r="A53" s="164"/>
      <c r="B53" s="184"/>
      <c r="C53" s="184"/>
      <c r="D53" s="184"/>
      <c r="E53" s="181"/>
      <c r="H53" s="160"/>
      <c r="I53" s="160"/>
      <c r="J53" s="160"/>
      <c r="K53" s="160"/>
      <c r="L53" s="160"/>
      <c r="M53" s="160"/>
      <c r="N53" s="160"/>
    </row>
    <row r="54" spans="1:14" ht="21.95" customHeight="1" x14ac:dyDescent="0.2">
      <c r="A54" s="169" t="s">
        <v>44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</row>
    <row r="55" spans="1:14" ht="16.5" customHeight="1" x14ac:dyDescent="0.2">
      <c r="A55" s="163" t="str">
        <f>+A1</f>
        <v xml:space="preserve">Chaoprayamahanakorn Public Company Limited 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</row>
    <row r="56" spans="1:14" ht="16.5" customHeight="1" x14ac:dyDescent="0.2">
      <c r="A56" s="164" t="s">
        <v>203</v>
      </c>
      <c r="B56" s="164"/>
      <c r="C56" s="164"/>
      <c r="D56" s="164"/>
    </row>
    <row r="57" spans="1:14" ht="16.5" customHeight="1" x14ac:dyDescent="0.2">
      <c r="A57" s="168" t="str">
        <f>+A3</f>
        <v>For the six-month period ended 30 June 2024</v>
      </c>
      <c r="B57" s="168"/>
      <c r="C57" s="168"/>
      <c r="D57" s="168"/>
      <c r="E57" s="169"/>
      <c r="F57" s="170"/>
      <c r="G57" s="171"/>
      <c r="H57" s="171"/>
      <c r="I57" s="171"/>
      <c r="J57" s="171"/>
      <c r="K57" s="171"/>
      <c r="L57" s="171"/>
      <c r="M57" s="171"/>
      <c r="N57" s="171"/>
    </row>
    <row r="58" spans="1:14" ht="16.5" customHeight="1" x14ac:dyDescent="0.2">
      <c r="A58" s="164"/>
      <c r="B58" s="164"/>
      <c r="C58" s="164"/>
      <c r="D58" s="164"/>
    </row>
    <row r="60" spans="1:14" ht="16.5" customHeight="1" x14ac:dyDescent="0.2">
      <c r="F60" s="172"/>
      <c r="G60" s="165"/>
      <c r="H60" s="245" t="s">
        <v>3</v>
      </c>
      <c r="I60" s="245"/>
      <c r="J60" s="245"/>
      <c r="K60" s="173"/>
      <c r="L60" s="245" t="s">
        <v>4</v>
      </c>
      <c r="M60" s="245"/>
      <c r="N60" s="245"/>
    </row>
    <row r="61" spans="1:14" ht="16.5" customHeight="1" x14ac:dyDescent="0.2">
      <c r="F61" s="172"/>
      <c r="G61" s="165"/>
      <c r="H61" s="243" t="s">
        <v>94</v>
      </c>
      <c r="I61" s="243"/>
      <c r="J61" s="243"/>
      <c r="K61" s="174"/>
      <c r="L61" s="244" t="s">
        <v>94</v>
      </c>
      <c r="M61" s="244"/>
      <c r="N61" s="244"/>
    </row>
    <row r="62" spans="1:14" ht="16.5" customHeight="1" x14ac:dyDescent="0.2">
      <c r="F62" s="175"/>
      <c r="G62" s="176"/>
      <c r="H62" s="177" t="s">
        <v>10</v>
      </c>
      <c r="I62" s="115"/>
      <c r="J62" s="177" t="s">
        <v>11</v>
      </c>
      <c r="K62" s="115"/>
      <c r="L62" s="177" t="s">
        <v>10</v>
      </c>
      <c r="M62" s="115"/>
      <c r="N62" s="177" t="s">
        <v>11</v>
      </c>
    </row>
    <row r="63" spans="1:14" ht="16.5" customHeight="1" x14ac:dyDescent="0.2">
      <c r="F63" s="178" t="s">
        <v>13</v>
      </c>
      <c r="G63" s="176"/>
      <c r="H63" s="179" t="s">
        <v>95</v>
      </c>
      <c r="I63" s="180"/>
      <c r="J63" s="179" t="s">
        <v>95</v>
      </c>
      <c r="K63" s="180"/>
      <c r="L63" s="179" t="s">
        <v>95</v>
      </c>
      <c r="M63" s="180"/>
      <c r="N63" s="179" t="s">
        <v>95</v>
      </c>
    </row>
    <row r="64" spans="1:14" ht="16.5" customHeight="1" x14ac:dyDescent="0.2">
      <c r="A64" s="164" t="s">
        <v>204</v>
      </c>
      <c r="H64" s="205"/>
      <c r="L64" s="205"/>
    </row>
    <row r="65" spans="1:14" ht="16.5" customHeight="1" x14ac:dyDescent="0.2">
      <c r="A65" s="165" t="s">
        <v>205</v>
      </c>
      <c r="F65" s="217"/>
      <c r="G65" s="172"/>
      <c r="H65" s="206">
        <v>828</v>
      </c>
      <c r="I65" s="160"/>
      <c r="J65" s="160">
        <v>501</v>
      </c>
      <c r="K65" s="160"/>
      <c r="L65" s="206">
        <v>27925</v>
      </c>
      <c r="M65" s="160"/>
      <c r="N65" s="160">
        <v>28512</v>
      </c>
    </row>
    <row r="66" spans="1:14" ht="16.5" customHeight="1" x14ac:dyDescent="0.2">
      <c r="A66" s="165" t="s">
        <v>184</v>
      </c>
      <c r="F66" s="165"/>
      <c r="G66" s="172"/>
      <c r="H66" s="206">
        <v>0</v>
      </c>
      <c r="I66" s="160"/>
      <c r="J66" s="160">
        <v>5070</v>
      </c>
      <c r="K66" s="160"/>
      <c r="L66" s="206">
        <v>0</v>
      </c>
      <c r="M66" s="160"/>
      <c r="N66" s="160">
        <v>5070</v>
      </c>
    </row>
    <row r="67" spans="1:14" ht="16.5" customHeight="1" x14ac:dyDescent="0.2">
      <c r="A67" s="191" t="s">
        <v>206</v>
      </c>
      <c r="F67" s="172"/>
      <c r="G67" s="172"/>
      <c r="H67" s="206">
        <v>-51</v>
      </c>
      <c r="I67" s="160"/>
      <c r="J67" s="160">
        <v>-2169</v>
      </c>
      <c r="K67" s="160"/>
      <c r="L67" s="206">
        <v>0</v>
      </c>
      <c r="M67" s="160"/>
      <c r="N67" s="160">
        <v>0</v>
      </c>
    </row>
    <row r="68" spans="1:14" ht="16.5" customHeight="1" x14ac:dyDescent="0.2">
      <c r="A68" s="165" t="s">
        <v>207</v>
      </c>
      <c r="F68" s="172" t="s">
        <v>247</v>
      </c>
      <c r="G68" s="172"/>
      <c r="H68" s="206">
        <v>0</v>
      </c>
      <c r="I68" s="165"/>
      <c r="J68" s="160">
        <v>0</v>
      </c>
      <c r="K68" s="165"/>
      <c r="L68" s="206">
        <v>-88529</v>
      </c>
      <c r="M68" s="165"/>
      <c r="N68" s="160">
        <v>-596935</v>
      </c>
    </row>
    <row r="69" spans="1:14" ht="16.5" customHeight="1" x14ac:dyDescent="0.2">
      <c r="A69" s="191" t="s">
        <v>208</v>
      </c>
      <c r="F69" s="172" t="s">
        <v>247</v>
      </c>
      <c r="G69" s="172"/>
      <c r="H69" s="206">
        <v>0</v>
      </c>
      <c r="I69" s="165"/>
      <c r="J69" s="160">
        <v>0</v>
      </c>
      <c r="K69" s="165"/>
      <c r="L69" s="206">
        <v>146916</v>
      </c>
      <c r="M69" s="165"/>
      <c r="N69" s="160">
        <v>205345</v>
      </c>
    </row>
    <row r="70" spans="1:14" ht="16.5" customHeight="1" x14ac:dyDescent="0.2">
      <c r="A70" s="165" t="s">
        <v>209</v>
      </c>
      <c r="F70" s="172"/>
      <c r="G70" s="172"/>
      <c r="H70" s="206">
        <v>25000</v>
      </c>
      <c r="I70" s="160"/>
      <c r="J70" s="160">
        <v>0</v>
      </c>
      <c r="K70" s="160"/>
      <c r="L70" s="206">
        <v>25000</v>
      </c>
      <c r="M70" s="160"/>
      <c r="N70" s="160">
        <v>0</v>
      </c>
    </row>
    <row r="71" spans="1:14" ht="16.5" customHeight="1" x14ac:dyDescent="0.2">
      <c r="A71" s="165" t="s">
        <v>210</v>
      </c>
      <c r="F71" s="172"/>
      <c r="G71" s="172"/>
      <c r="H71" s="206"/>
      <c r="I71" s="165"/>
      <c r="J71" s="165"/>
      <c r="K71" s="165"/>
      <c r="L71" s="206"/>
      <c r="M71" s="165"/>
      <c r="N71" s="165"/>
    </row>
    <row r="72" spans="1:14" ht="16.5" customHeight="1" x14ac:dyDescent="0.2">
      <c r="B72" s="165" t="s">
        <v>179</v>
      </c>
      <c r="F72" s="172"/>
      <c r="G72" s="172"/>
      <c r="H72" s="206">
        <v>199680</v>
      </c>
      <c r="I72" s="160"/>
      <c r="J72" s="160">
        <v>0</v>
      </c>
      <c r="K72" s="160"/>
      <c r="L72" s="206">
        <v>199680</v>
      </c>
      <c r="M72" s="160"/>
      <c r="N72" s="160">
        <v>0</v>
      </c>
    </row>
    <row r="73" spans="1:14" ht="16.5" customHeight="1" x14ac:dyDescent="0.2">
      <c r="A73" s="165" t="s">
        <v>211</v>
      </c>
      <c r="F73" s="172"/>
      <c r="G73" s="172"/>
      <c r="H73" s="206">
        <v>57</v>
      </c>
      <c r="I73" s="160"/>
      <c r="J73" s="160">
        <v>30</v>
      </c>
      <c r="K73" s="160"/>
      <c r="L73" s="206">
        <v>10</v>
      </c>
      <c r="M73" s="160"/>
      <c r="N73" s="160">
        <v>0</v>
      </c>
    </row>
    <row r="74" spans="1:14" ht="16.5" customHeight="1" x14ac:dyDescent="0.2">
      <c r="A74" s="165" t="s">
        <v>212</v>
      </c>
      <c r="F74" s="172"/>
      <c r="G74" s="172"/>
      <c r="H74" s="206"/>
      <c r="I74" s="160"/>
      <c r="J74" s="160"/>
      <c r="K74" s="160"/>
      <c r="L74" s="206"/>
      <c r="M74" s="160"/>
      <c r="N74" s="160"/>
    </row>
    <row r="75" spans="1:14" ht="16.5" customHeight="1" x14ac:dyDescent="0.2">
      <c r="B75" s="165" t="s">
        <v>213</v>
      </c>
      <c r="F75" s="165"/>
      <c r="G75" s="172"/>
      <c r="H75" s="206">
        <v>-35289</v>
      </c>
      <c r="I75" s="160"/>
      <c r="J75" s="159">
        <v>-29044</v>
      </c>
      <c r="K75" s="160"/>
      <c r="L75" s="206">
        <v>-12452</v>
      </c>
      <c r="M75" s="160"/>
      <c r="N75" s="160">
        <v>-12470</v>
      </c>
    </row>
    <row r="76" spans="1:14" ht="16.5" customHeight="1" x14ac:dyDescent="0.2">
      <c r="A76" s="165" t="s">
        <v>214</v>
      </c>
      <c r="F76" s="165"/>
      <c r="G76" s="172"/>
      <c r="H76" s="206">
        <v>-196</v>
      </c>
      <c r="I76" s="160"/>
      <c r="J76" s="216">
        <v>0</v>
      </c>
      <c r="K76" s="160"/>
      <c r="L76" s="206">
        <v>0</v>
      </c>
      <c r="M76" s="160"/>
      <c r="N76" s="216">
        <v>0</v>
      </c>
    </row>
    <row r="77" spans="1:14" ht="16.5" customHeight="1" x14ac:dyDescent="0.2">
      <c r="A77" s="165" t="s">
        <v>215</v>
      </c>
      <c r="F77" s="165"/>
      <c r="G77" s="172"/>
      <c r="H77" s="208">
        <v>-34</v>
      </c>
      <c r="I77" s="160"/>
      <c r="J77" s="185">
        <v>-280</v>
      </c>
      <c r="K77" s="160"/>
      <c r="L77" s="210">
        <v>0</v>
      </c>
      <c r="M77" s="160"/>
      <c r="N77" s="186">
        <v>0</v>
      </c>
    </row>
    <row r="78" spans="1:14" ht="16.5" customHeight="1" x14ac:dyDescent="0.2">
      <c r="F78" s="165"/>
      <c r="G78" s="172"/>
      <c r="H78" s="206"/>
      <c r="I78" s="160"/>
      <c r="J78" s="160"/>
      <c r="K78" s="160"/>
      <c r="L78" s="206"/>
      <c r="M78" s="160"/>
      <c r="N78" s="160"/>
    </row>
    <row r="79" spans="1:14" ht="16.5" customHeight="1" x14ac:dyDescent="0.2">
      <c r="A79" s="164" t="s">
        <v>216</v>
      </c>
      <c r="B79" s="164"/>
      <c r="F79" s="165"/>
      <c r="G79" s="172"/>
      <c r="H79" s="210">
        <f>SUM(H65:H77)</f>
        <v>189995</v>
      </c>
      <c r="I79" s="160"/>
      <c r="J79" s="186">
        <f>SUM(J65:J77)</f>
        <v>-25892</v>
      </c>
      <c r="K79" s="160"/>
      <c r="L79" s="210">
        <f>SUM(L65:L78)</f>
        <v>298550</v>
      </c>
      <c r="M79" s="160"/>
      <c r="N79" s="186">
        <f>SUM(N65:N78)</f>
        <v>-370478</v>
      </c>
    </row>
    <row r="80" spans="1:14" ht="16.5" customHeight="1" x14ac:dyDescent="0.2">
      <c r="F80" s="165"/>
      <c r="G80" s="172"/>
      <c r="H80" s="206"/>
      <c r="I80" s="160"/>
      <c r="J80" s="160"/>
      <c r="K80" s="160"/>
      <c r="L80" s="206"/>
      <c r="M80" s="160"/>
      <c r="N80" s="160"/>
    </row>
    <row r="81" spans="1:14" ht="16.5" customHeight="1" x14ac:dyDescent="0.2">
      <c r="A81" s="164" t="s">
        <v>217</v>
      </c>
      <c r="F81" s="165"/>
      <c r="G81" s="172"/>
      <c r="H81" s="206"/>
      <c r="I81" s="160"/>
      <c r="J81" s="160"/>
      <c r="K81" s="160"/>
      <c r="L81" s="206"/>
      <c r="M81" s="160"/>
      <c r="N81" s="160"/>
    </row>
    <row r="82" spans="1:14" ht="16.5" customHeight="1" x14ac:dyDescent="0.2">
      <c r="A82" s="165" t="s">
        <v>218</v>
      </c>
      <c r="F82" s="165"/>
      <c r="G82" s="172"/>
      <c r="H82" s="206"/>
      <c r="I82" s="160"/>
      <c r="J82" s="160"/>
      <c r="K82" s="160"/>
      <c r="L82" s="206"/>
      <c r="M82" s="160"/>
      <c r="N82" s="160"/>
    </row>
    <row r="83" spans="1:14" ht="16.5" customHeight="1" x14ac:dyDescent="0.2">
      <c r="B83" s="165" t="s">
        <v>219</v>
      </c>
      <c r="F83" s="165"/>
      <c r="G83" s="172"/>
      <c r="H83" s="206">
        <v>8733</v>
      </c>
      <c r="I83" s="160"/>
      <c r="J83" s="160">
        <v>198895</v>
      </c>
      <c r="K83" s="160"/>
      <c r="L83" s="206">
        <v>5402</v>
      </c>
      <c r="M83" s="160"/>
      <c r="N83" s="160">
        <v>145519</v>
      </c>
    </row>
    <row r="84" spans="1:14" ht="16.5" customHeight="1" x14ac:dyDescent="0.2">
      <c r="A84" s="165" t="s">
        <v>220</v>
      </c>
      <c r="F84" s="172"/>
      <c r="G84" s="172"/>
      <c r="H84" s="206"/>
      <c r="I84" s="160"/>
      <c r="J84" s="160"/>
      <c r="K84" s="160"/>
      <c r="L84" s="206"/>
      <c r="M84" s="160"/>
      <c r="N84" s="160"/>
    </row>
    <row r="85" spans="1:14" ht="16.5" customHeight="1" x14ac:dyDescent="0.2">
      <c r="B85" s="165" t="s">
        <v>221</v>
      </c>
      <c r="F85" s="172">
        <v>16</v>
      </c>
      <c r="G85" s="172"/>
      <c r="H85" s="206">
        <v>731362</v>
      </c>
      <c r="I85" s="160"/>
      <c r="J85" s="160">
        <v>1064523</v>
      </c>
      <c r="K85" s="160"/>
      <c r="L85" s="206">
        <v>539798</v>
      </c>
      <c r="M85" s="160"/>
      <c r="N85" s="160">
        <v>624500</v>
      </c>
    </row>
    <row r="86" spans="1:14" ht="16.5" customHeight="1" x14ac:dyDescent="0.2">
      <c r="A86" s="165" t="s">
        <v>222</v>
      </c>
      <c r="F86" s="172"/>
      <c r="G86" s="172"/>
      <c r="H86" s="206"/>
      <c r="I86" s="160"/>
      <c r="J86" s="160"/>
      <c r="K86" s="160"/>
      <c r="L86" s="206"/>
      <c r="M86" s="160"/>
      <c r="N86" s="160"/>
    </row>
    <row r="87" spans="1:14" ht="16.5" customHeight="1" x14ac:dyDescent="0.2">
      <c r="B87" s="165" t="s">
        <v>221</v>
      </c>
      <c r="F87" s="172">
        <v>16</v>
      </c>
      <c r="G87" s="172"/>
      <c r="H87" s="206">
        <v>-485970</v>
      </c>
      <c r="I87" s="160"/>
      <c r="J87" s="160">
        <v>-212231</v>
      </c>
      <c r="K87" s="160"/>
      <c r="L87" s="206">
        <v>-315325</v>
      </c>
      <c r="M87" s="160"/>
      <c r="N87" s="160">
        <v>-209435</v>
      </c>
    </row>
    <row r="88" spans="1:14" ht="16.5" customHeight="1" x14ac:dyDescent="0.2">
      <c r="A88" s="165" t="s">
        <v>223</v>
      </c>
      <c r="F88" s="172" t="s">
        <v>246</v>
      </c>
      <c r="G88" s="172"/>
      <c r="H88" s="206">
        <v>0</v>
      </c>
      <c r="I88" s="160"/>
      <c r="J88" s="160">
        <v>0</v>
      </c>
      <c r="K88" s="160"/>
      <c r="L88" s="206">
        <v>72363</v>
      </c>
      <c r="M88" s="160"/>
      <c r="N88" s="160">
        <v>0</v>
      </c>
    </row>
    <row r="89" spans="1:14" ht="16.5" customHeight="1" x14ac:dyDescent="0.2">
      <c r="A89" s="165" t="s">
        <v>224</v>
      </c>
      <c r="F89" s="172"/>
      <c r="G89" s="172"/>
      <c r="H89" s="206">
        <v>-10561</v>
      </c>
      <c r="I89" s="160"/>
      <c r="J89" s="160">
        <v>0</v>
      </c>
      <c r="K89" s="160"/>
      <c r="L89" s="206">
        <v>-10561</v>
      </c>
      <c r="M89" s="160"/>
      <c r="N89" s="160">
        <v>0</v>
      </c>
    </row>
    <row r="90" spans="1:14" ht="16.5" customHeight="1" x14ac:dyDescent="0.2">
      <c r="A90" s="165" t="s">
        <v>225</v>
      </c>
      <c r="F90" s="172">
        <v>16</v>
      </c>
      <c r="G90" s="172"/>
      <c r="H90" s="206">
        <v>292500</v>
      </c>
      <c r="I90" s="160"/>
      <c r="J90" s="160">
        <v>339000</v>
      </c>
      <c r="K90" s="160"/>
      <c r="L90" s="206">
        <v>292500</v>
      </c>
      <c r="M90" s="160"/>
      <c r="N90" s="160">
        <v>339000</v>
      </c>
    </row>
    <row r="91" spans="1:14" ht="16.5" customHeight="1" x14ac:dyDescent="0.2">
      <c r="A91" s="165" t="s">
        <v>226</v>
      </c>
      <c r="F91" s="172">
        <v>16</v>
      </c>
      <c r="G91" s="172"/>
      <c r="H91" s="206">
        <v>-485200</v>
      </c>
      <c r="I91" s="160"/>
      <c r="J91" s="160">
        <v>-550000</v>
      </c>
      <c r="K91" s="160"/>
      <c r="L91" s="206">
        <v>-485200</v>
      </c>
      <c r="M91" s="160"/>
      <c r="N91" s="160">
        <v>-550000</v>
      </c>
    </row>
    <row r="92" spans="1:14" ht="16.5" customHeight="1" x14ac:dyDescent="0.2">
      <c r="A92" s="165" t="s">
        <v>227</v>
      </c>
      <c r="F92" s="172"/>
      <c r="G92" s="172"/>
      <c r="H92" s="206">
        <v>-1969</v>
      </c>
      <c r="I92" s="160"/>
      <c r="J92" s="160">
        <v>-491</v>
      </c>
      <c r="K92" s="160"/>
      <c r="L92" s="206">
        <v>-9128</v>
      </c>
      <c r="M92" s="160"/>
      <c r="N92" s="160">
        <v>-4250</v>
      </c>
    </row>
    <row r="93" spans="1:14" ht="16.5" customHeight="1" x14ac:dyDescent="0.2">
      <c r="A93" s="165" t="s">
        <v>156</v>
      </c>
      <c r="F93" s="172"/>
      <c r="G93" s="172"/>
      <c r="H93" s="210">
        <v>-1212</v>
      </c>
      <c r="I93" s="160"/>
      <c r="J93" s="186">
        <v>-4352</v>
      </c>
      <c r="K93" s="160"/>
      <c r="L93" s="210">
        <v>-1212</v>
      </c>
      <c r="M93" s="160"/>
      <c r="N93" s="186">
        <v>-4352</v>
      </c>
    </row>
    <row r="94" spans="1:14" ht="16.5" customHeight="1" x14ac:dyDescent="0.2">
      <c r="F94" s="165"/>
      <c r="G94" s="172"/>
      <c r="H94" s="206"/>
      <c r="I94" s="160"/>
      <c r="J94" s="160"/>
      <c r="K94" s="160"/>
      <c r="L94" s="206"/>
      <c r="M94" s="160"/>
      <c r="N94" s="160"/>
    </row>
    <row r="95" spans="1:14" ht="16.5" customHeight="1" x14ac:dyDescent="0.2">
      <c r="A95" s="164" t="s">
        <v>228</v>
      </c>
      <c r="B95" s="164"/>
      <c r="F95" s="165"/>
      <c r="G95" s="172"/>
      <c r="H95" s="210">
        <f>SUM(H82:H94)</f>
        <v>47683</v>
      </c>
      <c r="I95" s="160"/>
      <c r="J95" s="186">
        <f>SUM(J82:J94)</f>
        <v>835344</v>
      </c>
      <c r="K95" s="160"/>
      <c r="L95" s="210">
        <f>SUM(L83:L93)</f>
        <v>88637</v>
      </c>
      <c r="M95" s="160"/>
      <c r="N95" s="186">
        <f>SUM(N83:N93)</f>
        <v>340982</v>
      </c>
    </row>
    <row r="96" spans="1:14" ht="16.5" customHeight="1" x14ac:dyDescent="0.2">
      <c r="F96" s="165"/>
      <c r="G96" s="172"/>
      <c r="H96" s="206"/>
      <c r="I96" s="160"/>
      <c r="J96" s="160"/>
      <c r="K96" s="160"/>
      <c r="L96" s="206"/>
      <c r="M96" s="160"/>
      <c r="N96" s="160"/>
    </row>
    <row r="97" spans="1:14" ht="16.5" customHeight="1" x14ac:dyDescent="0.2">
      <c r="A97" s="164" t="s">
        <v>229</v>
      </c>
      <c r="B97" s="164"/>
      <c r="F97" s="165"/>
      <c r="G97" s="172"/>
      <c r="H97" s="206">
        <f>SUM(H51,H79,H95)</f>
        <v>-34000</v>
      </c>
      <c r="I97" s="160"/>
      <c r="J97" s="160">
        <f>SUM(J51,J79,J95)</f>
        <v>-249717</v>
      </c>
      <c r="K97" s="160"/>
      <c r="L97" s="206">
        <f>SUM(L51,L79,L95)</f>
        <v>27005</v>
      </c>
      <c r="M97" s="160"/>
      <c r="N97" s="160">
        <f>SUM(N51,N79,N95)</f>
        <v>-255876</v>
      </c>
    </row>
    <row r="98" spans="1:14" ht="16.5" customHeight="1" x14ac:dyDescent="0.2">
      <c r="A98" s="165" t="s">
        <v>230</v>
      </c>
      <c r="B98" s="164"/>
      <c r="F98" s="165"/>
      <c r="G98" s="172"/>
      <c r="H98" s="210">
        <f>'[1]2-4'!G18</f>
        <v>262211</v>
      </c>
      <c r="I98" s="160"/>
      <c r="J98" s="186">
        <v>391840</v>
      </c>
      <c r="K98" s="160"/>
      <c r="L98" s="210">
        <f>'[1]2-4'!K18</f>
        <v>74462</v>
      </c>
      <c r="M98" s="160"/>
      <c r="N98" s="186">
        <v>302411</v>
      </c>
    </row>
    <row r="99" spans="1:14" ht="16.5" customHeight="1" x14ac:dyDescent="0.2">
      <c r="F99" s="165"/>
      <c r="G99" s="172"/>
      <c r="H99" s="206"/>
      <c r="I99" s="160"/>
      <c r="J99" s="160"/>
      <c r="K99" s="160"/>
      <c r="L99" s="206"/>
      <c r="M99" s="160"/>
      <c r="N99" s="160"/>
    </row>
    <row r="100" spans="1:14" ht="16.5" customHeight="1" thickBot="1" x14ac:dyDescent="0.25">
      <c r="A100" s="164" t="s">
        <v>231</v>
      </c>
      <c r="F100" s="165"/>
      <c r="G100" s="172"/>
      <c r="H100" s="211">
        <f>SUM(H97:H99)</f>
        <v>228211</v>
      </c>
      <c r="I100" s="160"/>
      <c r="J100" s="192">
        <f>SUM(J97:J99)</f>
        <v>142123</v>
      </c>
      <c r="K100" s="160"/>
      <c r="L100" s="211">
        <f>SUM(L97:L99)</f>
        <v>101467</v>
      </c>
      <c r="M100" s="160"/>
      <c r="N100" s="192">
        <f>SUM(N97:N99)</f>
        <v>46535</v>
      </c>
    </row>
    <row r="101" spans="1:14" ht="16.5" customHeight="1" thickTop="1" x14ac:dyDescent="0.2">
      <c r="F101" s="165"/>
      <c r="G101" s="172"/>
      <c r="H101" s="160"/>
      <c r="I101" s="160"/>
      <c r="J101" s="160"/>
      <c r="K101" s="160"/>
      <c r="L101" s="160"/>
      <c r="M101" s="160"/>
      <c r="N101" s="160"/>
    </row>
    <row r="102" spans="1:14" ht="18" customHeight="1" x14ac:dyDescent="0.2">
      <c r="F102" s="165"/>
      <c r="G102" s="172"/>
      <c r="H102" s="160"/>
      <c r="I102" s="160"/>
      <c r="J102" s="160"/>
      <c r="K102" s="160"/>
      <c r="L102" s="160"/>
      <c r="M102" s="160"/>
      <c r="N102" s="160"/>
    </row>
    <row r="103" spans="1:14" ht="18" customHeight="1" x14ac:dyDescent="0.2">
      <c r="F103" s="165"/>
      <c r="G103" s="172"/>
      <c r="H103" s="160"/>
      <c r="I103" s="160"/>
      <c r="J103" s="160"/>
      <c r="K103" s="160"/>
      <c r="L103" s="160"/>
      <c r="M103" s="160"/>
      <c r="N103" s="160"/>
    </row>
    <row r="104" spans="1:14" ht="16.5" customHeight="1" x14ac:dyDescent="0.2">
      <c r="F104" s="165"/>
      <c r="G104" s="172"/>
      <c r="H104" s="160"/>
      <c r="I104" s="160"/>
      <c r="J104" s="160"/>
      <c r="K104" s="160"/>
      <c r="L104" s="160"/>
      <c r="M104" s="160"/>
      <c r="N104" s="160"/>
    </row>
    <row r="105" spans="1:14" ht="20.25" customHeight="1" x14ac:dyDescent="0.2">
      <c r="F105" s="165"/>
      <c r="G105" s="172"/>
      <c r="H105" s="160"/>
      <c r="I105" s="160"/>
      <c r="J105" s="160"/>
      <c r="K105" s="160"/>
      <c r="L105" s="160"/>
      <c r="M105" s="160"/>
      <c r="N105" s="160"/>
    </row>
    <row r="106" spans="1:14" ht="20.25" customHeight="1" x14ac:dyDescent="0.2">
      <c r="F106" s="165"/>
      <c r="G106" s="172"/>
      <c r="H106" s="160"/>
      <c r="I106" s="160"/>
      <c r="J106" s="160"/>
      <c r="K106" s="160"/>
      <c r="L106" s="160"/>
      <c r="M106" s="160"/>
      <c r="N106" s="160"/>
    </row>
    <row r="107" spans="1:14" ht="21.95" customHeight="1" x14ac:dyDescent="0.2">
      <c r="A107" s="169" t="s">
        <v>44</v>
      </c>
      <c r="B107" s="169"/>
      <c r="C107" s="169"/>
      <c r="D107" s="169"/>
      <c r="E107" s="169"/>
      <c r="F107" s="169"/>
      <c r="G107" s="193"/>
      <c r="H107" s="186"/>
      <c r="I107" s="186"/>
      <c r="J107" s="186"/>
      <c r="K107" s="186"/>
      <c r="L107" s="186"/>
      <c r="M107" s="186"/>
      <c r="N107" s="186"/>
    </row>
    <row r="108" spans="1:14" ht="16.5" customHeight="1" x14ac:dyDescent="0.2">
      <c r="A108" s="163" t="str">
        <f>A55</f>
        <v xml:space="preserve">Chaoprayamahanakorn Public Company Limited </v>
      </c>
      <c r="B108" s="164"/>
      <c r="C108" s="164"/>
      <c r="D108" s="164"/>
    </row>
    <row r="109" spans="1:14" ht="16.5" customHeight="1" x14ac:dyDescent="0.2">
      <c r="A109" s="164" t="s">
        <v>232</v>
      </c>
      <c r="B109" s="164"/>
      <c r="C109" s="164"/>
      <c r="D109" s="164"/>
    </row>
    <row r="110" spans="1:14" ht="16.5" customHeight="1" x14ac:dyDescent="0.2">
      <c r="A110" s="168" t="str">
        <f>+A3</f>
        <v>For the six-month period ended 30 June 2024</v>
      </c>
      <c r="B110" s="168"/>
      <c r="C110" s="168"/>
      <c r="D110" s="168"/>
      <c r="E110" s="169"/>
      <c r="F110" s="170"/>
      <c r="G110" s="171"/>
      <c r="H110" s="171"/>
      <c r="I110" s="171"/>
      <c r="J110" s="171"/>
      <c r="K110" s="171"/>
      <c r="L110" s="171"/>
      <c r="M110" s="171"/>
      <c r="N110" s="171"/>
    </row>
    <row r="113" spans="1:14" ht="16.5" customHeight="1" x14ac:dyDescent="0.2">
      <c r="F113" s="172"/>
      <c r="G113" s="165"/>
      <c r="H113" s="245" t="s">
        <v>3</v>
      </c>
      <c r="I113" s="245"/>
      <c r="J113" s="245"/>
      <c r="K113" s="173"/>
      <c r="L113" s="245" t="s">
        <v>4</v>
      </c>
      <c r="M113" s="245"/>
      <c r="N113" s="245"/>
    </row>
    <row r="114" spans="1:14" ht="16.5" customHeight="1" x14ac:dyDescent="0.2">
      <c r="F114" s="172"/>
      <c r="G114" s="165"/>
      <c r="H114" s="243" t="s">
        <v>94</v>
      </c>
      <c r="I114" s="243"/>
      <c r="J114" s="243"/>
      <c r="K114" s="174"/>
      <c r="L114" s="244" t="s">
        <v>94</v>
      </c>
      <c r="M114" s="244"/>
      <c r="N114" s="244"/>
    </row>
    <row r="115" spans="1:14" ht="16.5" customHeight="1" x14ac:dyDescent="0.2">
      <c r="F115" s="175"/>
      <c r="G115" s="176"/>
      <c r="H115" s="177" t="s">
        <v>10</v>
      </c>
      <c r="I115" s="115"/>
      <c r="J115" s="177" t="s">
        <v>11</v>
      </c>
      <c r="K115" s="115"/>
      <c r="L115" s="177" t="s">
        <v>10</v>
      </c>
      <c r="M115" s="115"/>
      <c r="N115" s="177" t="s">
        <v>11</v>
      </c>
    </row>
    <row r="116" spans="1:14" ht="16.5" customHeight="1" x14ac:dyDescent="0.2">
      <c r="F116" s="178" t="s">
        <v>120</v>
      </c>
      <c r="G116" s="176"/>
      <c r="H116" s="179" t="s">
        <v>95</v>
      </c>
      <c r="I116" s="180"/>
      <c r="J116" s="179" t="s">
        <v>95</v>
      </c>
      <c r="K116" s="180"/>
      <c r="L116" s="179" t="s">
        <v>95</v>
      </c>
      <c r="M116" s="180"/>
      <c r="N116" s="179" t="s">
        <v>95</v>
      </c>
    </row>
    <row r="117" spans="1:14" ht="16.5" customHeight="1" x14ac:dyDescent="0.2">
      <c r="A117" s="164"/>
      <c r="F117" s="175"/>
      <c r="G117" s="172"/>
      <c r="H117" s="206"/>
      <c r="I117" s="160"/>
      <c r="J117" s="160"/>
      <c r="K117" s="160"/>
      <c r="L117" s="206"/>
      <c r="M117" s="160"/>
      <c r="N117" s="160"/>
    </row>
    <row r="118" spans="1:14" ht="16.5" customHeight="1" x14ac:dyDescent="0.2">
      <c r="A118" s="164" t="s">
        <v>233</v>
      </c>
      <c r="F118" s="165"/>
      <c r="G118" s="172"/>
      <c r="H118" s="206"/>
      <c r="I118" s="160"/>
      <c r="J118" s="160"/>
      <c r="K118" s="160"/>
      <c r="L118" s="206"/>
      <c r="M118" s="160"/>
      <c r="N118" s="160"/>
    </row>
    <row r="119" spans="1:14" ht="16.5" customHeight="1" x14ac:dyDescent="0.2">
      <c r="F119" s="165"/>
      <c r="G119" s="172"/>
      <c r="H119" s="206"/>
      <c r="I119" s="160"/>
      <c r="J119" s="160"/>
      <c r="K119" s="160"/>
      <c r="L119" s="206"/>
      <c r="M119" s="160"/>
      <c r="N119" s="160"/>
    </row>
    <row r="120" spans="1:14" ht="16.5" customHeight="1" x14ac:dyDescent="0.2">
      <c r="A120" s="165" t="s">
        <v>234</v>
      </c>
      <c r="F120" s="165"/>
      <c r="G120" s="172"/>
      <c r="H120" s="206">
        <v>2541</v>
      </c>
      <c r="I120" s="160"/>
      <c r="J120" s="160">
        <v>252</v>
      </c>
      <c r="K120" s="160"/>
      <c r="L120" s="206">
        <v>107</v>
      </c>
      <c r="M120" s="160"/>
      <c r="N120" s="160">
        <v>0</v>
      </c>
    </row>
    <row r="121" spans="1:14" ht="16.5" customHeight="1" x14ac:dyDescent="0.2">
      <c r="A121" s="165" t="s">
        <v>235</v>
      </c>
      <c r="F121" s="172"/>
      <c r="G121" s="172"/>
      <c r="H121" s="206">
        <v>2757</v>
      </c>
      <c r="I121" s="180"/>
      <c r="J121" s="160">
        <v>33</v>
      </c>
      <c r="K121" s="180"/>
      <c r="L121" s="206">
        <v>2757</v>
      </c>
      <c r="M121" s="180"/>
      <c r="N121" s="160">
        <v>33</v>
      </c>
    </row>
    <row r="122" spans="1:14" ht="16.5" customHeight="1" x14ac:dyDescent="0.2">
      <c r="A122" s="194" t="s">
        <v>236</v>
      </c>
      <c r="B122" s="194"/>
      <c r="F122" s="165"/>
      <c r="G122" s="172"/>
      <c r="H122" s="206"/>
      <c r="I122" s="160"/>
      <c r="J122" s="160"/>
      <c r="K122" s="160"/>
      <c r="L122" s="206"/>
      <c r="M122" s="160"/>
      <c r="N122" s="160"/>
    </row>
    <row r="123" spans="1:14" ht="16.5" customHeight="1" x14ac:dyDescent="0.2">
      <c r="A123" s="194" t="s">
        <v>237</v>
      </c>
      <c r="B123" s="194"/>
      <c r="F123" s="183"/>
      <c r="G123" s="172"/>
      <c r="H123" s="206">
        <v>0</v>
      </c>
      <c r="I123" s="160"/>
      <c r="J123" s="160">
        <v>6921</v>
      </c>
      <c r="K123" s="160"/>
      <c r="L123" s="206">
        <v>0</v>
      </c>
      <c r="M123" s="160"/>
      <c r="N123" s="160">
        <v>0</v>
      </c>
    </row>
    <row r="124" spans="1:14" ht="16.5" customHeight="1" x14ac:dyDescent="0.2">
      <c r="A124" s="194" t="s">
        <v>236</v>
      </c>
      <c r="B124" s="194"/>
      <c r="F124" s="165"/>
      <c r="G124" s="172"/>
      <c r="H124" s="206"/>
      <c r="I124" s="160"/>
      <c r="J124" s="160"/>
      <c r="K124" s="160"/>
      <c r="L124" s="206"/>
      <c r="M124" s="160"/>
      <c r="N124" s="160"/>
    </row>
    <row r="125" spans="1:14" ht="16.5" customHeight="1" x14ac:dyDescent="0.2">
      <c r="A125" s="194" t="s">
        <v>238</v>
      </c>
      <c r="B125" s="194"/>
      <c r="F125" s="183"/>
      <c r="G125" s="172"/>
      <c r="H125" s="206">
        <v>2450</v>
      </c>
      <c r="I125" s="160"/>
      <c r="J125" s="160">
        <v>0</v>
      </c>
      <c r="K125" s="160"/>
      <c r="L125" s="206">
        <v>0</v>
      </c>
      <c r="M125" s="160"/>
      <c r="N125" s="160">
        <v>0</v>
      </c>
    </row>
    <row r="126" spans="1:14" ht="16.5" customHeight="1" x14ac:dyDescent="0.2">
      <c r="A126" s="194" t="s">
        <v>236</v>
      </c>
      <c r="B126" s="194"/>
      <c r="F126" s="165"/>
      <c r="G126" s="172"/>
      <c r="H126" s="206"/>
      <c r="I126" s="160"/>
      <c r="J126" s="160"/>
      <c r="K126" s="160"/>
      <c r="L126" s="206"/>
      <c r="M126" s="160"/>
      <c r="N126" s="160"/>
    </row>
    <row r="127" spans="1:14" ht="16.5" customHeight="1" x14ac:dyDescent="0.2">
      <c r="A127" s="194" t="s">
        <v>239</v>
      </c>
      <c r="B127" s="194"/>
      <c r="F127" s="183"/>
      <c r="G127" s="172"/>
      <c r="H127" s="206">
        <v>322571</v>
      </c>
      <c r="I127" s="160"/>
      <c r="J127" s="160">
        <v>0</v>
      </c>
      <c r="K127" s="160"/>
      <c r="L127" s="206">
        <v>20929</v>
      </c>
      <c r="M127" s="160"/>
      <c r="N127" s="160">
        <v>0</v>
      </c>
    </row>
    <row r="128" spans="1:14" ht="16.5" customHeight="1" x14ac:dyDescent="0.2">
      <c r="A128" s="194" t="s">
        <v>240</v>
      </c>
      <c r="B128" s="194"/>
      <c r="F128" s="165"/>
      <c r="G128" s="172"/>
      <c r="H128" s="206"/>
      <c r="I128" s="160"/>
      <c r="J128" s="160"/>
      <c r="K128" s="160"/>
      <c r="L128" s="206"/>
      <c r="M128" s="160"/>
      <c r="N128" s="160"/>
    </row>
    <row r="129" spans="1:14" ht="16.5" customHeight="1" x14ac:dyDescent="0.2">
      <c r="A129" s="194" t="s">
        <v>239</v>
      </c>
      <c r="B129" s="194"/>
      <c r="F129" s="183"/>
      <c r="G129" s="172"/>
      <c r="H129" s="206">
        <v>128140</v>
      </c>
      <c r="I129" s="160"/>
      <c r="J129" s="160">
        <v>0</v>
      </c>
      <c r="K129" s="160"/>
      <c r="L129" s="206">
        <v>0</v>
      </c>
      <c r="M129" s="160"/>
      <c r="N129" s="160">
        <v>0</v>
      </c>
    </row>
    <row r="130" spans="1:14" ht="16.5" customHeight="1" x14ac:dyDescent="0.2">
      <c r="A130" s="165" t="s">
        <v>241</v>
      </c>
      <c r="F130" s="172">
        <v>20</v>
      </c>
      <c r="G130" s="172"/>
      <c r="H130" s="206">
        <v>35551</v>
      </c>
      <c r="I130" s="160"/>
      <c r="J130" s="160">
        <v>38091</v>
      </c>
      <c r="K130" s="160"/>
      <c r="L130" s="206">
        <v>35551</v>
      </c>
      <c r="M130" s="160"/>
      <c r="N130" s="160">
        <v>38091</v>
      </c>
    </row>
    <row r="131" spans="1:14" ht="16.5" customHeight="1" x14ac:dyDescent="0.2">
      <c r="A131" s="165" t="s">
        <v>244</v>
      </c>
      <c r="F131" s="172"/>
      <c r="G131" s="172"/>
      <c r="H131" s="206">
        <v>1690</v>
      </c>
      <c r="I131" s="160"/>
      <c r="J131" s="160">
        <v>0</v>
      </c>
      <c r="K131" s="160"/>
      <c r="L131" s="206">
        <v>0</v>
      </c>
      <c r="M131" s="160"/>
      <c r="N131" s="160">
        <v>0</v>
      </c>
    </row>
    <row r="132" spans="1:14" ht="16.5" customHeight="1" x14ac:dyDescent="0.2">
      <c r="F132" s="165"/>
      <c r="G132" s="165"/>
      <c r="H132" s="165"/>
      <c r="I132" s="165"/>
      <c r="J132" s="165"/>
      <c r="K132" s="165"/>
      <c r="L132" s="165"/>
      <c r="M132" s="165"/>
      <c r="N132" s="165"/>
    </row>
    <row r="133" spans="1:14" ht="16.5" customHeight="1" x14ac:dyDescent="0.2">
      <c r="F133" s="165"/>
      <c r="G133" s="165"/>
      <c r="H133" s="165"/>
      <c r="I133" s="165"/>
      <c r="J133" s="165"/>
      <c r="K133" s="165"/>
      <c r="L133" s="165"/>
      <c r="M133" s="165"/>
      <c r="N133" s="165"/>
    </row>
    <row r="134" spans="1:14" ht="16.5" customHeight="1" x14ac:dyDescent="0.2">
      <c r="D134" s="188"/>
      <c r="F134" s="165"/>
      <c r="G134" s="165"/>
      <c r="H134" s="165"/>
      <c r="I134" s="165"/>
      <c r="J134" s="165"/>
      <c r="K134" s="165"/>
      <c r="L134" s="165"/>
      <c r="M134" s="165"/>
      <c r="N134" s="165"/>
    </row>
    <row r="135" spans="1:14" ht="16.5" customHeight="1" x14ac:dyDescent="0.2">
      <c r="F135" s="172"/>
      <c r="G135" s="172"/>
      <c r="H135" s="160"/>
      <c r="I135" s="180"/>
      <c r="J135" s="160"/>
      <c r="K135" s="180"/>
      <c r="L135" s="160"/>
      <c r="M135" s="180"/>
      <c r="N135" s="160"/>
    </row>
    <row r="136" spans="1:14" ht="16.5" customHeight="1" x14ac:dyDescent="0.2">
      <c r="F136" s="172"/>
      <c r="G136" s="172"/>
      <c r="H136" s="160"/>
      <c r="I136" s="180"/>
      <c r="J136" s="160"/>
      <c r="K136" s="180"/>
      <c r="L136" s="160"/>
      <c r="M136" s="180"/>
      <c r="N136" s="160"/>
    </row>
    <row r="137" spans="1:14" ht="16.5" customHeight="1" x14ac:dyDescent="0.2">
      <c r="F137" s="172"/>
      <c r="G137" s="172"/>
      <c r="H137" s="160"/>
      <c r="I137" s="180"/>
      <c r="J137" s="160"/>
      <c r="K137" s="180"/>
      <c r="L137" s="160"/>
      <c r="M137" s="180"/>
      <c r="N137" s="160"/>
    </row>
    <row r="138" spans="1:14" ht="16.5" customHeight="1" x14ac:dyDescent="0.2">
      <c r="F138" s="172"/>
      <c r="G138" s="172"/>
      <c r="H138" s="160"/>
      <c r="I138" s="180"/>
      <c r="J138" s="160"/>
      <c r="K138" s="180"/>
      <c r="L138" s="160"/>
      <c r="M138" s="180"/>
      <c r="N138" s="160"/>
    </row>
    <row r="139" spans="1:14" ht="16.5" customHeight="1" x14ac:dyDescent="0.2">
      <c r="F139" s="172"/>
      <c r="G139" s="172"/>
      <c r="H139" s="160"/>
      <c r="I139" s="180"/>
      <c r="J139" s="160"/>
      <c r="K139" s="180"/>
      <c r="L139" s="160"/>
      <c r="M139" s="180"/>
      <c r="N139" s="160"/>
    </row>
    <row r="140" spans="1:14" ht="16.5" customHeight="1" x14ac:dyDescent="0.2">
      <c r="F140" s="172"/>
      <c r="G140" s="172"/>
      <c r="H140" s="160"/>
      <c r="I140" s="180"/>
      <c r="J140" s="160"/>
      <c r="K140" s="180"/>
      <c r="L140" s="160"/>
      <c r="M140" s="180"/>
      <c r="N140" s="160"/>
    </row>
    <row r="141" spans="1:14" ht="16.5" customHeight="1" x14ac:dyDescent="0.2">
      <c r="F141" s="172"/>
      <c r="G141" s="172"/>
      <c r="H141" s="160"/>
      <c r="I141" s="180"/>
      <c r="J141" s="160"/>
      <c r="K141" s="180"/>
      <c r="L141" s="160"/>
      <c r="M141" s="180"/>
      <c r="N141" s="160"/>
    </row>
    <row r="142" spans="1:14" ht="16.5" customHeight="1" x14ac:dyDescent="0.2">
      <c r="F142" s="172"/>
      <c r="G142" s="172"/>
      <c r="H142" s="160"/>
      <c r="I142" s="180"/>
      <c r="J142" s="160"/>
      <c r="K142" s="180"/>
      <c r="L142" s="160"/>
      <c r="M142" s="180"/>
      <c r="N142" s="160"/>
    </row>
    <row r="143" spans="1:14" ht="16.5" customHeight="1" x14ac:dyDescent="0.2">
      <c r="F143" s="172"/>
      <c r="G143" s="172"/>
      <c r="H143" s="160"/>
      <c r="I143" s="180"/>
      <c r="J143" s="160"/>
      <c r="K143" s="180"/>
      <c r="L143" s="160"/>
      <c r="M143" s="180"/>
      <c r="N143" s="160"/>
    </row>
    <row r="144" spans="1:14" ht="16.5" customHeight="1" x14ac:dyDescent="0.2">
      <c r="F144" s="172"/>
      <c r="G144" s="172"/>
      <c r="H144" s="160"/>
      <c r="I144" s="180"/>
      <c r="J144" s="160"/>
      <c r="K144" s="180"/>
      <c r="L144" s="160"/>
      <c r="M144" s="180"/>
      <c r="N144" s="160"/>
    </row>
    <row r="145" spans="1:14" ht="16.5" customHeight="1" x14ac:dyDescent="0.2">
      <c r="F145" s="172"/>
      <c r="G145" s="172"/>
      <c r="H145" s="160"/>
      <c r="I145" s="180"/>
      <c r="J145" s="160"/>
      <c r="K145" s="180"/>
      <c r="L145" s="160"/>
      <c r="M145" s="180"/>
      <c r="N145" s="160"/>
    </row>
    <row r="146" spans="1:14" ht="16.5" customHeight="1" x14ac:dyDescent="0.2">
      <c r="F146" s="172"/>
      <c r="G146" s="172"/>
      <c r="H146" s="160"/>
      <c r="I146" s="180"/>
      <c r="J146" s="160"/>
      <c r="K146" s="180"/>
      <c r="L146" s="160"/>
      <c r="M146" s="180"/>
      <c r="N146" s="160"/>
    </row>
    <row r="147" spans="1:14" ht="16.5" customHeight="1" x14ac:dyDescent="0.2">
      <c r="F147" s="172"/>
      <c r="G147" s="172"/>
      <c r="H147" s="160"/>
      <c r="I147" s="180"/>
      <c r="J147" s="160"/>
      <c r="K147" s="180"/>
      <c r="L147" s="160"/>
      <c r="M147" s="180"/>
      <c r="N147" s="160"/>
    </row>
    <row r="148" spans="1:14" ht="16.5" customHeight="1" x14ac:dyDescent="0.2">
      <c r="F148" s="172"/>
      <c r="G148" s="172"/>
      <c r="H148" s="160"/>
      <c r="I148" s="180"/>
      <c r="J148" s="160"/>
      <c r="K148" s="180"/>
      <c r="L148" s="160"/>
      <c r="M148" s="180"/>
      <c r="N148" s="160"/>
    </row>
    <row r="149" spans="1:14" ht="16.5" customHeight="1" x14ac:dyDescent="0.2">
      <c r="F149" s="172"/>
      <c r="G149" s="172"/>
      <c r="H149" s="160"/>
      <c r="I149" s="180"/>
      <c r="J149" s="160"/>
      <c r="K149" s="180"/>
      <c r="L149" s="160"/>
      <c r="M149" s="180"/>
      <c r="N149" s="160"/>
    </row>
    <row r="150" spans="1:14" ht="16.5" customHeight="1" x14ac:dyDescent="0.2">
      <c r="F150" s="172"/>
      <c r="G150" s="172"/>
      <c r="H150" s="160"/>
      <c r="I150" s="180"/>
      <c r="J150" s="160"/>
      <c r="K150" s="180"/>
      <c r="L150" s="160"/>
      <c r="M150" s="180"/>
      <c r="N150" s="160"/>
    </row>
    <row r="151" spans="1:14" ht="16.5" customHeight="1" x14ac:dyDescent="0.2">
      <c r="F151" s="172"/>
      <c r="G151" s="172"/>
      <c r="H151" s="160"/>
      <c r="I151" s="180"/>
      <c r="J151" s="160"/>
      <c r="K151" s="180"/>
      <c r="L151" s="160"/>
      <c r="M151" s="180"/>
      <c r="N151" s="160"/>
    </row>
    <row r="152" spans="1:14" ht="16.5" customHeight="1" x14ac:dyDescent="0.2">
      <c r="F152" s="172"/>
      <c r="G152" s="172"/>
      <c r="H152" s="160"/>
      <c r="I152" s="180"/>
      <c r="J152" s="160"/>
      <c r="K152" s="180"/>
      <c r="L152" s="160"/>
      <c r="M152" s="180"/>
      <c r="N152" s="160"/>
    </row>
    <row r="153" spans="1:14" ht="17.25" customHeight="1" x14ac:dyDescent="0.2">
      <c r="F153" s="172"/>
      <c r="G153" s="172"/>
      <c r="H153" s="160"/>
      <c r="I153" s="180"/>
      <c r="J153" s="160"/>
      <c r="K153" s="180"/>
      <c r="L153" s="160"/>
      <c r="M153" s="180"/>
      <c r="N153" s="160"/>
    </row>
    <row r="154" spans="1:14" ht="20.25" customHeight="1" x14ac:dyDescent="0.2">
      <c r="F154" s="172"/>
      <c r="G154" s="172"/>
      <c r="H154" s="160"/>
      <c r="I154" s="180"/>
      <c r="J154" s="160"/>
      <c r="K154" s="180"/>
      <c r="L154" s="160"/>
      <c r="M154" s="180"/>
      <c r="N154" s="160"/>
    </row>
    <row r="155" spans="1:14" ht="16.5" customHeight="1" x14ac:dyDescent="0.2">
      <c r="F155" s="172"/>
      <c r="G155" s="172"/>
      <c r="H155" s="160"/>
      <c r="I155" s="180"/>
      <c r="J155" s="160"/>
      <c r="K155" s="180"/>
      <c r="L155" s="160"/>
      <c r="M155" s="180"/>
      <c r="N155" s="160"/>
    </row>
    <row r="156" spans="1:14" ht="16.5" customHeight="1" x14ac:dyDescent="0.2">
      <c r="F156" s="172"/>
      <c r="G156" s="172"/>
      <c r="H156" s="160"/>
      <c r="I156" s="180"/>
      <c r="J156" s="160"/>
      <c r="K156" s="180"/>
      <c r="L156" s="160"/>
      <c r="M156" s="180"/>
      <c r="N156" s="160"/>
    </row>
    <row r="157" spans="1:14" ht="16.5" customHeight="1" x14ac:dyDescent="0.2">
      <c r="F157" s="172"/>
      <c r="G157" s="172"/>
      <c r="H157" s="160"/>
      <c r="I157" s="180"/>
      <c r="J157" s="160"/>
      <c r="K157" s="180"/>
      <c r="L157" s="160"/>
      <c r="M157" s="180"/>
      <c r="N157" s="160"/>
    </row>
    <row r="158" spans="1:14" ht="16.5" customHeight="1" x14ac:dyDescent="0.2">
      <c r="F158" s="172"/>
      <c r="G158" s="172"/>
      <c r="H158" s="160"/>
      <c r="I158" s="180"/>
      <c r="J158" s="160"/>
      <c r="K158" s="180"/>
      <c r="L158" s="160"/>
      <c r="M158" s="180"/>
      <c r="N158" s="160"/>
    </row>
    <row r="159" spans="1:14" ht="21.75" customHeight="1" x14ac:dyDescent="0.2">
      <c r="F159" s="172"/>
      <c r="G159" s="172"/>
      <c r="H159" s="160"/>
      <c r="I159" s="180"/>
      <c r="J159" s="160"/>
      <c r="K159" s="180"/>
      <c r="L159" s="160"/>
      <c r="M159" s="180"/>
      <c r="N159" s="160"/>
    </row>
    <row r="160" spans="1:14" ht="21.95" customHeight="1" x14ac:dyDescent="0.2">
      <c r="A160" s="169" t="s">
        <v>44</v>
      </c>
      <c r="B160" s="169"/>
      <c r="C160" s="169"/>
      <c r="D160" s="169"/>
      <c r="E160" s="169"/>
      <c r="F160" s="170"/>
      <c r="G160" s="171"/>
      <c r="H160" s="171"/>
      <c r="I160" s="171"/>
      <c r="J160" s="171"/>
      <c r="K160" s="171"/>
      <c r="L160" s="171"/>
      <c r="M160" s="171"/>
      <c r="N160" s="171"/>
    </row>
  </sheetData>
  <mergeCells count="12">
    <mergeCell ref="H6:J6"/>
    <mergeCell ref="L6:N6"/>
    <mergeCell ref="H7:J7"/>
    <mergeCell ref="L7:N7"/>
    <mergeCell ref="H60:J60"/>
    <mergeCell ref="L60:N60"/>
    <mergeCell ref="H61:J61"/>
    <mergeCell ref="L61:N61"/>
    <mergeCell ref="H113:J113"/>
    <mergeCell ref="L113:N113"/>
    <mergeCell ref="H114:J114"/>
    <mergeCell ref="L114:N11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2" manualBreakCount="2">
    <brk id="54" max="13" man="1"/>
    <brk id="10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9879066020af0b9692c8c47d7896e9b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fae7feb794c8b8d22d9262b79b777bb7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42471-85C3-4F89-85B2-0A5CB5F16C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87A9BC-41F1-4870-80A7-E65A08BDFB0B}">
  <ds:schemaRefs>
    <ds:schemaRef ds:uri="http://schemas.microsoft.com/office/2006/metadata/properties"/>
    <ds:schemaRef ds:uri="http://schemas.microsoft.com/office/infopath/2007/PartnerControls"/>
    <ds:schemaRef ds:uri="d6427a10-e1ba-4c5f-ae67-81b2eced96f4"/>
  </ds:schemaRefs>
</ds:datastoreItem>
</file>

<file path=customXml/itemProps3.xml><?xml version="1.0" encoding="utf-8"?>
<ds:datastoreItem xmlns:ds="http://schemas.openxmlformats.org/officeDocument/2006/customXml" ds:itemID="{F57977F6-BFF5-496B-BC70-A3C5FA1AF3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 (3M)</vt:lpstr>
      <vt:lpstr>P&amp;L 7-8(6M)</vt:lpstr>
      <vt:lpstr>9</vt:lpstr>
      <vt:lpstr>10 </vt:lpstr>
      <vt:lpstr>CF 11-13</vt:lpstr>
      <vt:lpstr>'10 '!Print_Area</vt:lpstr>
      <vt:lpstr>'CF 11-13'!Print_Area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Pakhathorn Khannarong (TH)</cp:lastModifiedBy>
  <cp:revision/>
  <cp:lastPrinted>2024-08-13T13:11:10Z</cp:lastPrinted>
  <dcterms:created xsi:type="dcterms:W3CDTF">2022-08-01T08:40:54Z</dcterms:created>
  <dcterms:modified xsi:type="dcterms:W3CDTF">2024-08-13T13:11:53Z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