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G:\Shared drives\TH Banpu Group\2024\Q2 2024\FS BPP\9 August 2024 Updateeeeeeeeeeeee\"/>
    </mc:Choice>
  </mc:AlternateContent>
  <xr:revisionPtr revIDLastSave="0" documentId="13_ncr:1_{9CA8256C-81F4-49E7-A91A-C49D564AB6E8}" xr6:coauthVersionLast="47" xr6:coauthVersionMax="47" xr10:uidLastSave="{00000000-0000-0000-0000-000000000000}"/>
  <bookViews>
    <workbookView xWindow="-110" yWindow="-110" windowWidth="19420" windowHeight="11500" tabRatio="938" xr2:uid="{00000000-000D-0000-FFFF-FFFF00000000}"/>
  </bookViews>
  <sheets>
    <sheet name="T2-4 BS" sheetId="11" r:id="rId1"/>
    <sheet name="T5-6 PL (3M)" sheetId="12" r:id="rId2"/>
    <sheet name="T7-8 PL (6M)" sheetId="13" r:id="rId3"/>
    <sheet name="T 9 changes conso" sheetId="14" r:id="rId4"/>
    <sheet name="T10 changes com" sheetId="15" r:id="rId5"/>
    <sheet name="T 11-13 CF" sheetId="1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123Graph_X" localSheetId="3" hidden="1">[1]Sale89!#REF!</definedName>
    <definedName name="__123Graph_X" localSheetId="0" hidden="1">[2]Sale89!#REF!</definedName>
    <definedName name="__123Graph_X" localSheetId="1" hidden="1">[2]Sale89!#REF!</definedName>
    <definedName name="__123Graph_X" localSheetId="2" hidden="1">[2]Sale89!#REF!</definedName>
    <definedName name="__123Graph_X" hidden="1">[2]Sale89!#REF!</definedName>
    <definedName name="__FDS_HYPERLINK_TOGGLE_STATE__" hidden="1">"ON"</definedName>
    <definedName name="__IntlFixup" hidden="1">TRUE</definedName>
    <definedName name="__KEY1" localSheetId="3" hidden="1">[3]Accure!#REF!</definedName>
    <definedName name="__KEY1" localSheetId="1" hidden="1">[3]Accure!#REF!</definedName>
    <definedName name="__KEY1" localSheetId="2" hidden="1">[3]Accure!#REF!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localSheetId="1" hidden="1">#REF!</definedName>
    <definedName name="_Sort" localSheetId="2" hidden="1">#REF!</definedName>
    <definedName name="_Sort" hidden="1">#REF!</definedName>
    <definedName name="aa" localSheetId="3" hidden="1">{#N/A,#N/A,FALSE,"M01";#N/A,#N/A,FALSE,"M02";#N/A,#N/A,FALSE,"M03";#N/A,#N/A,FALSE,"M04";#N/A,#N/A,FALSE,"M05";#N/A,#N/A,FALSE,"M08"}</definedName>
    <definedName name="aa" localSheetId="0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3" hidden="1">{#N/A,#N/A,FALSE,"QR";#N/A,#N/A,FALSE,"R02";#N/A,#N/A,FALSE,"R04";#N/A,#N/A,FALSE,"R05";#N/A,#N/A,FALSE,"R08"}</definedName>
    <definedName name="aaaa" localSheetId="0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3" hidden="1">{#N/A,#N/A,FALSE,"M06";#N/A,#N/A,FALSE,"M07"}</definedName>
    <definedName name="aaaaa" localSheetId="0" hidden="1">{#N/A,#N/A,FALSE,"M06";#N/A,#N/A,FALSE,"M07"}</definedName>
    <definedName name="aaaaa" hidden="1">{#N/A,#N/A,FALSE,"M06";#N/A,#N/A,FALSE,"M07"}</definedName>
    <definedName name="ab" localSheetId="3" hidden="1">{#N/A,#N/A,FALSE,"M01";#N/A,#N/A,FALSE,"M02";#N/A,#N/A,FALSE,"M03";#N/A,#N/A,FALSE,"M04";#N/A,#N/A,FALSE,"M05";#N/A,#N/A,FALSE,"M08"}</definedName>
    <definedName name="ab" localSheetId="0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3" hidden="1">{#N/A,#N/A,FALSE,"M01";#N/A,#N/A,FALSE,"M02";#N/A,#N/A,FALSE,"M03";#N/A,#N/A,FALSE,"M04";#N/A,#N/A,FALSE,"M05";#N/A,#N/A,FALSE,"M08"}</definedName>
    <definedName name="accrual" localSheetId="0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3" hidden="1">{"'Model'!$A$1:$N$53"}</definedName>
    <definedName name="aoe" localSheetId="0" hidden="1">{"'Model'!$A$1:$N$53"}</definedName>
    <definedName name="aoe" hidden="1">{"'Model'!$A$1:$N$53"}</definedName>
    <definedName name="AS2DocOpenMode" hidden="1">"AS2DocumentEdit"</definedName>
    <definedName name="asdgfwef" localSheetId="3" hidden="1">{#N/A,#N/A,FALSE,"R479495"}</definedName>
    <definedName name="asdgfwef" localSheetId="0" hidden="1">{#N/A,#N/A,FALSE,"R479495"}</definedName>
    <definedName name="asdgfwef" hidden="1">{#N/A,#N/A,FALSE,"R479495"}</definedName>
    <definedName name="Assur" localSheetId="3" hidden="1">{#N/A,#N/A,FALSE,"R479495"}</definedName>
    <definedName name="Assur" localSheetId="0" hidden="1">{#N/A,#N/A,FALSE,"R479495"}</definedName>
    <definedName name="Assur" hidden="1">{#N/A,#N/A,FALSE,"R479495"}</definedName>
    <definedName name="b" localSheetId="3" hidden="1">{#N/A,#N/A,FALSE,"M01";#N/A,#N/A,FALSE,"M02";#N/A,#N/A,FALSE,"M03";#N/A,#N/A,FALSE,"M04";#N/A,#N/A,FALSE,"M05";#N/A,#N/A,FALSE,"M08"}</definedName>
    <definedName name="b" localSheetId="0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3" hidden="1">{#N/A,#N/A,FALSE,"M06";#N/A,#N/A,FALSE,"M07"}</definedName>
    <definedName name="BARU" localSheetId="0" hidden="1">{#N/A,#N/A,FALSE,"M06";#N/A,#N/A,FALSE,"M07"}</definedName>
    <definedName name="BARU" hidden="1">{#N/A,#N/A,FALSE,"M06";#N/A,#N/A,FALSE,"M07"}</definedName>
    <definedName name="bb" localSheetId="3" hidden="1">{#N/A,#N/A,FALSE,"M01";#N/A,#N/A,FALSE,"M02";#N/A,#N/A,FALSE,"M03";#N/A,#N/A,FALSE,"M04";#N/A,#N/A,FALSE,"M05";#N/A,#N/A,FALSE,"M08"}</definedName>
    <definedName name="bb" localSheetId="0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3" hidden="1">{#N/A,#N/A,FALSE,"QR";#N/A,#N/A,FALSE,"R02";#N/A,#N/A,FALSE,"R04";#N/A,#N/A,FALSE,"R05";#N/A,#N/A,FALSE,"R08"}</definedName>
    <definedName name="bbbbbb" localSheetId="0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3" hidden="1">{"'Model'!$A$1:$N$53"}</definedName>
    <definedName name="beau" localSheetId="0" hidden="1">{"'Model'!$A$1:$N$53"}</definedName>
    <definedName name="beau" hidden="1">{"'Model'!$A$1:$N$53"}</definedName>
    <definedName name="cc" localSheetId="3" hidden="1">{#N/A,#N/A,FALSE,"QR";#N/A,#N/A,FALSE,"R02";#N/A,#N/A,FALSE,"R04";#N/A,#N/A,FALSE,"R05";#N/A,#N/A,FALSE,"R08"}</definedName>
    <definedName name="cc" localSheetId="0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3" hidden="1">{#N/A,#N/A,FALSE,"M01";#N/A,#N/A,FALSE,"M02";#N/A,#N/A,FALSE,"M03";#N/A,#N/A,FALSE,"M04";#N/A,#N/A,FALSE,"M05";#N/A,#N/A,FALSE,"M08"}</definedName>
    <definedName name="COP" localSheetId="0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3" hidden="1">{#N/A,#N/A,FALSE,"M01";#N/A,#N/A,FALSE,"M02";#N/A,#N/A,FALSE,"M03";#N/A,#N/A,FALSE,"M04";#N/A,#N/A,FALSE,"M05";#N/A,#N/A,FALSE,"M08"}</definedName>
    <definedName name="COPP" localSheetId="0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3" hidden="1">{"'Model'!$A$1:$N$53"}</definedName>
    <definedName name="CPPC2001" localSheetId="0" hidden="1">{"'Model'!$A$1:$N$53"}</definedName>
    <definedName name="CPPC2001" hidden="1">{"'Model'!$A$1:$N$53"}</definedName>
    <definedName name="DASJ" localSheetId="3" hidden="1">{#N/A,#N/A,FALSE,"M06";#N/A,#N/A,FALSE,"M07"}</definedName>
    <definedName name="DASJ" localSheetId="0" hidden="1">{#N/A,#N/A,FALSE,"M06";#N/A,#N/A,FALSE,"M07"}</definedName>
    <definedName name="DASJ" hidden="1">{#N/A,#N/A,FALSE,"M06";#N/A,#N/A,FALSE,"M07"}</definedName>
    <definedName name="ddd" localSheetId="3" hidden="1">{#N/A,#N/A,FALSE,"M01";#N/A,#N/A,FALSE,"M02";#N/A,#N/A,FALSE,"M03";#N/A,#N/A,FALSE,"M04";#N/A,#N/A,FALSE,"M05";#N/A,#N/A,FALSE,"M08"}</definedName>
    <definedName name="ddd" localSheetId="0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[4]Configuration!$M$9</definedName>
    <definedName name="e" localSheetId="3" hidden="1">{#N/A,#N/A,FALSE,"QR";#N/A,#N/A,FALSE,"R02";#N/A,#N/A,FALSE,"R04";#N/A,#N/A,FALSE,"R05";#N/A,#N/A,FALSE,"R08"}</definedName>
    <definedName name="e" localSheetId="0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3" hidden="1">{#N/A,#N/A,FALSE,"R479495"}</definedName>
    <definedName name="eawrtewqr" localSheetId="0" hidden="1">{#N/A,#N/A,FALSE,"R479495"}</definedName>
    <definedName name="eawrtewqr" hidden="1">{#N/A,#N/A,FALSE,"R479495"}</definedName>
    <definedName name="ebe" localSheetId="3" hidden="1">{#N/A,#N/A,FALSE,"M06";#N/A,#N/A,FALSE,"M07"}</definedName>
    <definedName name="ebe" localSheetId="0" hidden="1">{#N/A,#N/A,FALSE,"M06";#N/A,#N/A,FALSE,"M07"}</definedName>
    <definedName name="ebe" hidden="1">{#N/A,#N/A,FALSE,"M06";#N/A,#N/A,FALSE,"M07"}</definedName>
    <definedName name="ee" localSheetId="3" hidden="1">{#N/A,#N/A,FALSE,"M01";#N/A,#N/A,FALSE,"M02";#N/A,#N/A,FALSE,"M03";#N/A,#N/A,FALSE,"M04";#N/A,#N/A,FALSE,"M05";#N/A,#N/A,FALSE,"M08"}</definedName>
    <definedName name="ee" localSheetId="0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3" hidden="1">{#N/A,#N/A,FALSE,"M06";#N/A,#N/A,FALSE,"M07"}</definedName>
    <definedName name="f" localSheetId="0" hidden="1">{#N/A,#N/A,FALSE,"M06";#N/A,#N/A,FALSE,"M07"}</definedName>
    <definedName name="f" hidden="1">{#N/A,#N/A,FALSE,"M06";#N/A,#N/A,FALSE,"M07"}</definedName>
    <definedName name="ff" localSheetId="3" hidden="1">{#N/A,#N/A,FALSE,"M01";#N/A,#N/A,FALSE,"M02";#N/A,#N/A,FALSE,"M03";#N/A,#N/A,FALSE,"M04";#N/A,#N/A,FALSE,"M05";#N/A,#N/A,FALSE,"M08"}</definedName>
    <definedName name="ff" localSheetId="0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3" hidden="1">{#N/A,#N/A,FALSE,"M06";#N/A,#N/A,FALSE,"M07"}</definedName>
    <definedName name="FIRM" localSheetId="0" hidden="1">{#N/A,#N/A,FALSE,"M06";#N/A,#N/A,FALSE,"M07"}</definedName>
    <definedName name="FIRM" hidden="1">{#N/A,#N/A,FALSE,"M06";#N/A,#N/A,FALSE,"M07"}</definedName>
    <definedName name="g" localSheetId="3" hidden="1">{#N/A,#N/A,FALSE,"M01";#N/A,#N/A,FALSE,"M02";#N/A,#N/A,FALSE,"M03";#N/A,#N/A,FALSE,"M04";#N/A,#N/A,FALSE,"M05";#N/A,#N/A,FALSE,"M08"}</definedName>
    <definedName name="g" localSheetId="0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3" hidden="1">{#N/A,#N/A,FALSE,"QR";#N/A,#N/A,FALSE,"R02";#N/A,#N/A,FALSE,"R04";#N/A,#N/A,FALSE,"R05";#N/A,#N/A,FALSE,"R08"}</definedName>
    <definedName name="ggg" localSheetId="0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3" hidden="1">{#N/A,#N/A,FALSE,"M01";#N/A,#N/A,FALSE,"M02";#N/A,#N/A,FALSE,"M03";#N/A,#N/A,FALSE,"M04";#N/A,#N/A,FALSE,"M05";#N/A,#N/A,FALSE,"M08"}</definedName>
    <definedName name="h" localSheetId="0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3" hidden="1">{"'Sheet1'!$A$1:$Z$85","'Sheet1'!$AB$3"}</definedName>
    <definedName name="HTML_Control" localSheetId="0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"C:\BOTHomepage\Databank\EconData\ThaiEcon\Tmp_Macro.htm"</definedName>
    <definedName name="HTML_Title" hidden="1">"Mcmug"</definedName>
    <definedName name="iopo" localSheetId="3" hidden="1">{"'Model'!$A$1:$N$53"}</definedName>
    <definedName name="iopo" localSheetId="0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3" hidden="1">{"'Model'!$A$1:$N$53"}</definedName>
    <definedName name="ked" localSheetId="0" hidden="1">{"'Model'!$A$1:$N$53"}</definedName>
    <definedName name="ked" hidden="1">{"'Model'!$A$1:$N$53"}</definedName>
    <definedName name="n" localSheetId="3" hidden="1">{"'Model'!$A$1:$N$53"}</definedName>
    <definedName name="n" localSheetId="0" hidden="1">{"'Model'!$A$1:$N$53"}</definedName>
    <definedName name="n" hidden="1">{"'Model'!$A$1:$N$53"}</definedName>
    <definedName name="REPORT03" localSheetId="3" hidden="1">{#N/A,#N/A,FALSE,"QR";#N/A,#N/A,FALSE,"R02";#N/A,#N/A,FALSE,"R04";#N/A,#N/A,FALSE,"R05";#N/A,#N/A,FALSE,"R08"}</definedName>
    <definedName name="REPORT03" localSheetId="0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3" hidden="1">{#N/A,#N/A,FALSE,"M06";#N/A,#N/A,FALSE,"M07"}</definedName>
    <definedName name="SDA" localSheetId="0" hidden="1">{#N/A,#N/A,FALSE,"M06";#N/A,#N/A,FALSE,"M07"}</definedName>
    <definedName name="SDA" hidden="1">{#N/A,#N/A,FALSE,"M06";#N/A,#N/A,FALSE,"M07"}</definedName>
    <definedName name="tbdetail" localSheetId="3" hidden="1">{#N/A,#N/A,FALSE,"M01";#N/A,#N/A,FALSE,"M02";#N/A,#N/A,FALSE,"M03";#N/A,#N/A,FALSE,"M04";#N/A,#N/A,FALSE,"M05";#N/A,#N/A,FALSE,"M08"}</definedName>
    <definedName name="tbdetail" localSheetId="0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3" hidden="1">{"'Model'!$A$1:$N$53"}</definedName>
    <definedName name="tun" localSheetId="0" hidden="1">{"'Model'!$A$1:$N$53"}</definedName>
    <definedName name="tun" hidden="1">{"'Model'!$A$1:$N$53"}</definedName>
    <definedName name="wrn.BALANCE._.SHEET._.COMPARATION." localSheetId="3" hidden="1">{"BALANCE SHEET COMPARATION","BALANCE SHEET COMPARATION",FALSE,"Q3";"BALANCE SHEET COMPARATION","BALANCE SHEET COMPARATION",FALSE,"Q4"}</definedName>
    <definedName name="wrn.BALANCE._.SHEET._.COMPARATION." localSheetId="0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3" hidden="1">{"CASHFLOW STATEMENT","CASHFLOW STATEMENT",FALSE,"Q3";"CASHFLOW STATEMENT","CASHFLOW STATEMENT",FALSE,"Q4"}</definedName>
    <definedName name="wrn.CASHFLOW._.STATEMENT." localSheetId="0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3" hidden="1">{#N/A,#N/A,FALSE,"M01";#N/A,#N/A,FALSE,"M02";#N/A,#N/A,FALSE,"M03";#N/A,#N/A,FALSE,"M04";#N/A,#N/A,FALSE,"M05";#N/A,#N/A,FALSE,"M08"}</definedName>
    <definedName name="wrn.M." localSheetId="0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3" hidden="1">{#N/A,#N/A,FALSE,"R479495"}</definedName>
    <definedName name="wrn.prodtax." localSheetId="0" hidden="1">{#N/A,#N/A,FALSE,"R479495"}</definedName>
    <definedName name="wrn.prodtax." hidden="1">{#N/A,#N/A,FALSE,"R479495"}</definedName>
    <definedName name="wrn.prodtotals." localSheetId="3" hidden="1">{#N/A,#N/A,FALSE,"R479495"}</definedName>
    <definedName name="wrn.prodtotals." localSheetId="0" hidden="1">{#N/A,#N/A,FALSE,"R479495"}</definedName>
    <definedName name="wrn.prodtotals." hidden="1">{#N/A,#N/A,FALSE,"R479495"}</definedName>
    <definedName name="wrn.Quater." localSheetId="3" hidden="1">{#N/A,#N/A,FALSE,"QR";#N/A,#N/A,FALSE,"R02";#N/A,#N/A,FALSE,"R04";#N/A,#N/A,FALSE,"R05";#N/A,#N/A,FALSE,"R08"}</definedName>
    <definedName name="wrn.Quater." localSheetId="0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3" hidden="1">{#N/A,#N/A,FALSE,"M06";#N/A,#N/A,FALSE,"M07"}</definedName>
    <definedName name="wrn.Variance." localSheetId="0" hidden="1">{#N/A,#N/A,FALSE,"M06";#N/A,#N/A,FALSE,"M07"}</definedName>
    <definedName name="wrn.Variance." hidden="1">{#N/A,#N/A,FALSE,"M06";#N/A,#N/A,FALSE,"M07"}</definedName>
    <definedName name="Z" localSheetId="3" hidden="1">{#N/A,#N/A,FALSE,"M01";#N/A,#N/A,FALSE,"M02";#N/A,#N/A,FALSE,"M03";#N/A,#N/A,FALSE,"M04";#N/A,#N/A,FALSE,"M05";#N/A,#N/A,FALSE,"M08"}</definedName>
    <definedName name="Z" localSheetId="0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3" hidden="1">{"'Model'!$A$1:$N$53"}</definedName>
    <definedName name="ร" localSheetId="0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7" i="15" l="1"/>
  <c r="U17" i="15" s="1"/>
  <c r="G46" i="12"/>
  <c r="G48" i="12" s="1"/>
  <c r="M46" i="12"/>
  <c r="K46" i="12"/>
  <c r="I46" i="12"/>
  <c r="G47" i="13"/>
  <c r="K47" i="13"/>
  <c r="I37" i="13"/>
  <c r="M47" i="13"/>
  <c r="M49" i="13" s="1"/>
  <c r="I47" i="13"/>
  <c r="J23" i="16"/>
  <c r="J37" i="16" s="1"/>
  <c r="J41" i="16" s="1"/>
  <c r="S21" i="15"/>
  <c r="U21" i="15" s="1"/>
  <c r="S14" i="15"/>
  <c r="U14" i="15" s="1"/>
  <c r="J77" i="16"/>
  <c r="J90" i="16"/>
  <c r="L23" i="16"/>
  <c r="L37" i="16" s="1"/>
  <c r="L41" i="16" s="1"/>
  <c r="L77" i="16"/>
  <c r="L90" i="16"/>
  <c r="A3" i="14"/>
  <c r="A3" i="15" s="1"/>
  <c r="A142" i="16"/>
  <c r="J110" i="16"/>
  <c r="H23" i="16"/>
  <c r="H37" i="16" s="1"/>
  <c r="H41" i="16" s="1"/>
  <c r="H77" i="16"/>
  <c r="H90" i="16"/>
  <c r="H110" i="16"/>
  <c r="A3" i="16"/>
  <c r="A100" i="16" s="1"/>
  <c r="A99" i="16"/>
  <c r="A97" i="16"/>
  <c r="F90" i="16"/>
  <c r="F77" i="16"/>
  <c r="A48" i="16"/>
  <c r="F23" i="16"/>
  <c r="F37" i="16" s="1"/>
  <c r="F41" i="16" s="1"/>
  <c r="F106" i="16" s="1"/>
  <c r="F110" i="16" s="1"/>
  <c r="S22" i="15"/>
  <c r="U22" i="15"/>
  <c r="S23" i="15"/>
  <c r="U23" i="15" s="1"/>
  <c r="S24" i="15"/>
  <c r="U24" i="15"/>
  <c r="Q26" i="15"/>
  <c r="O26" i="15"/>
  <c r="M26" i="15"/>
  <c r="K26" i="15"/>
  <c r="I26" i="15"/>
  <c r="G26" i="15"/>
  <c r="E26" i="15"/>
  <c r="S15" i="15"/>
  <c r="U15" i="15" s="1"/>
  <c r="S16" i="15"/>
  <c r="U16" i="15"/>
  <c r="Q19" i="15"/>
  <c r="O19" i="15"/>
  <c r="M19" i="15"/>
  <c r="K19" i="15"/>
  <c r="I19" i="15"/>
  <c r="G19" i="15"/>
  <c r="E19" i="15"/>
  <c r="W22" i="14"/>
  <c r="AA22" i="14"/>
  <c r="AA23" i="14"/>
  <c r="W24" i="14"/>
  <c r="AA24" i="14"/>
  <c r="W25" i="14"/>
  <c r="AA25" i="14"/>
  <c r="AA27" i="14"/>
  <c r="Y27" i="14"/>
  <c r="W27" i="14"/>
  <c r="U27" i="14"/>
  <c r="S27" i="14"/>
  <c r="Q27" i="14"/>
  <c r="O27" i="14"/>
  <c r="M27" i="14"/>
  <c r="K27" i="14"/>
  <c r="I27" i="14"/>
  <c r="G27" i="14"/>
  <c r="E27" i="14"/>
  <c r="W15" i="14"/>
  <c r="AA15" i="14"/>
  <c r="W16" i="14"/>
  <c r="W17" i="14"/>
  <c r="AA17" i="14"/>
  <c r="W18" i="14"/>
  <c r="AA18" i="14" s="1"/>
  <c r="Y20" i="14"/>
  <c r="U20" i="14"/>
  <c r="S20" i="14"/>
  <c r="Q20" i="14"/>
  <c r="O20" i="14"/>
  <c r="M20" i="14"/>
  <c r="K20" i="14"/>
  <c r="I20" i="14"/>
  <c r="G20" i="14"/>
  <c r="E20" i="14"/>
  <c r="A101" i="13"/>
  <c r="M74" i="13"/>
  <c r="K74" i="13"/>
  <c r="I74" i="13"/>
  <c r="G74" i="13"/>
  <c r="M68" i="13"/>
  <c r="K68" i="13"/>
  <c r="I68" i="13"/>
  <c r="G68" i="13"/>
  <c r="A58" i="13"/>
  <c r="A55" i="13"/>
  <c r="M12" i="13"/>
  <c r="M24" i="13"/>
  <c r="M27" i="13" s="1"/>
  <c r="M37" i="13"/>
  <c r="K12" i="13"/>
  <c r="K24" i="13" s="1"/>
  <c r="K27" i="13" s="1"/>
  <c r="K37" i="13"/>
  <c r="K49" i="13" s="1"/>
  <c r="I12" i="13"/>
  <c r="I24" i="13"/>
  <c r="I27" i="13"/>
  <c r="G12" i="13"/>
  <c r="G24" i="13" s="1"/>
  <c r="G27" i="13" s="1"/>
  <c r="G37" i="13"/>
  <c r="A100" i="12"/>
  <c r="M73" i="12"/>
  <c r="K73" i="12"/>
  <c r="I73" i="12"/>
  <c r="G73" i="12"/>
  <c r="M67" i="12"/>
  <c r="K67" i="12"/>
  <c r="I67" i="12"/>
  <c r="G67" i="12"/>
  <c r="A57" i="12"/>
  <c r="A54" i="12"/>
  <c r="M12" i="12"/>
  <c r="M23" i="12"/>
  <c r="M26" i="12"/>
  <c r="M36" i="12"/>
  <c r="M48" i="12"/>
  <c r="M50" i="12" s="1"/>
  <c r="K12" i="12"/>
  <c r="K23" i="12" s="1"/>
  <c r="K26" i="12" s="1"/>
  <c r="K36" i="12"/>
  <c r="I12" i="12"/>
  <c r="I23" i="12"/>
  <c r="I26" i="12"/>
  <c r="I36" i="12"/>
  <c r="I48" i="12"/>
  <c r="I50" i="12" s="1"/>
  <c r="G12" i="12"/>
  <c r="G23" i="12" s="1"/>
  <c r="G26" i="12" s="1"/>
  <c r="G36" i="12"/>
  <c r="G46" i="11"/>
  <c r="G31" i="11"/>
  <c r="A54" i="11"/>
  <c r="K46" i="11"/>
  <c r="I31" i="11"/>
  <c r="A147" i="11"/>
  <c r="M130" i="11"/>
  <c r="M133" i="11" s="1"/>
  <c r="K130" i="11"/>
  <c r="K133" i="11" s="1"/>
  <c r="I130" i="11"/>
  <c r="I133" i="11" s="1"/>
  <c r="G130" i="11"/>
  <c r="G133" i="11" s="1"/>
  <c r="A102" i="11"/>
  <c r="A99" i="11"/>
  <c r="M90" i="11"/>
  <c r="K90" i="11"/>
  <c r="I90" i="11"/>
  <c r="G90" i="11"/>
  <c r="M78" i="11"/>
  <c r="K78" i="11"/>
  <c r="I78" i="11"/>
  <c r="G78" i="11"/>
  <c r="A55" i="11"/>
  <c r="M46" i="11"/>
  <c r="I46" i="11"/>
  <c r="M31" i="11"/>
  <c r="K31" i="11"/>
  <c r="I49" i="13" l="1"/>
  <c r="I51" i="13" s="1"/>
  <c r="M48" i="11"/>
  <c r="M92" i="11"/>
  <c r="M135" i="11" s="1"/>
  <c r="I48" i="11"/>
  <c r="G92" i="11"/>
  <c r="G135" i="11" s="1"/>
  <c r="I92" i="11"/>
  <c r="I135" i="11" s="1"/>
  <c r="U26" i="15"/>
  <c r="S26" i="15"/>
  <c r="W20" i="14"/>
  <c r="AA16" i="14"/>
  <c r="AA20" i="14"/>
  <c r="G49" i="13"/>
  <c r="G51" i="13"/>
  <c r="G50" i="12"/>
  <c r="G48" i="11"/>
  <c r="L106" i="16"/>
  <c r="L110" i="16" s="1"/>
  <c r="A51" i="16"/>
  <c r="S19" i="15"/>
  <c r="U19" i="15"/>
  <c r="M51" i="13"/>
  <c r="K51" i="13"/>
  <c r="K48" i="12"/>
  <c r="K50" i="12" s="1"/>
  <c r="K92" i="11"/>
  <c r="K135" i="11" s="1"/>
  <c r="K48" i="11"/>
</calcChain>
</file>

<file path=xl/sharedStrings.xml><?xml version="1.0" encoding="utf-8"?>
<sst xmlns="http://schemas.openxmlformats.org/spreadsheetml/2006/main" count="515" uniqueCount="239">
  <si>
    <t>บริษัท บ้านปู เพาเวอร์ จำกัด (มหาชน)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</si>
  <si>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</si>
  <si>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</si>
  <si>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</si>
  <si>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</si>
  <si>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</si>
  <si>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</si>
  <si>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</si>
  <si>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</si>
  <si>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</si>
  <si>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</si>
  <si>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</si>
  <si>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</si>
  <si>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เชื้อเพลิง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</si>
  <si>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</si>
  <si>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</si>
  <si>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</si>
  <si>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</si>
  <si>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</si>
  <si>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</si>
  <si>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</si>
  <si>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</si>
  <si>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</si>
  <si>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เงินทดรองรับและเจ้าหนี้กิจการที่เกี่ยวข้องกัน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</si>
  <si>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</si>
  <si>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</si>
  <si>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</si>
  <si>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</si>
  <si>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</si>
  <si>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</si>
  <si>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</si>
  <si>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</si>
  <si>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</t>
  </si>
  <si>
    <t>จัดสรรแล้ว</t>
  </si>
  <si>
    <t>ยังไม่ได้จัดสรร</t>
  </si>
  <si>
    <t>ส่วนได้เสียที่ไม่มีอำนาจควบคุม</t>
  </si>
  <si>
    <t>ต้นทุนขาย</t>
  </si>
  <si>
    <t>ค่าใช้จ่ายในการบริหาร</t>
  </si>
  <si>
    <t>ดอกเบี้ยรับ</t>
  </si>
  <si>
    <t>ดอกเบี้ยจ่าย</t>
  </si>
  <si>
    <t>ภาษีเงินได้</t>
  </si>
  <si>
    <t>-</t>
  </si>
  <si>
    <t>ข้อมูลทางการเงิน</t>
  </si>
  <si>
    <t>ส่วนเกิน</t>
  </si>
  <si>
    <t>จากการรวม</t>
  </si>
  <si>
    <t>ผลต่างของอัตรา</t>
  </si>
  <si>
    <t>รวม</t>
  </si>
  <si>
    <t>ธุรกิจภายใต้</t>
  </si>
  <si>
    <t>การป้องกัน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</si>
  <si>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</si>
  <si>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</si>
  <si>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</si>
  <si>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</si>
  <si>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</si>
  <si>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สำรองตาม</t>
  </si>
  <si>
    <t>ยังไม่ได้</t>
  </si>
  <si>
    <t>ความเสี่ยง</t>
  </si>
  <si>
    <t>การแปลงค่า</t>
  </si>
  <si>
    <t>ของส่วนของ</t>
  </si>
  <si>
    <t>รวมส่วนของ</t>
  </si>
  <si>
    <t>ชำระแล้ว</t>
  </si>
  <si>
    <t>มูลค่าหุ้น</t>
  </si>
  <si>
    <t>เดียวกัน</t>
  </si>
  <si>
    <t>กฎหมาย</t>
  </si>
  <si>
    <t>จัดสรร</t>
  </si>
  <si>
    <t>กระแสเงินสด</t>
  </si>
  <si>
    <t>ควบคุม</t>
  </si>
  <si>
    <t>กระแสเงินสดจากกิจกรรมดำเนินงาน</t>
  </si>
  <si>
    <t>จากการดำเนินงาน</t>
  </si>
  <si>
    <t>ค่าเสื่อมราคาและค่าตัดจำหน่าย</t>
  </si>
  <si>
    <t>กระแสเงินสดก่อนการเปลี่ยนแปลงของเงินทุนหมุนเวียน</t>
  </si>
  <si>
    <t>การซื้อและการจำหน่ายบริษัทย่อย)</t>
  </si>
  <si>
    <t>เชื้อเพลิงและวัสดุสำรองคลัง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</si>
  <si>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</si>
  <si>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</si>
  <si>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</si>
  <si>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</si>
  <si>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</si>
  <si>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</si>
  <si>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</si>
  <si>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ผลต่างของอัตราแลกเปลี่ยนของเงินสดและรายการเทียบเท่าเงินสด</t>
  </si>
  <si>
    <t>รายได้จากการขาย</t>
  </si>
  <si>
    <t>ส่วนเกินจากการรวมธุรกิจภายใต้การควบคุมเดียวกัน</t>
  </si>
  <si>
    <t>เป็นเกณฑ์</t>
  </si>
  <si>
    <t>การจ่าย</t>
  </si>
  <si>
    <t>โดยใช้หุ้น</t>
  </si>
  <si>
    <t>สำรองการจ่ายโดยใช้หุ้นเป็นเกณฑ์</t>
  </si>
  <si>
    <t>สำรอง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</si>
  <si>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</si>
  <si>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</si>
  <si>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</si>
  <si>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</si>
  <si>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</si>
  <si>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</si>
  <si>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กำไรสะสม</t>
  </si>
  <si>
    <t>กำไร (ขาดทุน) เบ็ดเสร็จอื่น</t>
  </si>
  <si>
    <t>ข้อมูลทางการเงินเฉพาะกิจการ</t>
  </si>
  <si>
    <t>การเปลี่ยนแปลงของเงินทุนหมุนเวียน (ไม่รวมผลกระทบจาก</t>
  </si>
  <si>
    <t>ส่วนของผู้เป็นเจ้าของของบริษัท</t>
  </si>
  <si>
    <t>เงินให้กู้ยืมระยะยาวแก่กิจการที่เกี่ยวข้องกัน</t>
  </si>
  <si>
    <t>ที่ดิน อาคารและอุปกรณ์ สุทธิ</t>
  </si>
  <si>
    <t>ต้นทุนทางการเงินอื่น</t>
  </si>
  <si>
    <t>วัสดุสำรองคลัง สุทธิ</t>
  </si>
  <si>
    <t>กำไรก่อนภาษีเงินได้</t>
  </si>
  <si>
    <t>ปรับกระทบกำไรก่อนภาษีเงินได้เป็นเงินสดรับ (จ่าย)</t>
  </si>
  <si>
    <t>เงินสดจ่ายสำหรับต้นทุนทางการเงินอื่น</t>
  </si>
  <si>
    <t>เงินสดรับจากเงินกู้ยืมระยะยาวจากสถาบันการเงิน</t>
  </si>
  <si>
    <t>ตัดจำหน่ายที่ดิน อาคารและอุปกรณ์</t>
  </si>
  <si>
    <t>เงินสดจ่ายเพื่อซื้อที่ดิน อาคารและอุปกรณ์</t>
  </si>
  <si>
    <t>เจ้าหนี้อื่นจากการซื้อที่ดิน อาคารและอุปกรณ์</t>
  </si>
  <si>
    <t>เจ้าหนี้การค้า</t>
  </si>
  <si>
    <t>- สำรองตามกฎหมาย</t>
  </si>
  <si>
    <t>รายได้ค่าบริหารจัดการและอื่น ๆ</t>
  </si>
  <si>
    <t>ที่ไม่มีอำนาจ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</si>
  <si>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</si>
  <si>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</si>
  <si>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</si>
  <si>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</si>
  <si>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เงินกู้ยืมระยะยาวจากสถาบันการเงิน สุทธิ</t>
  </si>
  <si>
    <t xml:space="preserve">ส่วนของเงินกู้ยืมระยะยาวจากสถาบันการเงิน </t>
  </si>
  <si>
    <t>ที่ถึงกำหนดชำระภายในหนึ่งปี สุทธิ</t>
  </si>
  <si>
    <t>ผ่านกำไรหรือขาดทุน</t>
  </si>
  <si>
    <t>สินทรัพย์สิทธิการใช้ สุทธิ</t>
  </si>
  <si>
    <t>หนี้สินตามสัญญาเช่า สุทธิ</t>
  </si>
  <si>
    <t>ข้อมูลเพิ่มเติมกระแสเงินสด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</si>
  <si>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</si>
  <si>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มูลค่ายุติธรรมผ่านกำไรหรือขาดทุน</t>
  </si>
  <si>
    <t>การเปลี่ยนแปลง</t>
  </si>
  <si>
    <t>มูลค่ายุติธรรม</t>
  </si>
  <si>
    <t>เงินสดได้มาจาก (ใช้ไปใน) กิจกรรมดำเนินงาน</t>
  </si>
  <si>
    <t>รวมส่วนของผู้เป็นเจ้าของของบริษัท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</si>
  <si>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</si>
  <si>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ผลต่างของอัตราแลกเปลี่ยนจากการแปลงค่าข้อมูลทางการเงิน</t>
  </si>
  <si>
    <t>ของสินทรัพย์</t>
  </si>
  <si>
    <t>ทางการเงิน</t>
  </si>
  <si>
    <t>เงินสดรับจากเงินให้กู้ยืมระยะสั้นแก่กิจการที่เกี่ยวข้องกัน</t>
  </si>
  <si>
    <t>เงินสดรับจากการจำหน่ายที่ดิน อาคารและอุปกรณ์</t>
  </si>
  <si>
    <t>เงินสดรับจากเงินปันผลจากบริษัทย่อยและการร่วมค้า</t>
  </si>
  <si>
    <t>เงินสดรับจากเงินให้กู้ยืมระยะยาวแก่กิจการที่เกี่ยวข้องกัน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</si>
  <si>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</si>
  <si>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</si>
  <si>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สินทรัพย์อนุพันธ์การเงิน</t>
  </si>
  <si>
    <t>หนี้สินอนุพันธ์การเงิน</t>
  </si>
  <si>
    <t>เงินลงทุนในบริษัทย่อย สุทธิ</t>
  </si>
  <si>
    <t>หุ้นกู้ สุทธิ</t>
  </si>
  <si>
    <t>ค่าใช้จ่ายในการขาย</t>
  </si>
  <si>
    <t>กำไร (ขาดทุน) เบ็ดเสร็จอื่นสุทธิจากภาษี</t>
  </si>
  <si>
    <t>พ.ศ. 2566</t>
  </si>
  <si>
    <t>ผ่านกำไรขาดทุนเบ็ดเสร็จอื่น</t>
  </si>
  <si>
    <t>ลูกหนี้การค้าและตั๋วเงินรับ สุทธิ</t>
  </si>
  <si>
    <t>เงินลงทุนในบริษัทร่วม</t>
  </si>
  <si>
    <t>เงินลงทุนในการร่วมค้า</t>
  </si>
  <si>
    <t>หนี้สินตามสัญญาเช่าส่วนที่ถึงกำหนดชำระ</t>
  </si>
  <si>
    <t>ภายในหนึ่งปี สุทธิ</t>
  </si>
  <si>
    <r>
      <t xml:space="preserve">หนี้สินและส่วนของเจ้าของ </t>
    </r>
    <r>
      <rPr>
        <sz val="13"/>
        <color theme="1"/>
        <rFont val="Cordia New"/>
        <family val="2"/>
      </rPr>
      <t>(ต่อ)</t>
    </r>
  </si>
  <si>
    <t>ยอดคงเหลือ ณ วันที่ 1 มกราคม พ.ศ. 2566 - ปรับปรุงใหม่</t>
  </si>
  <si>
    <t xml:space="preserve">การป้องกัน 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</si>
  <si>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</si>
  <si>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</si>
  <si>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ส่วนแบ่งกำไรจากบริษัทร่วมและการร่วมค้า</t>
  </si>
  <si>
    <t>ลูกหนี้การค้าและตั๋วเงินรับ</t>
  </si>
  <si>
    <t>เงินลงทุนในตราสารหนี้ที่วัดมูลค่าด้วยมูลค่ายุติธรรม</t>
  </si>
  <si>
    <t>พ.ศ. 2567</t>
  </si>
  <si>
    <t>เงินสดจ่ายคืนเงินต้นตามสัญญาเช่า</t>
  </si>
  <si>
    <t>เงินกู้ยืมระยะยาวจากกิจการที่เกี่ยวข้องกัน</t>
  </si>
  <si>
    <t>(กำไร) ขาดทุนสุทธิจากการจำหน่ายที่ดิน อาคารและอุปกรณ์</t>
  </si>
  <si>
    <t>(กำไร) ขาดทุนสุทธิจากการวัดมูลค่าเครื่องมือทางการเงิน</t>
  </si>
  <si>
    <t>งบฐานะการเงิน</t>
  </si>
  <si>
    <t>ภาษีเงินได้นิติบุคคลค้างจ่าย</t>
  </si>
  <si>
    <t>สินทรัพย์ภาษีเงินได้รอการตัดบัญชี สุทธิ</t>
  </si>
  <si>
    <t>หนี้สินภาษีเงินได้รอการตัดบัญชี สุทธิ</t>
  </si>
  <si>
    <t>กำไรสำหรับรอบระยะเวลา</t>
  </si>
  <si>
    <t>กำไร (ขาดทุน) สำหรับรอบระยะเวลา</t>
  </si>
  <si>
    <t>กำไรเบ็ดเสร็จอื่นสำหรับรอบระยะเวลา</t>
  </si>
  <si>
    <t>เงินสดรับจากสินทรัพย์ทางการเงินที่วัดมูลค่าด้วย</t>
  </si>
  <si>
    <t>เงินสดจ่ายสำหรับสินทรัพย์ทางการเงินที่วัดมูลค่าด้วย</t>
  </si>
  <si>
    <t>7, 8</t>
  </si>
  <si>
    <t>ประมาณการหนี้สินไม่หมุนเวียนสำหรับผลประโยชน์พนักงาน</t>
  </si>
  <si>
    <t>ยอดคงเหลือ ณ วันที่ 1 มกราคม พ.ศ. 2567</t>
  </si>
  <si>
    <t>ยอดคงเหลือ ณ วันที่ 1 มกราคม พ.ศ. 2566</t>
  </si>
  <si>
    <t>ณ วันที่ 30 มิถุนายน พ.ศ. 2567</t>
  </si>
  <si>
    <t>30 มิถุนายน</t>
  </si>
  <si>
    <t>กำไรขั้นต้น</t>
  </si>
  <si>
    <t>กำไร (ขาดทุน) สุทธิจากการวัดมูลค่าเครื่องมือทางการเงิน</t>
  </si>
  <si>
    <t>กำไรสุทธิจากอัตราแลกเปลี่ยน</t>
  </si>
  <si>
    <t>รายการที่จะไม่จัดประเภทรายการใหม่ไปยังกำไรหรือขาดทุน</t>
  </si>
  <si>
    <t>ในภายหลัง</t>
  </si>
  <si>
    <t>และการร่วมค้าตามวิธีส่วนได้เสีย</t>
  </si>
  <si>
    <t>จ</t>
  </si>
  <si>
    <t>รวมรายการที่จะไม่จัดประเภทรายการใหม่ไปยังกำไรหรือขาดทุน</t>
  </si>
  <si>
    <t>ในภายหลังสุทธิจากภาษี</t>
  </si>
  <si>
    <t>รวมรายการที่จะจัดประเภทรายการใหม่ไปยังกำไรหรือขาดทุน</t>
  </si>
  <si>
    <t>การแบ่งปันกำไร (ขาดทุน)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</si>
  <si>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</si>
  <si>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</si>
  <si>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</si>
  <si>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ส่วนแบ่งกำไร (ขาดทุน) เบ็ดเสร็จอื่นจากบริษัทร่วม</t>
  </si>
  <si>
    <t>งบแสดงการเปลี่ยนแปลงส่วนของเจ้าของ</t>
  </si>
  <si>
    <t>เงินปันผลจ่าย</t>
  </si>
  <si>
    <t>ยอดคงเหลือ ณ วันที่ 30 มิถุนายน พ.ศ. 2566</t>
  </si>
  <si>
    <t>กำไรสำหรับงวดก่อนภาษีเงินได้</t>
  </si>
  <si>
    <t>สำรองค่าใช้จ่ายผลประโยชน์พนักงาน</t>
  </si>
  <si>
    <t>เงินสดรับจากเงินลงทุนในตราสารหนี้ที่วัดมูลค่าด้วย</t>
  </si>
  <si>
    <t>เงินสดจ่ายสำหรับเงินลงทุนในตราสารหนี้ที่วัดมูลค่าด้วย</t>
  </si>
  <si>
    <t>มูลค่ายุติธรรมผ่านกำไรขาดทุนเบ็ดเสร็จอื่น</t>
  </si>
  <si>
    <t>เงินสดรับจากการลดเงินลงทุนในบริษัทย่อย</t>
  </si>
  <si>
    <t>เงินสดรับจากเงินกู้ยืมระยะยาวจากกิจการที่เกี่ยวข้องกัน</t>
  </si>
  <si>
    <t>เงินปันผลจ่ายให้แก่ผู้ถือหุ้นของบริษัท</t>
  </si>
  <si>
    <t>เงินสดสุทธิได้มาจาก (ใช้ไปใน) กิจกรรมจัดหาเงิน</t>
  </si>
  <si>
    <t>รายการที่มิใช่เงินสดที่มีสาระสำคัญ ณ วันที่ 30 มิถุนายน</t>
  </si>
  <si>
    <t>การลดเงินลงทุนในบริษัทย่อยโดยการหักกลบกับ</t>
  </si>
  <si>
    <t>เงินกู้ยืมระยะสั้นจากกิจการที่เกี่ยวข้องกัน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</si>
  <si>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</si>
  <si>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</si>
  <si>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ยอดคงเหลือ ณ วันที่ 30 มิถุนายน พ.ศ. 2567</t>
  </si>
  <si>
    <t>กำไร (ขาดทุน) เบ็ดเสร็จอื่นสำหรับรอบระยะเวลา</t>
  </si>
  <si>
    <t xml:space="preserve">                           -  </t>
  </si>
  <si>
    <t>เงินปันผลรับจากบริษัทย่อย</t>
  </si>
  <si>
    <t>เงินสดจ่ายสำหรับเงินให้กู้ยืมระยะยาวแก่กิจการที่เกี่ยวข้องกัน</t>
  </si>
  <si>
    <r>
      <rPr>
        <u/>
        <sz val="13"/>
        <color theme="1"/>
        <rFont val="Cordia New"/>
        <family val="2"/>
      </rPr>
      <t>หัก</t>
    </r>
    <r>
      <rPr>
        <sz val="13"/>
        <color theme="1"/>
        <rFont val="Cordia New"/>
        <family val="2"/>
      </rPr>
      <t xml:space="preserve"> ภาษีเงินได้จากขาดทุนเบ็ดเสร็จอื่น</t>
    </r>
  </si>
  <si>
    <t>ผลขาดทุนจากการป้องกันความเสี่ยงกระแสเงินสด</t>
  </si>
  <si>
    <t>กำไร (ขาดทุน) เบ็ดเสร็จอื่นสำหรับรอบระยะเวลาสุทธิจากภาษี</t>
  </si>
  <si>
    <t>กำไรเบ็ดเสร็จรวมสำหรับรอบระยะเวลา</t>
  </si>
  <si>
    <t>กำไรต่อหุ้นสำหรับรอบระยะเวลา (บาท)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</si>
  <si>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</si>
  <si>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วันปลายรอบระยะเวลา</t>
  </si>
  <si>
    <t>สินทรัพย์สิทธิการใช้และหนี้สินตามสัญญาเช่า</t>
  </si>
  <si>
    <t>เงินสดสุทธิได้มาจาก (ใช้ไปใน) กิจกรรมลงทุน</t>
  </si>
  <si>
    <t>ขาดทุนเบ็ดเสร็จอื่นสำหรับรอบระยะเวลา</t>
  </si>
  <si>
    <t>เงินสดสุทธิใช้ไปในกิจกรรมดำเนินงาน</t>
  </si>
  <si>
    <t>เงินสดจ่ายสุทธิสำหรับเงินฝากธนาคารที่มีข้อจำกัดในการใช้</t>
  </si>
  <si>
    <t>เงินสดและรายการเทียบเท่าเงินสดลดลงสุทธิ</t>
  </si>
  <si>
    <t>เงินสดจ่ายเพื่อเพิ่มเงินลงทุนในบริษัทย่อย</t>
  </si>
  <si>
    <t>สินทรัพย์อนุพันธ์การเงินที่ถึงกำหนดภายในหนึ่งปี</t>
  </si>
  <si>
    <t>หนี้สินอนุพันธ์การเงินที่ถึงกำหนดภายในหนึ่งปี</t>
  </si>
  <si>
    <t>หุ้นสามัญจำนวน 3,101,202,000 หุ้น</t>
  </si>
  <si>
    <t>มูลค่าที่ตราไว้หุ้นละ 10 บาท</t>
  </si>
  <si>
    <t>หุ้นสามัญจำนวน 3,047,731,700 หุ้น</t>
  </si>
  <si>
    <t xml:space="preserve">มูลค่าที่ชำระแล้วหุ้นละ 10 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</si>
</sst>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??_);_(@_)"/>
    <numFmt numFmtId="168" formatCode="_(* #,##0_);_(* \(#,##0\);_(* &quot;-&quot;_);_(@_)"/>
    <numFmt numFmtId="169" formatCode="#,##0.0;\(#,##0.0\)"/>
    <numFmt numFmtId="170" formatCode="_(* #,##0.000_);_(* \(#,##0.000\);_(* &quot;-&quot;_);_(@_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-* #,##0.00\ [$AUD]_-;\-* #,##0.00\ [$AUD]_-;_-* &quot;-&quot;??\ [$AUD]_-;_-@_-"/>
    <numFmt numFmtId="174" formatCode="_(&quot;$&quot;* #,##0.00_);_(&quot;$&quot;* \(#,##0.00\);_(&quot;$&quot;* &quot;-&quot;??_);_(@_)"/>
    <numFmt numFmtId="175" formatCode="&quot;฿&quot;#,##0.00;[Red]\-&quot;฿&quot;#,##0.00"/>
    <numFmt numFmtId="176" formatCode="_(* #,##0.00_);_(* \(#,##0.00\);_(* &quot;-&quot;_);_(@_)"/>
  </numFmts>
  <fonts count="5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u/>
      <sz val="10"/>
      <color theme="10"/>
      <name val="Georgia"/>
      <family val="1"/>
    </font>
    <font>
      <sz val="13"/>
      <color theme="1"/>
      <name val="Cordia New"/>
      <family val="2"/>
    </font>
    <font>
      <b/>
      <sz val="13"/>
      <color theme="1"/>
      <name val="Cordia New"/>
      <family val="2"/>
    </font>
    <font>
      <u/>
      <sz val="13"/>
      <color theme="1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36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5" applyNumberFormat="0" applyAlignment="0" applyProtection="0"/>
    <xf numFmtId="0" fontId="13" fillId="28" borderId="6" applyNumberForma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5" applyNumberFormat="0" applyAlignment="0" applyProtection="0"/>
    <xf numFmtId="0" fontId="20" fillId="0" borderId="10" applyNumberFormat="0" applyFill="0" applyAlignment="0" applyProtection="0"/>
    <xf numFmtId="0" fontId="21" fillId="31" borderId="0" applyNumberFormat="0" applyBorder="0" applyAlignment="0" applyProtection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9" fillId="32" borderId="11" applyNumberFormat="0" applyFont="0" applyAlignment="0" applyProtection="0"/>
    <xf numFmtId="0" fontId="22" fillId="2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5" applyNumberFormat="0" applyAlignment="0" applyProtection="0"/>
    <xf numFmtId="0" fontId="30" fillId="28" borderId="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29" borderId="0" applyNumberFormat="0" applyBorder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6" fillId="30" borderId="5" applyNumberFormat="0" applyAlignment="0" applyProtection="0"/>
    <xf numFmtId="0" fontId="37" fillId="0" borderId="10" applyNumberFormat="0" applyFill="0" applyAlignment="0" applyProtection="0"/>
    <xf numFmtId="0" fontId="38" fillId="31" borderId="0" applyNumberFormat="0" applyBorder="0" applyAlignment="0" applyProtection="0"/>
    <xf numFmtId="0" fontId="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3" fillId="32" borderId="11" applyNumberFormat="0" applyFont="0" applyAlignment="0" applyProtection="0"/>
    <xf numFmtId="0" fontId="39" fillId="27" borderId="12" applyNumberFormat="0" applyAlignment="0" applyProtection="0"/>
    <xf numFmtId="9" fontId="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32" borderId="11" applyNumberFormat="0" applyFont="0" applyAlignment="0" applyProtection="0"/>
    <xf numFmtId="164" fontId="6" fillId="0" borderId="0" applyFont="0" applyFill="0" applyBorder="0" applyAlignment="0" applyProtection="0"/>
    <xf numFmtId="0" fontId="1" fillId="0" borderId="0"/>
    <xf numFmtId="0" fontId="7" fillId="0" borderId="0"/>
    <xf numFmtId="0" fontId="43" fillId="0" borderId="0"/>
    <xf numFmtId="0" fontId="44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46" fillId="0" borderId="0" applyNumberFormat="0" applyFill="0" applyBorder="0" applyAlignment="0" applyProtection="0">
      <alignment wrapText="1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16" applyNumberFormat="0" applyFill="0" applyBorder="0" applyAlignment="0">
      <alignment wrapText="1"/>
      <protection locked="0"/>
    </xf>
    <xf numFmtId="0" fontId="7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3" fontId="1" fillId="0" borderId="0"/>
    <xf numFmtId="43" fontId="1" fillId="0" borderId="0" applyFont="0" applyFill="0" applyBorder="0" applyAlignment="0" applyProtection="0"/>
    <xf numFmtId="0" fontId="49" fillId="0" borderId="0"/>
    <xf numFmtId="0" fontId="47" fillId="0" borderId="0"/>
    <xf numFmtId="43" fontId="47" fillId="0" borderId="0" applyFont="0" applyFill="0" applyBorder="0" applyAlignment="0" applyProtection="0"/>
    <xf numFmtId="0" fontId="49" fillId="2" borderId="0" applyNumberFormat="0" applyBorder="0" applyAlignment="0" applyProtection="0"/>
    <xf numFmtId="42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46" fillId="0" borderId="16" applyNumberFormat="0" applyFill="0" applyBorder="0" applyAlignment="0">
      <alignment wrapText="1"/>
      <protection locked="0"/>
    </xf>
    <xf numFmtId="0" fontId="1" fillId="0" borderId="0"/>
    <xf numFmtId="43" fontId="43" fillId="0" borderId="0" applyFont="0" applyFill="0" applyBorder="0" applyAlignment="0" applyProtection="0"/>
    <xf numFmtId="0" fontId="44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2" fillId="0" borderId="0" applyFont="0" applyFill="0" applyBorder="0" applyAlignment="0" applyProtection="0"/>
    <xf numFmtId="0" fontId="52" fillId="0" borderId="0"/>
    <xf numFmtId="0" fontId="53" fillId="0" borderId="16" applyNumberFormat="0" applyFill="0" applyAlignment="0">
      <protection locked="0"/>
    </xf>
    <xf numFmtId="43" fontId="43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250">
    <xf numFmtId="0" fontId="0" fillId="0" borderId="0" xfId="0"/>
    <xf numFmtId="166" fontId="55" fillId="0" borderId="0" xfId="44" applyNumberFormat="1" applyFont="1" applyAlignment="1">
      <alignment vertical="center"/>
    </xf>
    <xf numFmtId="169" fontId="55" fillId="0" borderId="0" xfId="44" applyNumberFormat="1" applyFont="1" applyAlignment="1">
      <alignment horizontal="center" vertical="center"/>
    </xf>
    <xf numFmtId="168" fontId="55" fillId="0" borderId="0" xfId="44" applyNumberFormat="1" applyFont="1" applyAlignment="1">
      <alignment horizontal="right" vertical="center"/>
    </xf>
    <xf numFmtId="168" fontId="55" fillId="0" borderId="0" xfId="44" applyNumberFormat="1" applyFont="1" applyAlignment="1">
      <alignment vertical="center"/>
    </xf>
    <xf numFmtId="166" fontId="55" fillId="0" borderId="1" xfId="44" applyNumberFormat="1" applyFont="1" applyBorder="1" applyAlignment="1">
      <alignment vertical="center"/>
    </xf>
    <xf numFmtId="169" fontId="55" fillId="0" borderId="1" xfId="44" applyNumberFormat="1" applyFont="1" applyBorder="1" applyAlignment="1">
      <alignment horizontal="center" vertical="center"/>
    </xf>
    <xf numFmtId="168" fontId="55" fillId="0" borderId="1" xfId="44" applyNumberFormat="1" applyFont="1" applyBorder="1" applyAlignment="1">
      <alignment vertical="center"/>
    </xf>
    <xf numFmtId="168" fontId="55" fillId="33" borderId="0" xfId="44" applyNumberFormat="1" applyFont="1" applyFill="1" applyAlignment="1">
      <alignment horizontal="right" vertical="center"/>
    </xf>
    <xf numFmtId="168" fontId="55" fillId="33" borderId="0" xfId="44" applyNumberFormat="1" applyFont="1" applyFill="1" applyAlignment="1">
      <alignment vertical="center"/>
    </xf>
    <xf numFmtId="166" fontId="54" fillId="0" borderId="0" xfId="44" applyNumberFormat="1" applyFont="1" applyAlignment="1">
      <alignment vertical="center"/>
    </xf>
    <xf numFmtId="169" fontId="54" fillId="0" borderId="0" xfId="44" applyNumberFormat="1" applyFont="1" applyAlignment="1">
      <alignment horizontal="center" vertical="center"/>
    </xf>
    <xf numFmtId="168" fontId="54" fillId="33" borderId="0" xfId="44" applyNumberFormat="1" applyFont="1" applyFill="1" applyAlignment="1">
      <alignment horizontal="right" vertical="center"/>
    </xf>
    <xf numFmtId="168" fontId="54" fillId="0" borderId="0" xfId="44" applyNumberFormat="1" applyFont="1" applyAlignment="1">
      <alignment horizontal="right" vertical="center"/>
    </xf>
    <xf numFmtId="168" fontId="54" fillId="33" borderId="0" xfId="44" applyNumberFormat="1" applyFont="1" applyFill="1" applyAlignment="1">
      <alignment vertical="center"/>
    </xf>
    <xf numFmtId="168" fontId="54" fillId="0" borderId="0" xfId="44" applyNumberFormat="1" applyFont="1" applyAlignment="1">
      <alignment vertical="center"/>
    </xf>
    <xf numFmtId="166" fontId="54" fillId="0" borderId="0" xfId="44" applyNumberFormat="1" applyFont="1" applyAlignment="1">
      <alignment horizontal="center" vertical="center"/>
    </xf>
    <xf numFmtId="0" fontId="54" fillId="0" borderId="0" xfId="45" applyFont="1" applyAlignment="1">
      <alignment vertical="center"/>
    </xf>
    <xf numFmtId="0" fontId="54" fillId="0" borderId="0" xfId="44" applyFont="1" applyAlignment="1">
      <alignment vertical="center"/>
    </xf>
    <xf numFmtId="168" fontId="54" fillId="33" borderId="1" xfId="44" applyNumberFormat="1" applyFont="1" applyFill="1" applyBorder="1" applyAlignment="1">
      <alignment horizontal="right" vertical="center"/>
    </xf>
    <xf numFmtId="168" fontId="54" fillId="0" borderId="3" xfId="44" applyNumberFormat="1" applyFont="1" applyBorder="1" applyAlignment="1">
      <alignment horizontal="right" vertical="center"/>
    </xf>
    <xf numFmtId="168" fontId="54" fillId="33" borderId="3" xfId="44" applyNumberFormat="1" applyFont="1" applyFill="1" applyBorder="1" applyAlignment="1">
      <alignment horizontal="right" vertical="center"/>
    </xf>
    <xf numFmtId="168" fontId="54" fillId="0" borderId="1" xfId="44" applyNumberFormat="1" applyFont="1" applyBorder="1" applyAlignment="1">
      <alignment horizontal="right" vertical="center"/>
    </xf>
    <xf numFmtId="166" fontId="54" fillId="0" borderId="0" xfId="44" applyNumberFormat="1" applyFont="1" applyAlignment="1">
      <alignment horizontal="right" vertical="center"/>
    </xf>
    <xf numFmtId="165" fontId="54" fillId="0" borderId="0" xfId="44" applyNumberFormat="1" applyFont="1" applyAlignment="1">
      <alignment horizontal="right" vertical="center"/>
    </xf>
    <xf numFmtId="168" fontId="54" fillId="33" borderId="2" xfId="44" applyNumberFormat="1" applyFont="1" applyFill="1" applyBorder="1" applyAlignment="1">
      <alignment horizontal="right" vertical="center"/>
    </xf>
    <xf numFmtId="168" fontId="54" fillId="0" borderId="2" xfId="44" applyNumberFormat="1" applyFont="1" applyBorder="1" applyAlignment="1">
      <alignment horizontal="right" vertical="center"/>
    </xf>
    <xf numFmtId="165" fontId="55" fillId="0" borderId="0" xfId="44" applyNumberFormat="1" applyFont="1" applyAlignment="1">
      <alignment horizontal="right" vertical="center"/>
    </xf>
    <xf numFmtId="166" fontId="55" fillId="0" borderId="0" xfId="44" applyNumberFormat="1" applyFont="1" applyAlignment="1">
      <alignment horizontal="center" vertical="center"/>
    </xf>
    <xf numFmtId="167" fontId="54" fillId="33" borderId="0" xfId="30" applyNumberFormat="1" applyFont="1" applyFill="1" applyAlignment="1">
      <alignment horizontal="right" vertical="center"/>
    </xf>
    <xf numFmtId="167" fontId="54" fillId="33" borderId="3" xfId="30" applyNumberFormat="1" applyFont="1" applyFill="1" applyBorder="1" applyAlignment="1">
      <alignment horizontal="right" vertical="center"/>
    </xf>
    <xf numFmtId="168" fontId="54" fillId="33" borderId="4" xfId="44" applyNumberFormat="1" applyFont="1" applyFill="1" applyBorder="1" applyAlignment="1">
      <alignment horizontal="right" vertical="center"/>
    </xf>
    <xf numFmtId="168" fontId="54" fillId="0" borderId="4" xfId="44" applyNumberFormat="1" applyFont="1" applyBorder="1" applyAlignment="1">
      <alignment horizontal="right" vertical="center"/>
    </xf>
    <xf numFmtId="166" fontId="54" fillId="0" borderId="0" xfId="44" quotePrefix="1" applyNumberFormat="1" applyFont="1" applyAlignment="1">
      <alignment vertical="center"/>
    </xf>
    <xf numFmtId="168" fontId="54" fillId="33" borderId="0" xfId="46" applyNumberFormat="1" applyFont="1" applyFill="1" applyAlignment="1">
      <alignment horizontal="right" vertical="top"/>
    </xf>
    <xf numFmtId="166" fontId="55" fillId="0" borderId="0" xfId="46" applyNumberFormat="1" applyFont="1" applyAlignment="1">
      <alignment vertical="center"/>
    </xf>
    <xf numFmtId="166" fontId="54" fillId="0" borderId="0" xfId="46" applyNumberFormat="1" applyFont="1" applyAlignment="1">
      <alignment vertical="top"/>
    </xf>
    <xf numFmtId="166" fontId="54" fillId="0" borderId="0" xfId="46" applyNumberFormat="1" applyFont="1" applyAlignment="1">
      <alignment vertical="center"/>
    </xf>
    <xf numFmtId="168" fontId="54" fillId="33" borderId="0" xfId="30" applyNumberFormat="1" applyFont="1" applyFill="1" applyBorder="1" applyAlignment="1">
      <alignment horizontal="right" vertical="center"/>
    </xf>
    <xf numFmtId="168" fontId="54" fillId="33" borderId="3" xfId="46" applyNumberFormat="1" applyFont="1" applyFill="1" applyBorder="1" applyAlignment="1">
      <alignment horizontal="right" vertical="top"/>
    </xf>
    <xf numFmtId="168" fontId="54" fillId="0" borderId="0" xfId="51" applyNumberFormat="1" applyFont="1" applyAlignment="1">
      <alignment horizontal="right" vertical="center"/>
    </xf>
    <xf numFmtId="168" fontId="54" fillId="0" borderId="0" xfId="51" applyNumberFormat="1" applyFont="1" applyAlignment="1">
      <alignment vertical="center"/>
    </xf>
    <xf numFmtId="168" fontId="54" fillId="0" borderId="1" xfId="51" applyNumberFormat="1" applyFont="1" applyBorder="1" applyAlignment="1">
      <alignment horizontal="right" vertical="center"/>
    </xf>
    <xf numFmtId="168" fontId="54" fillId="0" borderId="1" xfId="51" applyNumberFormat="1" applyFont="1" applyBorder="1" applyAlignment="1">
      <alignment vertical="center"/>
    </xf>
    <xf numFmtId="168" fontId="54" fillId="0" borderId="0" xfId="46" applyNumberFormat="1" applyFont="1" applyAlignment="1">
      <alignment horizontal="right" vertical="center"/>
    </xf>
    <xf numFmtId="168" fontId="54" fillId="0" borderId="0" xfId="46" applyNumberFormat="1" applyFont="1" applyAlignment="1">
      <alignment vertical="center"/>
    </xf>
    <xf numFmtId="168" fontId="54" fillId="0" borderId="1" xfId="46" applyNumberFormat="1" applyFont="1" applyBorder="1" applyAlignment="1">
      <alignment horizontal="right" vertical="center"/>
    </xf>
    <xf numFmtId="168" fontId="54" fillId="0" borderId="1" xfId="46" applyNumberFormat="1" applyFont="1" applyBorder="1" applyAlignment="1">
      <alignment vertical="center"/>
    </xf>
    <xf numFmtId="168" fontId="55" fillId="0" borderId="0" xfId="46" applyNumberFormat="1" applyFont="1" applyAlignment="1">
      <alignment vertical="center"/>
    </xf>
    <xf numFmtId="168" fontId="55" fillId="0" borderId="0" xfId="46" applyNumberFormat="1" applyFont="1" applyAlignment="1">
      <alignment horizontal="right" vertical="center"/>
    </xf>
    <xf numFmtId="168" fontId="55" fillId="0" borderId="3" xfId="46" applyNumberFormat="1" applyFont="1" applyBorder="1" applyAlignment="1">
      <alignment horizontal="right" vertical="center"/>
    </xf>
    <xf numFmtId="168" fontId="54" fillId="33" borderId="0" xfId="46" applyNumberFormat="1" applyFont="1" applyFill="1" applyAlignment="1">
      <alignment horizontal="right" vertical="center"/>
    </xf>
    <xf numFmtId="168" fontId="54" fillId="0" borderId="0" xfId="30" applyNumberFormat="1" applyFont="1" applyFill="1" applyBorder="1" applyAlignment="1">
      <alignment horizontal="right" vertical="center"/>
    </xf>
    <xf numFmtId="168" fontId="54" fillId="33" borderId="3" xfId="30" applyNumberFormat="1" applyFont="1" applyFill="1" applyBorder="1" applyAlignment="1">
      <alignment horizontal="right" vertical="center"/>
    </xf>
    <xf numFmtId="168" fontId="54" fillId="0" borderId="0" xfId="30" applyNumberFormat="1" applyFont="1" applyFill="1" applyAlignment="1">
      <alignment horizontal="right" vertical="center"/>
    </xf>
    <xf numFmtId="168" fontId="54" fillId="0" borderId="3" xfId="30" applyNumberFormat="1" applyFont="1" applyFill="1" applyBorder="1" applyAlignment="1">
      <alignment horizontal="right" vertical="center"/>
    </xf>
    <xf numFmtId="166" fontId="54" fillId="0" borderId="0" xfId="44" applyNumberFormat="1" applyFont="1" applyFill="1" applyAlignment="1">
      <alignment vertical="center"/>
    </xf>
    <xf numFmtId="166" fontId="54" fillId="0" borderId="0" xfId="44" applyNumberFormat="1" applyFont="1" applyFill="1" applyAlignment="1">
      <alignment horizontal="center" vertical="center"/>
    </xf>
    <xf numFmtId="168" fontId="54" fillId="0" borderId="0" xfId="44" applyNumberFormat="1" applyFont="1" applyFill="1" applyAlignment="1">
      <alignment horizontal="right" vertical="center"/>
    </xf>
    <xf numFmtId="168" fontId="54" fillId="0" borderId="0" xfId="44" applyNumberFormat="1" applyFont="1" applyFill="1" applyAlignment="1">
      <alignment vertical="center"/>
    </xf>
    <xf numFmtId="168" fontId="54" fillId="0" borderId="3" xfId="44" applyNumberFormat="1" applyFont="1" applyFill="1" applyBorder="1" applyAlignment="1">
      <alignment horizontal="right" vertical="center"/>
    </xf>
    <xf numFmtId="168" fontId="55" fillId="0" borderId="0" xfId="44" applyNumberFormat="1" applyFont="1" applyFill="1" applyAlignment="1">
      <alignment vertical="center"/>
    </xf>
    <xf numFmtId="168" fontId="54" fillId="0" borderId="1" xfId="44" applyNumberFormat="1" applyFont="1" applyFill="1" applyBorder="1" applyAlignment="1">
      <alignment horizontal="right" vertical="center"/>
    </xf>
    <xf numFmtId="168" fontId="55" fillId="0" borderId="1" xfId="44" applyNumberFormat="1" applyFont="1" applyBorder="1" applyAlignment="1">
      <alignment horizontal="right" vertical="center"/>
    </xf>
    <xf numFmtId="166" fontId="55" fillId="0" borderId="0" xfId="0" applyNumberFormat="1" applyFont="1" applyAlignment="1">
      <alignment vertical="top"/>
    </xf>
    <xf numFmtId="169" fontId="55" fillId="0" borderId="0" xfId="0" applyNumberFormat="1" applyFont="1" applyAlignment="1">
      <alignment horizontal="center" vertical="top"/>
    </xf>
    <xf numFmtId="168" fontId="55" fillId="0" borderId="0" xfId="0" applyNumberFormat="1" applyFont="1" applyAlignment="1">
      <alignment horizontal="right" vertical="top"/>
    </xf>
    <xf numFmtId="168" fontId="55" fillId="0" borderId="0" xfId="30" applyNumberFormat="1" applyFont="1" applyFill="1" applyBorder="1" applyAlignment="1">
      <alignment horizontal="right" vertical="top"/>
    </xf>
    <xf numFmtId="0" fontId="55" fillId="0" borderId="1" xfId="50" applyFont="1" applyBorder="1" applyAlignment="1">
      <alignment horizontal="left" vertical="top"/>
    </xf>
    <xf numFmtId="166" fontId="55" fillId="0" borderId="1" xfId="0" applyNumberFormat="1" applyFont="1" applyBorder="1" applyAlignment="1">
      <alignment vertical="top"/>
    </xf>
    <xf numFmtId="169" fontId="55" fillId="0" borderId="1" xfId="0" applyNumberFormat="1" applyFont="1" applyBorder="1" applyAlignment="1">
      <alignment horizontal="center" vertical="top"/>
    </xf>
    <xf numFmtId="168" fontId="55" fillId="0" borderId="1" xfId="0" applyNumberFormat="1" applyFont="1" applyBorder="1" applyAlignment="1">
      <alignment horizontal="right" vertical="top"/>
    </xf>
    <xf numFmtId="168" fontId="55" fillId="0" borderId="1" xfId="30" applyNumberFormat="1" applyFont="1" applyFill="1" applyBorder="1" applyAlignment="1">
      <alignment horizontal="right" vertical="top"/>
    </xf>
    <xf numFmtId="0" fontId="55" fillId="0" borderId="0" xfId="50" applyFont="1" applyAlignment="1">
      <alignment horizontal="left" vertical="top"/>
    </xf>
    <xf numFmtId="168" fontId="55" fillId="0" borderId="0" xfId="30" applyNumberFormat="1" applyFont="1" applyFill="1" applyAlignment="1">
      <alignment horizontal="right" vertical="top"/>
    </xf>
    <xf numFmtId="168" fontId="55" fillId="33" borderId="0" xfId="0" applyNumberFormat="1" applyFont="1" applyFill="1" applyAlignment="1">
      <alignment horizontal="right" vertical="top"/>
    </xf>
    <xf numFmtId="168" fontId="55" fillId="33" borderId="0" xfId="30" applyNumberFormat="1" applyFont="1" applyFill="1" applyBorder="1" applyAlignment="1">
      <alignment horizontal="right" vertical="top"/>
    </xf>
    <xf numFmtId="0" fontId="54" fillId="0" borderId="0" xfId="45" applyFont="1" applyAlignment="1">
      <alignment vertical="top"/>
    </xf>
    <xf numFmtId="0" fontId="54" fillId="0" borderId="0" xfId="0" applyFont="1" applyAlignment="1">
      <alignment vertical="top"/>
    </xf>
    <xf numFmtId="0" fontId="54" fillId="0" borderId="0" xfId="0" applyFont="1" applyAlignment="1">
      <alignment horizontal="center" vertical="top"/>
    </xf>
    <xf numFmtId="168" fontId="54" fillId="33" borderId="0" xfId="0" applyNumberFormat="1" applyFont="1" applyFill="1" applyAlignment="1">
      <alignment horizontal="right" vertical="top"/>
    </xf>
    <xf numFmtId="168" fontId="54" fillId="0" borderId="0" xfId="0" applyNumberFormat="1" applyFont="1" applyAlignment="1">
      <alignment horizontal="right" vertical="top"/>
    </xf>
    <xf numFmtId="168" fontId="54" fillId="0" borderId="0" xfId="30" applyNumberFormat="1" applyFont="1" applyFill="1" applyBorder="1" applyAlignment="1">
      <alignment horizontal="right" vertical="top"/>
    </xf>
    <xf numFmtId="168" fontId="54" fillId="33" borderId="0" xfId="30" applyNumberFormat="1" applyFont="1" applyFill="1" applyBorder="1" applyAlignment="1">
      <alignment horizontal="right" vertical="top"/>
    </xf>
    <xf numFmtId="168" fontId="54" fillId="33" borderId="1" xfId="0" applyNumberFormat="1" applyFont="1" applyFill="1" applyBorder="1" applyAlignment="1">
      <alignment horizontal="right" vertical="top"/>
    </xf>
    <xf numFmtId="168" fontId="54" fillId="0" borderId="1" xfId="0" applyNumberFormat="1" applyFont="1" applyBorder="1" applyAlignment="1">
      <alignment horizontal="right" vertical="top"/>
    </xf>
    <xf numFmtId="168" fontId="54" fillId="33" borderId="1" xfId="30" applyNumberFormat="1" applyFont="1" applyFill="1" applyBorder="1" applyAlignment="1">
      <alignment horizontal="right" vertical="top"/>
    </xf>
    <xf numFmtId="168" fontId="54" fillId="0" borderId="1" xfId="30" applyNumberFormat="1" applyFont="1" applyFill="1" applyBorder="1" applyAlignment="1">
      <alignment horizontal="right" vertical="top"/>
    </xf>
    <xf numFmtId="0" fontId="55" fillId="0" borderId="0" xfId="45" applyFont="1" applyAlignment="1">
      <alignment vertical="top"/>
    </xf>
    <xf numFmtId="166" fontId="54" fillId="0" borderId="0" xfId="0" applyNumberFormat="1" applyFont="1" applyAlignment="1">
      <alignment vertical="top"/>
    </xf>
    <xf numFmtId="169" fontId="54" fillId="0" borderId="0" xfId="0" applyNumberFormat="1" applyFont="1" applyAlignment="1">
      <alignment horizontal="center" vertical="top"/>
    </xf>
    <xf numFmtId="168" fontId="54" fillId="33" borderId="0" xfId="0" applyNumberFormat="1" applyFont="1" applyFill="1" applyAlignment="1">
      <alignment vertical="top"/>
    </xf>
    <xf numFmtId="168" fontId="54" fillId="0" borderId="0" xfId="0" applyNumberFormat="1" applyFont="1" applyAlignment="1">
      <alignment vertical="top"/>
    </xf>
    <xf numFmtId="168" fontId="54" fillId="33" borderId="0" xfId="30" applyNumberFormat="1" applyFont="1" applyFill="1" applyBorder="1" applyAlignment="1">
      <alignment vertical="top"/>
    </xf>
    <xf numFmtId="168" fontId="54" fillId="0" borderId="0" xfId="30" applyNumberFormat="1" applyFont="1" applyFill="1" applyBorder="1" applyAlignment="1">
      <alignment vertical="top"/>
    </xf>
    <xf numFmtId="0" fontId="55" fillId="0" borderId="0" xfId="0" applyFont="1" applyAlignment="1">
      <alignment vertical="top"/>
    </xf>
    <xf numFmtId="0" fontId="54" fillId="0" borderId="0" xfId="50" applyFont="1" applyAlignment="1">
      <alignment vertical="top"/>
    </xf>
    <xf numFmtId="0" fontId="56" fillId="0" borderId="0" xfId="50" applyFont="1" applyAlignment="1">
      <alignment vertical="top"/>
    </xf>
    <xf numFmtId="0" fontId="54" fillId="0" borderId="0" xfId="50" applyFont="1" applyAlignment="1">
      <alignment horizontal="center" vertical="top"/>
    </xf>
    <xf numFmtId="168" fontId="54" fillId="33" borderId="0" xfId="50" applyNumberFormat="1" applyFont="1" applyFill="1" applyAlignment="1">
      <alignment horizontal="right" vertical="top"/>
    </xf>
    <xf numFmtId="168" fontId="54" fillId="0" borderId="0" xfId="50" applyNumberFormat="1" applyFont="1" applyAlignment="1">
      <alignment horizontal="right" vertical="top"/>
    </xf>
    <xf numFmtId="168" fontId="54" fillId="33" borderId="3" xfId="50" applyNumberFormat="1" applyFont="1" applyFill="1" applyBorder="1" applyAlignment="1">
      <alignment horizontal="right" vertical="top"/>
    </xf>
    <xf numFmtId="168" fontId="54" fillId="0" borderId="3" xfId="50" applyNumberFormat="1" applyFont="1" applyBorder="1" applyAlignment="1">
      <alignment horizontal="right" vertical="top"/>
    </xf>
    <xf numFmtId="168" fontId="54" fillId="33" borderId="3" xfId="30" applyNumberFormat="1" applyFont="1" applyFill="1" applyBorder="1" applyAlignment="1">
      <alignment horizontal="right" vertical="top"/>
    </xf>
    <xf numFmtId="168" fontId="54" fillId="0" borderId="3" xfId="30" applyNumberFormat="1" applyFont="1" applyFill="1" applyBorder="1" applyAlignment="1">
      <alignment horizontal="right" vertical="top"/>
    </xf>
    <xf numFmtId="168" fontId="54" fillId="33" borderId="0" xfId="30" applyNumberFormat="1" applyFont="1" applyFill="1" applyAlignment="1">
      <alignment horizontal="right" vertical="top"/>
    </xf>
    <xf numFmtId="168" fontId="54" fillId="0" borderId="0" xfId="30" applyNumberFormat="1" applyFont="1" applyFill="1" applyAlignment="1">
      <alignment horizontal="right" vertical="top"/>
    </xf>
    <xf numFmtId="168" fontId="54" fillId="0" borderId="0" xfId="30" applyNumberFormat="1" applyFont="1" applyFill="1" applyAlignment="1">
      <alignment vertical="top"/>
    </xf>
    <xf numFmtId="168" fontId="54" fillId="33" borderId="2" xfId="0" applyNumberFormat="1" applyFont="1" applyFill="1" applyBorder="1" applyAlignment="1">
      <alignment horizontal="right" vertical="top"/>
    </xf>
    <xf numFmtId="168" fontId="54" fillId="0" borderId="2" xfId="0" applyNumberFormat="1" applyFont="1" applyBorder="1" applyAlignment="1">
      <alignment horizontal="right" vertical="top"/>
    </xf>
    <xf numFmtId="168" fontId="54" fillId="33" borderId="2" xfId="30" applyNumberFormat="1" applyFont="1" applyFill="1" applyBorder="1" applyAlignment="1">
      <alignment horizontal="right" vertical="top"/>
    </xf>
    <xf numFmtId="168" fontId="54" fillId="0" borderId="2" xfId="30" applyNumberFormat="1" applyFont="1" applyFill="1" applyBorder="1" applyAlignment="1">
      <alignment horizontal="right" vertical="top"/>
    </xf>
    <xf numFmtId="0" fontId="55" fillId="0" borderId="0" xfId="50" applyFont="1" applyAlignment="1">
      <alignment vertical="top"/>
    </xf>
    <xf numFmtId="168" fontId="55" fillId="33" borderId="1" xfId="30" applyNumberFormat="1" applyFont="1" applyFill="1" applyBorder="1" applyAlignment="1">
      <alignment horizontal="right" vertical="top"/>
    </xf>
    <xf numFmtId="0" fontId="55" fillId="0" borderId="0" xfId="50" applyFont="1" applyAlignment="1">
      <alignment vertical="center"/>
    </xf>
    <xf numFmtId="176" fontId="54" fillId="0" borderId="0" xfId="30" applyNumberFormat="1" applyFont="1" applyFill="1" applyBorder="1" applyAlignment="1">
      <alignment horizontal="right" vertical="top"/>
    </xf>
    <xf numFmtId="176" fontId="54" fillId="33" borderId="0" xfId="30" applyNumberFormat="1" applyFont="1" applyFill="1" applyBorder="1" applyAlignment="1">
      <alignment horizontal="right" vertical="top"/>
    </xf>
    <xf numFmtId="0" fontId="54" fillId="0" borderId="0" xfId="45" applyFont="1" applyAlignment="1">
      <alignment horizontal="center" vertical="top"/>
    </xf>
    <xf numFmtId="170" fontId="54" fillId="33" borderId="0" xfId="30" applyNumberFormat="1" applyFont="1" applyFill="1" applyBorder="1" applyAlignment="1">
      <alignment horizontal="right" vertical="top"/>
    </xf>
    <xf numFmtId="170" fontId="54" fillId="0" borderId="0" xfId="30" applyNumberFormat="1" applyFont="1" applyFill="1" applyAlignment="1">
      <alignment horizontal="right" vertical="top"/>
    </xf>
    <xf numFmtId="170" fontId="54" fillId="0" borderId="0" xfId="30" applyNumberFormat="1" applyFont="1" applyFill="1" applyBorder="1" applyAlignment="1">
      <alignment horizontal="right" vertical="top"/>
    </xf>
    <xf numFmtId="170" fontId="54" fillId="0" borderId="0" xfId="30" applyNumberFormat="1" applyFont="1" applyFill="1" applyBorder="1" applyAlignment="1">
      <alignment vertical="top"/>
    </xf>
    <xf numFmtId="0" fontId="55" fillId="0" borderId="0" xfId="47" applyFont="1" applyAlignment="1">
      <alignment horizontal="left" vertical="top"/>
    </xf>
    <xf numFmtId="0" fontId="54" fillId="0" borderId="0" xfId="51" applyFont="1" applyAlignment="1">
      <alignment vertical="top"/>
    </xf>
    <xf numFmtId="0" fontId="54" fillId="0" borderId="0" xfId="51" applyFont="1" applyAlignment="1">
      <alignment horizontal="right" vertical="top"/>
    </xf>
    <xf numFmtId="165" fontId="54" fillId="0" borderId="0" xfId="51" applyNumberFormat="1" applyFont="1" applyAlignment="1">
      <alignment horizontal="right" vertical="top"/>
    </xf>
    <xf numFmtId="168" fontId="54" fillId="0" borderId="0" xfId="51" applyNumberFormat="1" applyFont="1" applyAlignment="1">
      <alignment horizontal="right" vertical="top"/>
    </xf>
    <xf numFmtId="168" fontId="54" fillId="0" borderId="0" xfId="51" applyNumberFormat="1" applyFont="1" applyAlignment="1">
      <alignment vertical="top"/>
    </xf>
    <xf numFmtId="168" fontId="55" fillId="0" borderId="0" xfId="0" applyNumberFormat="1" applyFont="1" applyAlignment="1">
      <alignment horizontal="center" vertical="top"/>
    </xf>
    <xf numFmtId="0" fontId="55" fillId="0" borderId="0" xfId="51" applyFont="1" applyAlignment="1">
      <alignment vertical="top"/>
    </xf>
    <xf numFmtId="0" fontId="55" fillId="0" borderId="3" xfId="51" applyFont="1" applyBorder="1" applyAlignment="1">
      <alignment vertical="top"/>
    </xf>
    <xf numFmtId="0" fontId="54" fillId="0" borderId="3" xfId="51" applyFont="1" applyBorder="1" applyAlignment="1">
      <alignment vertical="top"/>
    </xf>
    <xf numFmtId="0" fontId="54" fillId="0" borderId="3" xfId="51" applyFont="1" applyBorder="1" applyAlignment="1">
      <alignment horizontal="right" vertical="top"/>
    </xf>
    <xf numFmtId="165" fontId="54" fillId="0" borderId="3" xfId="51" applyNumberFormat="1" applyFont="1" applyBorder="1" applyAlignment="1">
      <alignment horizontal="right" vertical="top"/>
    </xf>
    <xf numFmtId="168" fontId="54" fillId="0" borderId="3" xfId="51" applyNumberFormat="1" applyFont="1" applyBorder="1" applyAlignment="1">
      <alignment horizontal="right" vertical="top"/>
    </xf>
    <xf numFmtId="168" fontId="54" fillId="0" borderId="3" xfId="51" applyNumberFormat="1" applyFont="1" applyBorder="1" applyAlignment="1">
      <alignment vertical="top"/>
    </xf>
    <xf numFmtId="0" fontId="55" fillId="0" borderId="0" xfId="46" applyFont="1" applyAlignment="1">
      <alignment horizontal="left" vertical="top"/>
    </xf>
    <xf numFmtId="168" fontId="54" fillId="0" borderId="0" xfId="46" applyNumberFormat="1" applyFont="1" applyAlignment="1">
      <alignment horizontal="right" vertical="top"/>
    </xf>
    <xf numFmtId="168" fontId="54" fillId="0" borderId="0" xfId="46" applyNumberFormat="1" applyFont="1" applyAlignment="1">
      <alignment vertical="top"/>
    </xf>
    <xf numFmtId="168" fontId="55" fillId="0" borderId="0" xfId="46" applyNumberFormat="1" applyFont="1" applyAlignment="1">
      <alignment horizontal="right" vertical="top"/>
    </xf>
    <xf numFmtId="0" fontId="54" fillId="0" borderId="0" xfId="46" applyFont="1" applyAlignment="1">
      <alignment vertical="top"/>
    </xf>
    <xf numFmtId="168" fontId="54" fillId="0" borderId="15" xfId="46" applyNumberFormat="1" applyFont="1" applyBorder="1" applyAlignment="1">
      <alignment vertical="top"/>
    </xf>
    <xf numFmtId="168" fontId="55" fillId="0" borderId="15" xfId="46" applyNumberFormat="1" applyFont="1" applyBorder="1" applyAlignment="1">
      <alignment horizontal="right" vertical="top"/>
    </xf>
    <xf numFmtId="168" fontId="55" fillId="0" borderId="0" xfId="46" applyNumberFormat="1" applyFont="1" applyAlignment="1">
      <alignment vertical="top"/>
    </xf>
    <xf numFmtId="168" fontId="55" fillId="0" borderId="3" xfId="46" applyNumberFormat="1" applyFont="1" applyBorder="1" applyAlignment="1">
      <alignment vertical="top"/>
    </xf>
    <xf numFmtId="168" fontId="55" fillId="0" borderId="3" xfId="46" applyNumberFormat="1" applyFont="1" applyBorder="1" applyAlignment="1">
      <alignment horizontal="right" vertical="top"/>
    </xf>
    <xf numFmtId="166" fontId="55" fillId="0" borderId="3" xfId="46" applyNumberFormat="1" applyFont="1" applyBorder="1" applyAlignment="1">
      <alignment horizontal="center" vertical="center"/>
    </xf>
    <xf numFmtId="166" fontId="55" fillId="0" borderId="0" xfId="46" applyNumberFormat="1" applyFont="1" applyAlignment="1">
      <alignment vertical="top"/>
    </xf>
    <xf numFmtId="166" fontId="54" fillId="0" borderId="0" xfId="46" applyNumberFormat="1" applyFont="1" applyAlignment="1">
      <alignment horizontal="center" vertical="top"/>
    </xf>
    <xf numFmtId="166" fontId="54" fillId="0" borderId="0" xfId="46" applyNumberFormat="1" applyFont="1" applyAlignment="1">
      <alignment horizontal="center" vertical="center"/>
    </xf>
    <xf numFmtId="169" fontId="54" fillId="0" borderId="0" xfId="46" applyNumberFormat="1" applyFont="1" applyAlignment="1">
      <alignment vertical="top"/>
    </xf>
    <xf numFmtId="168" fontId="54" fillId="33" borderId="4" xfId="46" applyNumberFormat="1" applyFont="1" applyFill="1" applyBorder="1" applyAlignment="1">
      <alignment horizontal="right" vertical="top"/>
    </xf>
    <xf numFmtId="168" fontId="54" fillId="0" borderId="3" xfId="46" applyNumberFormat="1" applyFont="1" applyBorder="1" applyAlignment="1">
      <alignment horizontal="right" vertical="top"/>
    </xf>
    <xf numFmtId="168" fontId="54" fillId="0" borderId="4" xfId="46" applyNumberFormat="1" applyFont="1" applyBorder="1" applyAlignment="1">
      <alignment horizontal="right" vertical="top"/>
    </xf>
    <xf numFmtId="166" fontId="54" fillId="0" borderId="3" xfId="51" applyNumberFormat="1" applyFont="1" applyBorder="1" applyAlignment="1">
      <alignment vertical="top"/>
    </xf>
    <xf numFmtId="166" fontId="55" fillId="0" borderId="0" xfId="51" applyNumberFormat="1" applyFont="1" applyAlignment="1">
      <alignment vertical="center"/>
    </xf>
    <xf numFmtId="0" fontId="54" fillId="0" borderId="0" xfId="51" applyFont="1" applyAlignment="1">
      <alignment vertical="center"/>
    </xf>
    <xf numFmtId="165" fontId="54" fillId="0" borderId="0" xfId="51" applyNumberFormat="1" applyFont="1" applyAlignment="1">
      <alignment horizontal="right" vertical="center"/>
    </xf>
    <xf numFmtId="168" fontId="55" fillId="0" borderId="0" xfId="0" applyNumberFormat="1" applyFont="1" applyAlignment="1">
      <alignment horizontal="center" vertical="center"/>
    </xf>
    <xf numFmtId="0" fontId="55" fillId="0" borderId="0" xfId="51" applyFont="1" applyAlignment="1">
      <alignment vertical="center"/>
    </xf>
    <xf numFmtId="0" fontId="55" fillId="0" borderId="1" xfId="51" applyFont="1" applyBorder="1" applyAlignment="1">
      <alignment vertical="center"/>
    </xf>
    <xf numFmtId="0" fontId="54" fillId="0" borderId="1" xfId="51" applyFont="1" applyBorder="1" applyAlignment="1">
      <alignment vertical="center"/>
    </xf>
    <xf numFmtId="165" fontId="54" fillId="0" borderId="1" xfId="51" applyNumberFormat="1" applyFont="1" applyBorder="1" applyAlignment="1">
      <alignment horizontal="right" vertical="center"/>
    </xf>
    <xf numFmtId="0" fontId="55" fillId="0" borderId="0" xfId="46" applyFont="1" applyAlignment="1">
      <alignment horizontal="left" vertical="center"/>
    </xf>
    <xf numFmtId="165" fontId="55" fillId="0" borderId="0" xfId="46" applyNumberFormat="1" applyFont="1" applyAlignment="1">
      <alignment horizontal="left" vertical="center"/>
    </xf>
    <xf numFmtId="0" fontId="54" fillId="0" borderId="0" xfId="46" applyFont="1" applyAlignment="1">
      <alignment vertical="center"/>
    </xf>
    <xf numFmtId="168" fontId="55" fillId="0" borderId="1" xfId="46" applyNumberFormat="1" applyFont="1" applyBorder="1" applyAlignment="1">
      <alignment horizontal="right" vertical="center"/>
    </xf>
    <xf numFmtId="165" fontId="54" fillId="0" borderId="0" xfId="46" applyNumberFormat="1" applyFont="1" applyAlignment="1">
      <alignment vertical="center"/>
    </xf>
    <xf numFmtId="168" fontId="54" fillId="33" borderId="0" xfId="30" applyNumberFormat="1" applyFont="1" applyFill="1" applyAlignment="1">
      <alignment horizontal="right" vertical="center"/>
    </xf>
    <xf numFmtId="168" fontId="54" fillId="33" borderId="4" xfId="30" applyNumberFormat="1" applyFont="1" applyFill="1" applyBorder="1" applyAlignment="1">
      <alignment horizontal="right" vertical="center"/>
    </xf>
    <xf numFmtId="168" fontId="54" fillId="0" borderId="4" xfId="30" applyNumberFormat="1" applyFont="1" applyFill="1" applyBorder="1" applyAlignment="1">
      <alignment horizontal="right" vertical="center"/>
    </xf>
    <xf numFmtId="166" fontId="54" fillId="0" borderId="1" xfId="51" applyNumberFormat="1" applyFont="1" applyBorder="1" applyAlignment="1">
      <alignment vertical="center"/>
    </xf>
    <xf numFmtId="0" fontId="55" fillId="0" borderId="0" xfId="49" applyFont="1" applyAlignment="1">
      <alignment horizontal="left" vertical="center"/>
    </xf>
    <xf numFmtId="165" fontId="54" fillId="0" borderId="0" xfId="49" applyNumberFormat="1" applyFont="1" applyAlignment="1">
      <alignment vertical="center"/>
    </xf>
    <xf numFmtId="168" fontId="54" fillId="0" borderId="0" xfId="30" applyNumberFormat="1" applyFont="1" applyFill="1" applyAlignment="1">
      <alignment vertical="center"/>
    </xf>
    <xf numFmtId="168" fontId="54" fillId="0" borderId="0" xfId="49" applyNumberFormat="1" applyFont="1" applyAlignment="1">
      <alignment horizontal="centerContinuous" vertical="center"/>
    </xf>
    <xf numFmtId="168" fontId="55" fillId="0" borderId="0" xfId="30" applyNumberFormat="1" applyFont="1" applyFill="1" applyAlignment="1">
      <alignment vertical="center"/>
    </xf>
    <xf numFmtId="168" fontId="55" fillId="0" borderId="0" xfId="49" applyNumberFormat="1" applyFont="1" applyAlignment="1">
      <alignment vertical="center"/>
    </xf>
    <xf numFmtId="37" fontId="55" fillId="0" borderId="1" xfId="49" applyNumberFormat="1" applyFont="1" applyBorder="1" applyAlignment="1">
      <alignment horizontal="left" vertical="center"/>
    </xf>
    <xf numFmtId="0" fontId="55" fillId="0" borderId="1" xfId="49" applyFont="1" applyBorder="1" applyAlignment="1">
      <alignment horizontal="left" vertical="center"/>
    </xf>
    <xf numFmtId="165" fontId="54" fillId="0" borderId="1" xfId="49" applyNumberFormat="1" applyFont="1" applyBorder="1" applyAlignment="1">
      <alignment horizontal="center" vertical="center"/>
    </xf>
    <xf numFmtId="168" fontId="54" fillId="0" borderId="1" xfId="30" applyNumberFormat="1" applyFont="1" applyFill="1" applyBorder="1" applyAlignment="1">
      <alignment horizontal="right" vertical="center"/>
    </xf>
    <xf numFmtId="168" fontId="54" fillId="0" borderId="1" xfId="49" applyNumberFormat="1" applyFont="1" applyBorder="1" applyAlignment="1">
      <alignment horizontal="centerContinuous" vertical="center"/>
    </xf>
    <xf numFmtId="165" fontId="54" fillId="0" borderId="0" xfId="49" applyNumberFormat="1" applyFont="1" applyAlignment="1">
      <alignment horizontal="center" vertical="center"/>
    </xf>
    <xf numFmtId="166" fontId="55" fillId="0" borderId="0" xfId="44" applyNumberFormat="1" applyFont="1" applyAlignment="1">
      <alignment vertical="top"/>
    </xf>
    <xf numFmtId="165" fontId="55" fillId="0" borderId="0" xfId="44" applyNumberFormat="1" applyFont="1" applyAlignment="1">
      <alignment horizontal="center" vertical="top"/>
    </xf>
    <xf numFmtId="165" fontId="55" fillId="0" borderId="0" xfId="44" applyNumberFormat="1" applyFont="1" applyAlignment="1">
      <alignment vertical="top"/>
    </xf>
    <xf numFmtId="168" fontId="55" fillId="0" borderId="0" xfId="44" applyNumberFormat="1" applyFont="1" applyAlignment="1">
      <alignment horizontal="right" vertical="top"/>
    </xf>
    <xf numFmtId="168" fontId="55" fillId="0" borderId="0" xfId="0" applyNumberFormat="1" applyFont="1" applyAlignment="1">
      <alignment horizontal="right" vertical="center"/>
    </xf>
    <xf numFmtId="0" fontId="55" fillId="0" borderId="0" xfId="49" applyFont="1" applyAlignment="1">
      <alignment vertical="top"/>
    </xf>
    <xf numFmtId="0" fontId="54" fillId="0" borderId="0" xfId="49" applyFont="1" applyAlignment="1">
      <alignment vertical="top"/>
    </xf>
    <xf numFmtId="165" fontId="54" fillId="0" borderId="0" xfId="49" applyNumberFormat="1" applyFont="1" applyAlignment="1">
      <alignment vertical="top"/>
    </xf>
    <xf numFmtId="165" fontId="54" fillId="0" borderId="0" xfId="49" applyNumberFormat="1" applyFont="1" applyAlignment="1">
      <alignment horizontal="center" vertical="top"/>
    </xf>
    <xf numFmtId="168" fontId="54" fillId="33" borderId="0" xfId="30" applyNumberFormat="1" applyFont="1" applyFill="1" applyAlignment="1">
      <alignment vertical="top"/>
    </xf>
    <xf numFmtId="168" fontId="54" fillId="0" borderId="0" xfId="49" applyNumberFormat="1" applyFont="1" applyAlignment="1">
      <alignment vertical="top"/>
    </xf>
    <xf numFmtId="168" fontId="54" fillId="0" borderId="0" xfId="235" applyNumberFormat="1" applyFont="1" applyFill="1" applyAlignment="1">
      <alignment vertical="top"/>
    </xf>
    <xf numFmtId="0" fontId="54" fillId="0" borderId="0" xfId="44" applyFont="1" applyAlignment="1">
      <alignment vertical="top"/>
    </xf>
    <xf numFmtId="168" fontId="54" fillId="0" borderId="0" xfId="235" applyNumberFormat="1" applyFont="1" applyFill="1" applyAlignment="1">
      <alignment horizontal="right" vertical="top"/>
    </xf>
    <xf numFmtId="0" fontId="54" fillId="0" borderId="0" xfId="49" applyFont="1" applyAlignment="1">
      <alignment horizontal="center" vertical="top"/>
    </xf>
    <xf numFmtId="0" fontId="54" fillId="0" borderId="0" xfId="52" applyFont="1" applyAlignment="1">
      <alignment vertical="top"/>
    </xf>
    <xf numFmtId="168" fontId="54" fillId="33" borderId="0" xfId="235" applyNumberFormat="1" applyFont="1" applyFill="1" applyAlignment="1">
      <alignment horizontal="right" vertical="top"/>
    </xf>
    <xf numFmtId="0" fontId="54" fillId="0" borderId="0" xfId="49" quotePrefix="1" applyFont="1" applyAlignment="1">
      <alignment horizontal="center" vertical="top"/>
    </xf>
    <xf numFmtId="168" fontId="54" fillId="33" borderId="1" xfId="235" applyNumberFormat="1" applyFont="1" applyFill="1" applyBorder="1" applyAlignment="1">
      <alignment horizontal="right" vertical="top"/>
    </xf>
    <xf numFmtId="168" fontId="54" fillId="0" borderId="1" xfId="235" applyNumberFormat="1" applyFont="1" applyFill="1" applyBorder="1" applyAlignment="1">
      <alignment horizontal="right" vertical="top"/>
    </xf>
    <xf numFmtId="168" fontId="54" fillId="0" borderId="0" xfId="235" applyNumberFormat="1" applyFont="1" applyFill="1" applyBorder="1" applyAlignment="1">
      <alignment vertical="top"/>
    </xf>
    <xf numFmtId="168" fontId="54" fillId="0" borderId="0" xfId="235" applyNumberFormat="1" applyFont="1" applyFill="1" applyBorder="1" applyAlignment="1">
      <alignment horizontal="right" vertical="top"/>
    </xf>
    <xf numFmtId="166" fontId="54" fillId="0" borderId="0" xfId="0" applyNumberFormat="1" applyFont="1" applyAlignment="1">
      <alignment vertical="center"/>
    </xf>
    <xf numFmtId="0" fontId="54" fillId="0" borderId="0" xfId="49" applyFont="1" applyAlignment="1">
      <alignment horizontal="left" vertical="top"/>
    </xf>
    <xf numFmtId="165" fontId="55" fillId="0" borderId="0" xfId="44" applyNumberFormat="1" applyFont="1" applyAlignment="1">
      <alignment horizontal="center" vertical="center"/>
    </xf>
    <xf numFmtId="165" fontId="55" fillId="0" borderId="0" xfId="44" applyNumberFormat="1" applyFont="1" applyAlignment="1">
      <alignment vertical="center"/>
    </xf>
    <xf numFmtId="169" fontId="55" fillId="0" borderId="0" xfId="0" applyNumberFormat="1" applyFont="1" applyAlignment="1">
      <alignment horizontal="center" vertical="center"/>
    </xf>
    <xf numFmtId="166" fontId="55" fillId="0" borderId="0" xfId="0" applyNumberFormat="1" applyFont="1" applyAlignment="1">
      <alignment vertical="center"/>
    </xf>
    <xf numFmtId="169" fontId="55" fillId="0" borderId="1" xfId="0" applyNumberFormat="1" applyFont="1" applyBorder="1" applyAlignment="1">
      <alignment horizontal="center" vertical="center"/>
    </xf>
    <xf numFmtId="168" fontId="55" fillId="0" borderId="1" xfId="30" applyNumberFormat="1" applyFont="1" applyFill="1" applyBorder="1" applyAlignment="1">
      <alignment horizontal="right" vertical="center"/>
    </xf>
    <xf numFmtId="0" fontId="55" fillId="0" borderId="0" xfId="49" applyFont="1" applyAlignment="1">
      <alignment vertical="center"/>
    </xf>
    <xf numFmtId="0" fontId="54" fillId="0" borderId="0" xfId="49" applyFont="1" applyAlignment="1">
      <alignment vertical="center"/>
    </xf>
    <xf numFmtId="168" fontId="54" fillId="0" borderId="0" xfId="49" applyNumberFormat="1" applyFont="1" applyAlignment="1">
      <alignment vertical="center"/>
    </xf>
    <xf numFmtId="168" fontId="54" fillId="0" borderId="0" xfId="235" applyNumberFormat="1" applyFont="1" applyFill="1" applyAlignment="1">
      <alignment vertical="center"/>
    </xf>
    <xf numFmtId="168" fontId="54" fillId="33" borderId="1" xfId="30" applyNumberFormat="1" applyFont="1" applyFill="1" applyBorder="1" applyAlignment="1">
      <alignment horizontal="right" vertical="center"/>
    </xf>
    <xf numFmtId="168" fontId="54" fillId="0" borderId="0" xfId="235" applyNumberFormat="1" applyFont="1" applyFill="1" applyBorder="1" applyAlignment="1">
      <alignment horizontal="right" vertical="center"/>
    </xf>
    <xf numFmtId="168" fontId="54" fillId="33" borderId="0" xfId="30" applyNumberFormat="1" applyFont="1" applyFill="1" applyAlignment="1">
      <alignment vertical="center"/>
    </xf>
    <xf numFmtId="168" fontId="54" fillId="0" borderId="0" xfId="49" applyNumberFormat="1" applyFont="1" applyAlignment="1">
      <alignment horizontal="right" vertical="center"/>
    </xf>
    <xf numFmtId="168" fontId="54" fillId="0" borderId="0" xfId="235" applyNumberFormat="1" applyFont="1" applyFill="1" applyAlignment="1">
      <alignment horizontal="right" vertical="center"/>
    </xf>
    <xf numFmtId="0" fontId="54" fillId="0" borderId="0" xfId="52" applyFont="1" applyAlignment="1">
      <alignment vertical="center"/>
    </xf>
    <xf numFmtId="168" fontId="54" fillId="33" borderId="0" xfId="49" applyNumberFormat="1" applyFont="1" applyFill="1" applyAlignment="1">
      <alignment horizontal="right" vertical="center"/>
    </xf>
    <xf numFmtId="168" fontId="54" fillId="33" borderId="1" xfId="235" applyNumberFormat="1" applyFont="1" applyFill="1" applyBorder="1" applyAlignment="1">
      <alignment horizontal="right" vertical="center"/>
    </xf>
    <xf numFmtId="168" fontId="54" fillId="0" borderId="1" xfId="235" applyNumberFormat="1" applyFont="1" applyFill="1" applyBorder="1" applyAlignment="1">
      <alignment horizontal="right" vertical="center"/>
    </xf>
    <xf numFmtId="0" fontId="54" fillId="0" borderId="3" xfId="49" applyFont="1" applyBorder="1" applyAlignment="1">
      <alignment vertical="center"/>
    </xf>
    <xf numFmtId="165" fontId="54" fillId="0" borderId="3" xfId="49" applyNumberFormat="1" applyFont="1" applyBorder="1" applyAlignment="1">
      <alignment vertical="center"/>
    </xf>
    <xf numFmtId="168" fontId="54" fillId="0" borderId="3" xfId="235" applyNumberFormat="1" applyFont="1" applyFill="1" applyBorder="1" applyAlignment="1">
      <alignment horizontal="right" vertical="center"/>
    </xf>
    <xf numFmtId="168" fontId="54" fillId="0" borderId="0" xfId="235" applyNumberFormat="1" applyFont="1" applyFill="1" applyBorder="1" applyAlignment="1">
      <alignment vertical="center"/>
    </xf>
    <xf numFmtId="168" fontId="54" fillId="0" borderId="3" xfId="0" applyNumberFormat="1" applyFont="1" applyBorder="1" applyAlignment="1">
      <alignment horizontal="right" vertical="center"/>
    </xf>
    <xf numFmtId="168" fontId="54" fillId="33" borderId="2" xfId="30" applyNumberFormat="1" applyFont="1" applyFill="1" applyBorder="1" applyAlignment="1">
      <alignment horizontal="right" vertical="center"/>
    </xf>
    <xf numFmtId="168" fontId="54" fillId="0" borderId="2" xfId="30" applyNumberFormat="1" applyFont="1" applyFill="1" applyBorder="1" applyAlignment="1">
      <alignment horizontal="right" vertical="center"/>
    </xf>
    <xf numFmtId="176" fontId="54" fillId="33" borderId="0" xfId="30" applyNumberFormat="1" applyFont="1" applyFill="1" applyBorder="1" applyAlignment="1">
      <alignment horizontal="right" vertical="center"/>
    </xf>
    <xf numFmtId="176" fontId="54" fillId="0" borderId="0" xfId="30" applyNumberFormat="1" applyFont="1" applyFill="1" applyBorder="1" applyAlignment="1">
      <alignment horizontal="right" vertical="center"/>
    </xf>
    <xf numFmtId="165" fontId="54" fillId="0" borderId="0" xfId="44" applyNumberFormat="1" applyFont="1" applyAlignment="1">
      <alignment vertical="center"/>
    </xf>
    <xf numFmtId="168" fontId="54" fillId="0" borderId="0" xfId="44" applyNumberFormat="1" applyFont="1" applyBorder="1" applyAlignment="1">
      <alignment horizontal="right" vertical="center"/>
    </xf>
    <xf numFmtId="168" fontId="55" fillId="0" borderId="1" xfId="44" applyNumberFormat="1" applyFont="1" applyBorder="1" applyAlignment="1">
      <alignment horizontal="right" vertical="center"/>
    </xf>
    <xf numFmtId="166" fontId="54" fillId="0" borderId="1" xfId="44" applyNumberFormat="1" applyFont="1" applyBorder="1" applyAlignment="1">
      <alignment horizontal="left" vertical="center" wrapText="1"/>
    </xf>
    <xf numFmtId="166" fontId="54" fillId="0" borderId="1" xfId="44" applyNumberFormat="1" applyFont="1" applyBorder="1" applyAlignment="1">
      <alignment horizontal="left" vertical="center"/>
    </xf>
    <xf numFmtId="166" fontId="54" fillId="0" borderId="3" xfId="0" applyNumberFormat="1" applyFont="1" applyBorder="1" applyAlignment="1">
      <alignment horizontal="justify" vertical="top" wrapText="1"/>
    </xf>
    <xf numFmtId="168" fontId="55" fillId="0" borderId="1" xfId="0" applyNumberFormat="1" applyFont="1" applyBorder="1" applyAlignment="1">
      <alignment horizontal="right" vertical="top"/>
    </xf>
    <xf numFmtId="168" fontId="55" fillId="0" borderId="1" xfId="30" applyNumberFormat="1" applyFont="1" applyFill="1" applyBorder="1" applyAlignment="1">
      <alignment horizontal="right" vertical="top"/>
    </xf>
    <xf numFmtId="168" fontId="55" fillId="0" borderId="14" xfId="46" applyNumberFormat="1" applyFont="1" applyBorder="1" applyAlignment="1">
      <alignment horizontal="right" vertical="top"/>
    </xf>
    <xf numFmtId="168" fontId="55" fillId="0" borderId="17" xfId="46" applyNumberFormat="1" applyFont="1" applyBorder="1" applyAlignment="1">
      <alignment horizontal="right" vertical="center"/>
    </xf>
    <xf numFmtId="168" fontId="55" fillId="0" borderId="14" xfId="46" applyNumberFormat="1" applyFont="1" applyBorder="1" applyAlignment="1">
      <alignment horizontal="right" vertical="center"/>
    </xf>
    <xf numFmtId="168" fontId="55" fillId="0" borderId="3" xfId="46" applyNumberFormat="1" applyFont="1" applyBorder="1" applyAlignment="1">
      <alignment horizontal="right" vertical="center"/>
    </xf>
    <xf numFmtId="0" fontId="54" fillId="0" borderId="1" xfId="49" applyFont="1" applyBorder="1" applyAlignment="1">
      <alignment horizontal="left" vertical="center" wrapText="1"/>
    </xf>
    <xf numFmtId="168" fontId="55" fillId="0" borderId="1" xfId="44" applyNumberFormat="1" applyFont="1" applyBorder="1" applyAlignment="1">
      <alignment horizontal="right" vertical="top"/>
    </xf>
  </cellXfs>
  <cellStyles count="236">
    <cellStyle name="20% - Accent1" xfId="1" builtinId="30" customBuiltin="1"/>
    <cellStyle name="20% - Accent1 2" xfId="58" xr:uid="{037E4F26-E650-42F8-998C-1AF029189DB1}"/>
    <cellStyle name="20% - Accent1 2 2" xfId="121" xr:uid="{54BEC233-683E-4932-B4EA-C4E70874A942}"/>
    <cellStyle name="20% - Accent1 2 3" xfId="172" xr:uid="{C1BEC929-1A22-4913-A327-2E328C98FA38}"/>
    <cellStyle name="20% - Accent2" xfId="2" builtinId="34" customBuiltin="1"/>
    <cellStyle name="20% - Accent2 2" xfId="59" xr:uid="{17D9B26B-496E-4E24-BFDA-35FF3906EF67}"/>
    <cellStyle name="20% - Accent2 2 2" xfId="122" xr:uid="{B434DDC9-054D-473F-85B7-C6377200E3F7}"/>
    <cellStyle name="20% - Accent3" xfId="3" builtinId="38" customBuiltin="1"/>
    <cellStyle name="20% - Accent3 2" xfId="60" xr:uid="{609002BF-E0D0-4BC6-9B08-FDC1C402222E}"/>
    <cellStyle name="20% - Accent3 2 2" xfId="123" xr:uid="{E2483B30-7791-40CF-BC30-3AE9E2D32B5B}"/>
    <cellStyle name="20% - Accent4" xfId="4" builtinId="42" customBuiltin="1"/>
    <cellStyle name="20% - Accent4 2" xfId="61" xr:uid="{7C46CC8C-2228-4FE1-B9B0-73648C5DCE4F}"/>
    <cellStyle name="20% - Accent4 2 2" xfId="124" xr:uid="{ED8CEC27-1D6C-4A4A-ADB4-D6A887173867}"/>
    <cellStyle name="20% - Accent5" xfId="5" builtinId="46" customBuiltin="1"/>
    <cellStyle name="20% - Accent5 2" xfId="62" xr:uid="{7AB9A621-2F24-46FF-8B0A-D4DB0DE67940}"/>
    <cellStyle name="20% - Accent5 2 2" xfId="125" xr:uid="{FC0BBDE1-24AC-43EE-AEC5-A96E25042612}"/>
    <cellStyle name="20% - Accent6" xfId="6" builtinId="50" customBuiltin="1"/>
    <cellStyle name="20% - Accent6 2" xfId="63" xr:uid="{B17A15AD-3863-4BB9-9F1A-8DC232302813}"/>
    <cellStyle name="20% - Accent6 2 2" xfId="126" xr:uid="{E9C01A31-8639-4AD4-A3CA-57D3A0FA4DB3}"/>
    <cellStyle name="40% - Accent1" xfId="7" builtinId="31" customBuiltin="1"/>
    <cellStyle name="40% - Accent1 2" xfId="64" xr:uid="{197E7C53-6DE7-4537-B338-77B89ACDC06B}"/>
    <cellStyle name="40% - Accent1 2 2" xfId="127" xr:uid="{676A0C91-C7EC-4547-87A4-2D595FF82308}"/>
    <cellStyle name="40% - Accent2" xfId="8" builtinId="35" customBuiltin="1"/>
    <cellStyle name="40% - Accent2 2" xfId="65" xr:uid="{AF9225F2-3971-4CCA-BFFF-EA9F718588DD}"/>
    <cellStyle name="40% - Accent2 2 2" xfId="128" xr:uid="{8A614092-E5D0-4254-9FAB-10EB2A6B3CD1}"/>
    <cellStyle name="40% - Accent3" xfId="9" builtinId="39" customBuiltin="1"/>
    <cellStyle name="40% - Accent3 2" xfId="66" xr:uid="{FBCF8F5D-E913-4109-BDB7-49DB3A35FBA6}"/>
    <cellStyle name="40% - Accent3 2 2" xfId="129" xr:uid="{DCF9BD16-84F5-4ED7-9473-42B541008167}"/>
    <cellStyle name="40% - Accent4" xfId="10" builtinId="43" customBuiltin="1"/>
    <cellStyle name="40% - Accent4 2" xfId="67" xr:uid="{021627FF-9CA8-478A-AB8F-CD2E96061294}"/>
    <cellStyle name="40% - Accent4 2 2" xfId="130" xr:uid="{25E71193-1B3E-4D92-B169-C7108E6A1D0F}"/>
    <cellStyle name="40% - Accent5" xfId="11" builtinId="47" customBuiltin="1"/>
    <cellStyle name="40% - Accent5 2" xfId="68" xr:uid="{ADA349C9-ADA8-4667-A75B-6DE3B4F6E679}"/>
    <cellStyle name="40% - Accent5 2 2" xfId="131" xr:uid="{5B95C6C6-936B-4C94-933F-DEFB6D90C734}"/>
    <cellStyle name="40% - Accent6" xfId="12" builtinId="51" customBuiltin="1"/>
    <cellStyle name="40% - Accent6 2" xfId="69" xr:uid="{FCC97476-CF5D-4C71-93C4-89CB3315C1B5}"/>
    <cellStyle name="40% - Accent6 2 2" xfId="132" xr:uid="{DCCF1177-01B8-4E8F-B590-7FB7CB5ACF28}"/>
    <cellStyle name="60% - Accent1" xfId="13" builtinId="32" customBuiltin="1"/>
    <cellStyle name="60% - Accent1 2" xfId="70" xr:uid="{3698F76A-FE6A-43D2-AFD2-F9B96599E593}"/>
    <cellStyle name="60% - Accent2" xfId="14" builtinId="36" customBuiltin="1"/>
    <cellStyle name="60% - Accent2 2" xfId="71" xr:uid="{AC25E7A4-74C5-40AB-9630-8878A583877D}"/>
    <cellStyle name="60% - Accent3" xfId="15" builtinId="40" customBuiltin="1"/>
    <cellStyle name="60% - Accent3 2" xfId="72" xr:uid="{2358A6A9-830A-4DEB-9602-93D64C102D18}"/>
    <cellStyle name="60% - Accent4" xfId="16" builtinId="44" customBuiltin="1"/>
    <cellStyle name="60% - Accent4 2" xfId="73" xr:uid="{2FF2A9AA-10F0-4B4A-9C2B-9BED9ECE82E1}"/>
    <cellStyle name="60% - Accent5" xfId="17" builtinId="48" customBuiltin="1"/>
    <cellStyle name="60% - Accent5 2" xfId="74" xr:uid="{5A5D6024-934B-43EB-84DC-B87E59D79C62}"/>
    <cellStyle name="60% - Accent6" xfId="18" builtinId="52" customBuiltin="1"/>
    <cellStyle name="60% - Accent6 2" xfId="75" xr:uid="{E84E9E34-97FB-47AC-AFA1-A784336DBA5D}"/>
    <cellStyle name="Accent1" xfId="19" builtinId="29" customBuiltin="1"/>
    <cellStyle name="Accent1 2" xfId="76" xr:uid="{A0E21462-58FD-47A3-A9FF-80E18F91D9E9}"/>
    <cellStyle name="Accent2" xfId="20" builtinId="33" customBuiltin="1"/>
    <cellStyle name="Accent2 2" xfId="77" xr:uid="{E63B9E6B-3236-4BF3-912D-29267542161C}"/>
    <cellStyle name="Accent3" xfId="21" builtinId="37" customBuiltin="1"/>
    <cellStyle name="Accent3 2" xfId="78" xr:uid="{B117E011-1270-42BD-88A0-E72D3421E81B}"/>
    <cellStyle name="Accent4" xfId="22" builtinId="41" customBuiltin="1"/>
    <cellStyle name="Accent4 2" xfId="79" xr:uid="{9252D99A-FA75-4DE8-A817-A67E945DD152}"/>
    <cellStyle name="Accent5" xfId="23" builtinId="45" customBuiltin="1"/>
    <cellStyle name="Accent5 2" xfId="80" xr:uid="{DC05EC17-3C86-43BA-8A91-239497761DCA}"/>
    <cellStyle name="Accent6" xfId="24" builtinId="49" customBuiltin="1"/>
    <cellStyle name="Accent6 2" xfId="81" xr:uid="{1D14513F-66F1-4717-9B73-2D66CDA8C3C7}"/>
    <cellStyle name="Bad" xfId="25" builtinId="27" customBuiltin="1"/>
    <cellStyle name="Bad 2" xfId="82" xr:uid="{544F0831-106F-4254-B473-9F478603949E}"/>
    <cellStyle name="Calculation" xfId="26" builtinId="22" customBuiltin="1"/>
    <cellStyle name="Calculation 2" xfId="83" xr:uid="{46437A94-1F4C-42CC-8E44-FD7D0F3D8091}"/>
    <cellStyle name="Check Cell" xfId="27" builtinId="23" customBuiltin="1"/>
    <cellStyle name="Check Cell 2" xfId="84" xr:uid="{5622A982-4AEA-46E2-9496-F6A5E894CA10}"/>
    <cellStyle name="Comma" xfId="28" builtinId="3" customBuiltin="1"/>
    <cellStyle name="Comma 10" xfId="29" xr:uid="{00000000-0005-0000-0000-00001C000000}"/>
    <cellStyle name="Comma 10 2" xfId="30" xr:uid="{00000000-0005-0000-0000-00001D000000}"/>
    <cellStyle name="Comma 10 2 2" xfId="117" xr:uid="{E4EE80ED-5F63-488A-B2B1-681A29A5C5DA}"/>
    <cellStyle name="Comma 10 2 3" xfId="212" xr:uid="{350BBBB1-D58D-425E-A100-70306B91FDC5}"/>
    <cellStyle name="Comma 10 3" xfId="116" xr:uid="{0BD85B2C-932B-4F19-AC4F-49D27AD97B20}"/>
    <cellStyle name="Comma 10 3 2" xfId="213" xr:uid="{7FD414A1-DF22-45F8-9F59-5FE4089E7272}"/>
    <cellStyle name="Comma 10 3 3" xfId="166" xr:uid="{22F01444-8A29-4423-8FA8-5086596CE7BE}"/>
    <cellStyle name="Comma 10 4" xfId="144" xr:uid="{949FA8C2-1515-4048-A4B0-81968A4B9CB1}"/>
    <cellStyle name="Comma 10 5" xfId="164" xr:uid="{1830A57D-657F-4E91-8557-BB65A4952FCF}"/>
    <cellStyle name="Comma 11 10" xfId="86" xr:uid="{648DDD52-0951-455D-9EDF-469A9BCC6EF2}"/>
    <cellStyle name="Comma 11 10 2" xfId="134" xr:uid="{B16A6B15-37BF-43F4-8735-90F417158B19}"/>
    <cellStyle name="Comma 11 10 4" xfId="87" xr:uid="{BDB4C32E-CA2D-4EB9-83EC-AD8B8DC8ED9F}"/>
    <cellStyle name="Comma 11 10 4 2" xfId="135" xr:uid="{AE4FF31F-5BCC-4128-B540-4003698B61F1}"/>
    <cellStyle name="Comma 13" xfId="88" xr:uid="{D00B893C-B172-4146-8723-01163A269E96}"/>
    <cellStyle name="Comma 13 2" xfId="136" xr:uid="{58E0A932-C84C-46C6-BD8B-A73CA346FEF4}"/>
    <cellStyle name="Comma 2" xfId="31" xr:uid="{00000000-0005-0000-0000-00001E000000}"/>
    <cellStyle name="Comma 2 2" xfId="89" xr:uid="{7212E51C-A9BC-4B47-AE64-F3724DACAF7E}"/>
    <cellStyle name="Comma 2 2 18" xfId="192" xr:uid="{8FE9FDA5-16AB-433E-AED2-FB74F449C174}"/>
    <cellStyle name="Comma 2 2 18 2" xfId="227" xr:uid="{CEC1B44B-B517-4FA9-B12E-9396509E6609}"/>
    <cellStyle name="Comma 2 2 2" xfId="137" xr:uid="{D4D6212E-73BC-43DE-9F86-EB9E6DE364BB}"/>
    <cellStyle name="Comma 2 2 2 2" xfId="200" xr:uid="{355171DC-F15D-4CFA-BE71-8C05381C6A24}"/>
    <cellStyle name="Comma 2 2 2 2 2" xfId="229" xr:uid="{26E98063-CA28-40AF-9659-06A0E91D3072}"/>
    <cellStyle name="Comma 2 2 2 3" xfId="210" xr:uid="{5A855E9E-BBE7-4569-8543-E7790498651B}"/>
    <cellStyle name="Comma 2 2 3" xfId="160" xr:uid="{8AAA9CF3-781C-41DE-9E8D-F78CFBEEA694}"/>
    <cellStyle name="Comma 2 3" xfId="90" xr:uid="{393A660F-53C0-417C-A736-4989B6AC88E0}"/>
    <cellStyle name="Comma 2 3 11" xfId="91" xr:uid="{0554CC81-C69E-4850-8D2D-F0B0AA032FC1}"/>
    <cellStyle name="Comma 2 3 11 2" xfId="139" xr:uid="{332BD349-3F01-4ADE-8132-A267652FEEED}"/>
    <cellStyle name="Comma 2 3 15" xfId="183" xr:uid="{7A013E20-2E71-4CED-9B7C-25BF80ACACBE}"/>
    <cellStyle name="Comma 2 3 15 2" xfId="224" xr:uid="{FB06F32D-D25C-4076-B8DC-6B8AF1835C78}"/>
    <cellStyle name="Comma 2 3 2" xfId="138" xr:uid="{DBE2D7B5-4511-4A08-974F-B19AE8CF8AE2}"/>
    <cellStyle name="Comma 2 3 2 2" xfId="225" xr:uid="{5C6D7881-E599-4963-BB17-125B0B0ABAE3}"/>
    <cellStyle name="Comma 2 3 2 3" xfId="185" xr:uid="{17917DC2-DEA6-44D2-96AE-69F5F7ACC1D1}"/>
    <cellStyle name="Comma 2 3 4" xfId="163" xr:uid="{46592BB5-F7E1-40F9-BE7A-06C215377104}"/>
    <cellStyle name="Comma 2 3 4 2" xfId="211" xr:uid="{19122822-DC42-48FD-9AA9-F03D9A561833}"/>
    <cellStyle name="Comma 2 4" xfId="150" xr:uid="{690F823E-2F19-4C44-A7CC-C4F3EBA006D0}"/>
    <cellStyle name="Comma 2 5" xfId="92" xr:uid="{911D8EEF-5E32-4E87-9171-121E5C4DF2CD}"/>
    <cellStyle name="Comma 2 5 2" xfId="140" xr:uid="{6A8D9636-6131-4D91-869F-5293500099E3}"/>
    <cellStyle name="Comma 2 6 13 3" xfId="173" xr:uid="{FFECBD0A-A2F9-47BB-9051-DA8221DC1FC7}"/>
    <cellStyle name="Comma 2 6 13 3 2" xfId="216" xr:uid="{2DD6ECB3-B1C0-41DD-9BAC-3007D1356FE3}"/>
    <cellStyle name="Comma 2 7 4 2" xfId="32" xr:uid="{00000000-0005-0000-0000-00001F000000}"/>
    <cellStyle name="Comma 2 7 4 2 2" xfId="33" xr:uid="{00000000-0005-0000-0000-000020000000}"/>
    <cellStyle name="Comma 2 7 4 2 2 2" xfId="119" xr:uid="{E9428097-EC4C-4070-A4CB-AB61CCA64FA7}"/>
    <cellStyle name="Comma 2 7 4 2 3" xfId="118" xr:uid="{FC0602BC-BE44-4279-A664-1860E9987C5C}"/>
    <cellStyle name="Comma 2 7 4 2 4" xfId="235" xr:uid="{C7294B21-7955-4F29-85F9-9FB70C696046}"/>
    <cellStyle name="Comma 23" xfId="201" xr:uid="{31294AAB-47AE-4349-846B-D43524AE690B}"/>
    <cellStyle name="Comma 23 2" xfId="230" xr:uid="{B095A150-19F9-452A-80A1-EBC305972C53}"/>
    <cellStyle name="Comma 244 2" xfId="189" xr:uid="{EE567289-942A-40DC-ACC1-AC30493EB750}"/>
    <cellStyle name="Comma 244 2 2" xfId="226" xr:uid="{986E2071-7315-4411-A314-523A3DB8724A}"/>
    <cellStyle name="Comma 247" xfId="34" xr:uid="{00000000-0005-0000-0000-000021000000}"/>
    <cellStyle name="Comma 247 2" xfId="93" xr:uid="{09AD3602-2325-4C34-B53B-9E6F2D555C2A}"/>
    <cellStyle name="Comma 247 2 2" xfId="141" xr:uid="{0EA4B209-1FA4-4C32-BC07-862A595AB566}"/>
    <cellStyle name="Comma 247 3" xfId="120" xr:uid="{7192367D-5B0D-4D9F-B869-C683488280FC}"/>
    <cellStyle name="Comma 248 3 2" xfId="168" xr:uid="{4F496212-18B2-4997-9532-EC69A752F56D}"/>
    <cellStyle name="Comma 248 3 2 2" xfId="214" xr:uid="{F4C0B0D8-09AF-4074-9777-ECE6E1F6E884}"/>
    <cellStyle name="Comma 3" xfId="94" xr:uid="{E926A411-7A39-43EB-A3EF-DB3E38F569B4}"/>
    <cellStyle name="Comma 3 2" xfId="142" xr:uid="{ACF09EF1-EF1D-4122-8830-39D9C56634AC}"/>
    <cellStyle name="Comma 3 2 2" xfId="208" xr:uid="{161C074D-25B5-4E3E-9232-99FAB7577D7B}"/>
    <cellStyle name="Comma 3 3" xfId="149" xr:uid="{CF3C832C-775B-432A-8228-B28317DB3933}"/>
    <cellStyle name="Comma 3 4" xfId="202" xr:uid="{AA6A6BF4-B11B-4D36-B2A2-DF797D459A30}"/>
    <cellStyle name="Comma 3 4 2" xfId="231" xr:uid="{861EA0BC-2BDA-41A7-908A-24949275102B}"/>
    <cellStyle name="Comma 4" xfId="85" xr:uid="{AD7892B3-41A5-42BF-B498-65DD6E2AC6A9}"/>
    <cellStyle name="Comma 4 16" xfId="171" xr:uid="{AEDD8263-F0F8-4E53-9543-7E50E84202E5}"/>
    <cellStyle name="Comma 4 16 2" xfId="215" xr:uid="{06622A2E-A9D0-4B0C-BB1C-7B78F77D728F}"/>
    <cellStyle name="Comma 4 2" xfId="133" xr:uid="{E684E9CF-A541-4872-8783-D30565DAB20C}"/>
    <cellStyle name="Comma 4 2 2" xfId="232" xr:uid="{705005D2-80F0-4284-8BC3-A1851B1D0E0F}"/>
    <cellStyle name="Comma 4 2 2 11" xfId="181" xr:uid="{41DB3348-E359-4551-9A02-9B4AA4298276}"/>
    <cellStyle name="Comma 4 2 2 11 2" xfId="222" xr:uid="{B20EABD0-E601-49CF-B51E-E31DCA6351B0}"/>
    <cellStyle name="Comma 4 2 3" xfId="206" xr:uid="{43201C09-DCD6-45C9-8DEB-9221202ABC6C}"/>
    <cellStyle name="Comma 4 27" xfId="176" xr:uid="{73768BAE-2F50-4A96-9055-6A795DFCABBF}"/>
    <cellStyle name="Comma 4 27 2" xfId="197" xr:uid="{5FB6A845-93E3-4DA4-A44B-95DFAFDB3577}"/>
    <cellStyle name="Comma 4 27 2 2" xfId="228" xr:uid="{319F46A0-8939-4002-B338-5D7DE963EEC6}"/>
    <cellStyle name="Comma 4 27 3" xfId="219" xr:uid="{5A192540-20AA-42E8-85E4-28F80796746C}"/>
    <cellStyle name="Comma 4 3" xfId="209" xr:uid="{7BE84798-F541-4D96-A5D3-BB20103D049C}"/>
    <cellStyle name="Comma 4 4" xfId="159" xr:uid="{D57658BD-D2B0-42A4-85B4-4CDD9E6497DC}"/>
    <cellStyle name="Comma 4 9" xfId="175" xr:uid="{EB814014-74B7-4A21-80E4-AE8C7A2EC21F}"/>
    <cellStyle name="Comma 4 9 2" xfId="218" xr:uid="{C71D7D0E-37F7-427C-935C-9E101CADED4C}"/>
    <cellStyle name="Comma 5" xfId="174" xr:uid="{9FF82DD2-D8E6-44D9-A37B-EDF4AE59081E}"/>
    <cellStyle name="Comma 5 2" xfId="177" xr:uid="{6BF3186A-AB71-403B-9D43-E4D8E851767B}"/>
    <cellStyle name="Comma 5 2 2" xfId="220" xr:uid="{73E991CC-996F-4843-97A9-8437E5A4F2C2}"/>
    <cellStyle name="Comma 5 2 2 2" xfId="179" xr:uid="{2E3627F8-7C94-4AB4-8FF0-557CFD38F8AB}"/>
    <cellStyle name="Comma 5 2 2 2 2" xfId="221" xr:uid="{5140009E-D3F0-46F5-8EE4-605812F0D4C7}"/>
    <cellStyle name="Comma 5 3" xfId="217" xr:uid="{B176017E-09F1-4CDB-8F8C-1C9B5037E7A3}"/>
    <cellStyle name="Comma 5 3 12" xfId="182" xr:uid="{1E558BC2-B2B6-4F3E-A630-970C305367B9}"/>
    <cellStyle name="Comma 5 3 12 2" xfId="223" xr:uid="{536E1899-2223-4B53-9714-8EB1524A336C}"/>
    <cellStyle name="Comma 6" xfId="234" xr:uid="{B1208C81-FB69-4428-BE2F-AFAE4E82E996}"/>
    <cellStyle name="Comma 6 11" xfId="203" xr:uid="{A1E7C898-E690-490E-BA0B-FA0878C54AE6}"/>
    <cellStyle name="Currency 2" xfId="151" xr:uid="{4F375814-7AEB-47FE-AE62-18565E899773}"/>
    <cellStyle name="Currency 3" xfId="195" xr:uid="{8460D444-EF45-4A51-B082-BDC6B226DE90}"/>
    <cellStyle name="Explanatory Text" xfId="35" builtinId="53" customBuiltin="1"/>
    <cellStyle name="Explanatory Text 2" xfId="95" xr:uid="{D28294FC-1BA2-4D71-B310-E8E564D53D69}"/>
    <cellStyle name="Followed Hyperlink" xfId="154" xr:uid="{212FECDD-FA35-4C33-8510-3875EC6CCAFD}"/>
    <cellStyle name="Good" xfId="36" builtinId="26" customBuiltin="1"/>
    <cellStyle name="Good 2" xfId="96" xr:uid="{1964DA33-1AB5-4B17-B972-96A9A5CF2660}"/>
    <cellStyle name="Heading 1" xfId="37" builtinId="16" customBuiltin="1"/>
    <cellStyle name="Heading 1 2" xfId="97" xr:uid="{74145740-F363-4E5E-B35B-2F26A7EF1B9A}"/>
    <cellStyle name="Heading 2" xfId="38" builtinId="17" customBuiltin="1"/>
    <cellStyle name="Heading 2 2" xfId="98" xr:uid="{C3BB7BCC-A31A-4E31-B737-603F0300E912}"/>
    <cellStyle name="Heading 3" xfId="39" builtinId="18" customBuiltin="1"/>
    <cellStyle name="Heading 3 2" xfId="99" xr:uid="{9C841AC5-BD5A-415C-938C-F9D06BABCB3A}"/>
    <cellStyle name="Heading 4" xfId="40" builtinId="19" customBuiltin="1"/>
    <cellStyle name="Heading 4 2" xfId="100" xr:uid="{F8F8F0D3-4AE2-462F-B181-9FCCCA17B7BC}"/>
    <cellStyle name="Hyperlink" xfId="156" xr:uid="{CA12DFAB-7785-4BAF-A765-A2153920D652}"/>
    <cellStyle name="Hyperlink 2" xfId="155" xr:uid="{631C6112-4550-46DB-9904-E61692D42A2A}"/>
    <cellStyle name="Hyperlink 2 2" xfId="187" xr:uid="{82C0DF99-72AF-45F8-9949-C2DCFF3B673C}"/>
    <cellStyle name="Hyperlink 2 3" xfId="165" xr:uid="{FCCA2175-4E41-417D-921D-28D164865329}"/>
    <cellStyle name="Hyperlink 3" xfId="205" xr:uid="{4A8BD396-9C76-4D89-8F1E-D979FC10E10D}"/>
    <cellStyle name="Input" xfId="41" builtinId="20" customBuiltin="1"/>
    <cellStyle name="Input 2" xfId="101" xr:uid="{E30F75F2-5684-4E86-A115-E4373FFD34C7}"/>
    <cellStyle name="Linked Cell" xfId="42" builtinId="24" customBuiltin="1"/>
    <cellStyle name="Linked Cell 2" xfId="102" xr:uid="{1F2FF0D4-7059-42D8-89DF-D08C9BA97619}"/>
    <cellStyle name="Neutral" xfId="43" builtinId="28" customBuiltin="1"/>
    <cellStyle name="Neutral 2" xfId="103" xr:uid="{64E5A910-50B4-440B-8BE6-F5D891B116F7}"/>
    <cellStyle name="Normal" xfId="0" builtinId="0" customBuiltin="1"/>
    <cellStyle name="Normal 10" xfId="207" xr:uid="{2F5B4C51-D963-4FD0-B0BD-2C871E5619E7}"/>
    <cellStyle name="Normal 10 12" xfId="44" xr:uid="{00000000-0005-0000-0000-00002C000000}"/>
    <cellStyle name="Normal 10 3" xfId="45" xr:uid="{00000000-0005-0000-0000-00002D000000}"/>
    <cellStyle name="Normal 12" xfId="46" xr:uid="{00000000-0005-0000-0000-00002E000000}"/>
    <cellStyle name="Normal 12 2" xfId="104" xr:uid="{B26109E1-13F3-4650-8CC8-C50C13F3F932}"/>
    <cellStyle name="Normal 14" xfId="191" xr:uid="{ED40DA7D-7265-4038-8C3A-45CB94093FF1}"/>
    <cellStyle name="Normal 195" xfId="190" xr:uid="{B640378B-AEE1-4D2B-B9C1-FFE2AB182810}"/>
    <cellStyle name="Normal 198" xfId="169" xr:uid="{DC2FF166-7532-47E8-916F-BE0979DEF0A8}"/>
    <cellStyle name="Normal 2" xfId="47" xr:uid="{00000000-0005-0000-0000-00002F000000}"/>
    <cellStyle name="Normal 2 16" xfId="167" xr:uid="{E804BA98-F5A3-4A60-891E-224BE57ABC97}"/>
    <cellStyle name="Normal 2 2" xfId="48" xr:uid="{00000000-0005-0000-0000-000030000000}"/>
    <cellStyle name="Normal 2 2 2" xfId="152" xr:uid="{174B4A21-4A3A-4F94-A08D-B0F891F82F68}"/>
    <cellStyle name="Normal 2 3" xfId="49" xr:uid="{00000000-0005-0000-0000-000031000000}"/>
    <cellStyle name="Normal 2 3 2" xfId="170" xr:uid="{7BE4BD9D-4962-43E3-8CF0-50F049A8C379}"/>
    <cellStyle name="Normal 2 3 3" xfId="199" xr:uid="{4FB04CEC-4DF1-4B4D-BE42-8CFC38B3AE06}"/>
    <cellStyle name="Normal 2 3 4" xfId="158" xr:uid="{F3DA247E-053A-4238-916C-F5BC81131BF8}"/>
    <cellStyle name="Normal 2 4" xfId="146" xr:uid="{EC728BC3-DCA8-4F07-B0BA-7ED3D21E1D27}"/>
    <cellStyle name="Normal 3" xfId="50" xr:uid="{00000000-0005-0000-0000-000032000000}"/>
    <cellStyle name="Normal 3 2" xfId="105" xr:uid="{B19261B7-B002-4395-816F-60E40D6EFA98}"/>
    <cellStyle name="Normal 3 2 2" xfId="148" xr:uid="{A7C091EF-DB48-4144-A02C-EDAA2E68012A}"/>
    <cellStyle name="Normal 3 3" xfId="106" xr:uid="{50A0988B-8C89-46A0-8B5F-3107A85F4541}"/>
    <cellStyle name="Normal 3 3 2" xfId="107" xr:uid="{7D140BE6-48D7-407A-9184-639D16FEA042}"/>
    <cellStyle name="Normal 3 4" xfId="147" xr:uid="{A662E445-39BB-485E-B7BC-F7839895EF6D}"/>
    <cellStyle name="Normal 3 5" xfId="108" xr:uid="{4FD1C6C3-1C4C-4FF5-8C55-40E46501E9CC}"/>
    <cellStyle name="Normal 37" xfId="198" xr:uid="{FCAAE35F-ABA4-4B6E-B838-7498C2EBFE79}"/>
    <cellStyle name="Normal 4" xfId="51" xr:uid="{00000000-0005-0000-0000-000033000000}"/>
    <cellStyle name="Normal 4 2" xfId="161" xr:uid="{A36FBE8F-C929-4D38-ACF2-D0181ECBE59E}"/>
    <cellStyle name="Normal 4 2 2" xfId="184" xr:uid="{8DDE2665-24D3-4955-A196-4A8F84BECE24}"/>
    <cellStyle name="Normal 4 20" xfId="178" xr:uid="{553EA2D3-76F4-4669-87A2-92EF50EB8172}"/>
    <cellStyle name="Normal 4 3" xfId="188" xr:uid="{F82AAAF3-B925-473E-9E89-9C7BAEFBF0E7}"/>
    <cellStyle name="Normal 4 4" xfId="233" xr:uid="{278B720B-F337-42E6-BB65-FA8D125C9E8E}"/>
    <cellStyle name="Normal 5" xfId="157" xr:uid="{1F89784B-DFF3-40BB-9B15-3246DAB14840}"/>
    <cellStyle name="Normal 6" xfId="145" xr:uid="{E7BFBC90-E6FA-4B78-836A-758269CD8C0A}"/>
    <cellStyle name="Normal 6 5" xfId="204" xr:uid="{1641978E-EC2C-4038-AF39-9765CEADC02E}"/>
    <cellStyle name="Normal 7" xfId="193" xr:uid="{01EB6EF1-7909-4973-95DC-A90BE87999A2}"/>
    <cellStyle name="Normal 7 2" xfId="109" xr:uid="{42FDBB1C-5A44-46CF-819C-B648481B2A69}"/>
    <cellStyle name="Normal 7 2 2" xfId="196" xr:uid="{B40D79D7-DE08-4554-AC28-C0946C763D5D}"/>
    <cellStyle name="Normal 9" xfId="186" xr:uid="{088FAF4F-9685-468A-BE33-3FE3E08E90FB}"/>
    <cellStyle name="Normal_Cash flow Q'3" xfId="52" xr:uid="{00000000-0005-0000-0000-000034000000}"/>
    <cellStyle name="Note" xfId="53" builtinId="10" customBuiltin="1"/>
    <cellStyle name="Note 2" xfId="110" xr:uid="{6B530F4C-F30C-415C-AD96-4C9F33D4F763}"/>
    <cellStyle name="Note 2 2" xfId="143" xr:uid="{AFBB8188-AD3E-44B9-9E99-CA2DDC9B5543}"/>
    <cellStyle name="Output" xfId="54" builtinId="21" customBuiltin="1"/>
    <cellStyle name="Output 2" xfId="111" xr:uid="{5769B487-8527-4B5B-B646-4D4082105BFB}"/>
    <cellStyle name="Percent 145" xfId="194" xr:uid="{43AD61FA-BCBC-4F06-AF6D-6322C97E06A0}"/>
    <cellStyle name="Percent 2" xfId="112" xr:uid="{1ADD9231-2B15-4898-B954-42FD231EA48F}"/>
    <cellStyle name="Percent 2 2" xfId="153" xr:uid="{AFB8F48B-8DC1-47C3-A03E-067871C75C1D}"/>
    <cellStyle name="Percent 3" xfId="162" xr:uid="{11C2F1CA-15D9-4F47-B442-FD7C315F2B5A}"/>
    <cellStyle name="Percent 3 2" xfId="180" xr:uid="{5E877D55-49FB-456D-A6B3-B519CEF4FBC4}"/>
    <cellStyle name="Title" xfId="55" builtinId="15" customBuiltin="1"/>
    <cellStyle name="Title 2" xfId="113" xr:uid="{88630ECD-949A-405D-9E6B-1502E574EEDB}"/>
    <cellStyle name="Total" xfId="56" builtinId="25" customBuiltin="1"/>
    <cellStyle name="Total 2" xfId="114" xr:uid="{F501A94E-215A-4A50-8906-77D0E4C4C432}"/>
    <cellStyle name="Warning Text" xfId="57" builtinId="11" customBuiltin="1"/>
    <cellStyle name="Warning Text 2" xfId="115" xr:uid="{BE39AB3A-CE1C-467E-9E2B-F4763E76DC7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ruthaiwat002\AppData\Local\Temp\wzdd1e\BPP%20Q2_66%20T2.xlsx" TargetMode="External"/><Relationship Id="rId1" Type="http://schemas.openxmlformats.org/officeDocument/2006/relationships/externalLinkPath" Target="file:///C:\Users\pruthaiwat002\AppData\Local\Temp\wzdd1e\BPP%20Q2_66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NTPC summary for Taxdecl 2007"/>
      <sheetName val="Qty90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เงินกู้ธนชาติ"/>
      <sheetName val="เงินกู้ MGC"/>
      <sheetName val="Box"/>
      <sheetName val="CRITERIA1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034-VTR"/>
      <sheetName val="10K4"/>
      <sheetName val="DropDown Choices"/>
      <sheetName val="11"/>
      <sheetName val="ExRate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Master TB"/>
      <sheetName val="F-1"/>
      <sheetName val="T400"/>
      <sheetName val="ชื่อหุ้น"/>
      <sheetName val="B&amp;S 1999"/>
      <sheetName val="FR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ENG油洩れ"/>
      <sheetName val="DB $MX"/>
      <sheetName val="CatTyp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2-4 BS"/>
      <sheetName val="T5-6 PL (3M)"/>
      <sheetName val="T7-8 PL (6M)"/>
      <sheetName val="T 9 changes conso"/>
      <sheetName val="T10 changes com"/>
      <sheetName val="T 11-13 CF"/>
    </sheetNames>
    <sheetDataSet>
      <sheetData sheetId="0">
        <row r="54">
          <cell r="A54" t="str">
    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    </cell>
          <cell r="B54"/>
          <cell r="C54"/>
          <cell r="D54"/>
          <cell r="E54"/>
          <cell r="F54"/>
          <cell r="G54"/>
          <cell r="H54"/>
          <cell r="I54"/>
          <cell r="J54"/>
          <cell r="K54"/>
          <cell r="L54"/>
          <cell r="M54"/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0C874-D93E-423D-8420-474378C0162D}">
  <sheetPr>
    <tabColor theme="8" tint="0.79998168889431442"/>
  </sheetPr>
  <dimension ref="A1:M147"/>
  <sheetViews>
    <sheetView tabSelected="1" view="pageBreakPreview" topLeftCell="A110" zoomScale="70" zoomScaleNormal="80" zoomScaleSheetLayoutView="70" workbookViewId="0">
      <selection activeCell="A139" sqref="A139:XFD140"/>
    </sheetView>
  </sheetViews>
  <sheetFormatPr defaultColWidth="9.09765625" defaultRowHeight="21.75" customHeight="1"/>
  <cols>
    <col min="1" max="3" width="1.69921875" style="10" customWidth="1"/>
    <col min="4" max="4" width="36.69921875" style="10" customWidth="1"/>
    <col min="5" max="5" width="8.59765625" style="11" customWidth="1"/>
    <col min="6" max="6" width="0.69921875" style="10" customWidth="1"/>
    <col min="7" max="7" width="15.09765625" style="13" customWidth="1"/>
    <col min="8" max="8" width="0.69921875" style="13" customWidth="1"/>
    <col min="9" max="9" width="12.69921875" style="13" customWidth="1"/>
    <col min="10" max="10" width="0.69921875" style="13" customWidth="1"/>
    <col min="11" max="11" width="15.09765625" style="15" customWidth="1"/>
    <col min="12" max="12" width="0.69921875" style="15" customWidth="1"/>
    <col min="13" max="13" width="12.69921875" style="15" customWidth="1"/>
    <col min="14" max="16384" width="9.09765625" style="10"/>
  </cols>
  <sheetData>
    <row r="1" spans="1:13" s="1" customFormat="1" ht="21.75" customHeight="1">
      <c r="A1" s="1" t="s">
        <v>0</v>
      </c>
      <c r="E1" s="2"/>
      <c r="G1" s="3"/>
      <c r="H1" s="3"/>
      <c r="I1" s="3"/>
      <c r="J1" s="3"/>
      <c r="K1" s="4"/>
      <c r="L1" s="4"/>
      <c r="M1" s="4"/>
    </row>
    <row r="2" spans="1:13" s="1" customFormat="1" ht="21.75" customHeight="1">
      <c r="A2" s="1" t="s">
        <v>167</v>
      </c>
      <c r="E2" s="2"/>
      <c r="G2" s="3"/>
      <c r="H2" s="3"/>
      <c r="I2" s="3"/>
      <c r="J2" s="3"/>
      <c r="K2" s="4"/>
      <c r="L2" s="4"/>
      <c r="M2" s="4"/>
    </row>
    <row r="3" spans="1:13" s="1" customFormat="1" ht="21.75" customHeight="1">
      <c r="A3" s="5" t="s">
        <v>180</v>
      </c>
      <c r="B3" s="5"/>
      <c r="C3" s="5"/>
      <c r="D3" s="5"/>
      <c r="E3" s="6"/>
      <c r="F3" s="5"/>
      <c r="G3" s="63"/>
      <c r="H3" s="63"/>
      <c r="I3" s="63"/>
      <c r="J3" s="63"/>
      <c r="K3" s="7"/>
      <c r="L3" s="7"/>
      <c r="M3" s="7"/>
    </row>
    <row r="4" spans="1:13" s="1" customFormat="1" ht="19.5" customHeight="1">
      <c r="E4" s="2"/>
      <c r="G4" s="3"/>
      <c r="H4" s="3"/>
      <c r="I4" s="3"/>
      <c r="J4" s="3"/>
      <c r="K4" s="4"/>
      <c r="L4" s="4"/>
      <c r="M4" s="4"/>
    </row>
    <row r="5" spans="1:13" s="1" customFormat="1" ht="19.5" customHeight="1">
      <c r="E5" s="2"/>
      <c r="G5" s="238" t="s">
        <v>1</v>
      </c>
      <c r="H5" s="238"/>
      <c r="I5" s="238"/>
      <c r="J5" s="4"/>
      <c r="K5" s="238" t="s">
        <v>96</v>
      </c>
      <c r="L5" s="238"/>
      <c r="M5" s="238"/>
    </row>
    <row r="6" spans="1:13" s="1" customFormat="1" ht="19.5" customHeight="1">
      <c r="E6" s="2"/>
      <c r="G6" s="3" t="s">
        <v>2</v>
      </c>
      <c r="H6" s="3"/>
      <c r="I6" s="3" t="s">
        <v>3</v>
      </c>
      <c r="J6" s="3"/>
      <c r="K6" s="3" t="s">
        <v>2</v>
      </c>
      <c r="L6" s="3"/>
      <c r="M6" s="3" t="s">
        <v>3</v>
      </c>
    </row>
    <row r="7" spans="1:13" s="1" customFormat="1" ht="19.5" customHeight="1">
      <c r="E7" s="2"/>
      <c r="G7" s="3" t="s">
        <v>181</v>
      </c>
      <c r="H7" s="3"/>
      <c r="I7" s="3" t="s">
        <v>4</v>
      </c>
      <c r="J7" s="3"/>
      <c r="K7" s="3" t="s">
        <v>181</v>
      </c>
      <c r="L7" s="3"/>
      <c r="M7" s="3" t="s">
        <v>4</v>
      </c>
    </row>
    <row r="8" spans="1:13" s="1" customFormat="1" ht="19.5" customHeight="1">
      <c r="E8" s="2"/>
      <c r="G8" s="3" t="s">
        <v>162</v>
      </c>
      <c r="H8" s="3"/>
      <c r="I8" s="3" t="s">
        <v>147</v>
      </c>
      <c r="J8" s="3"/>
      <c r="K8" s="3" t="s">
        <v>162</v>
      </c>
      <c r="L8" s="3"/>
      <c r="M8" s="3" t="s">
        <v>147</v>
      </c>
    </row>
    <row r="9" spans="1:13" s="1" customFormat="1" ht="19.5" customHeight="1">
      <c r="E9" s="6" t="s">
        <v>5</v>
      </c>
      <c r="G9" s="63" t="s">
        <v>6</v>
      </c>
      <c r="H9" s="3"/>
      <c r="I9" s="63" t="s">
        <v>6</v>
      </c>
      <c r="J9" s="3"/>
      <c r="K9" s="63" t="s">
        <v>6</v>
      </c>
      <c r="L9" s="3"/>
      <c r="M9" s="63" t="s">
        <v>6</v>
      </c>
    </row>
    <row r="10" spans="1:13" s="1" customFormat="1" ht="5.15" customHeight="1">
      <c r="E10" s="2"/>
      <c r="G10" s="8"/>
      <c r="H10" s="3"/>
      <c r="I10" s="3"/>
      <c r="J10" s="3"/>
      <c r="K10" s="9"/>
      <c r="L10" s="3"/>
      <c r="M10" s="3"/>
    </row>
    <row r="11" spans="1:13" s="1" customFormat="1" ht="19.5" customHeight="1">
      <c r="A11" s="1" t="s">
        <v>7</v>
      </c>
      <c r="E11" s="2"/>
      <c r="G11" s="8"/>
      <c r="H11" s="3"/>
      <c r="I11" s="3"/>
      <c r="J11" s="3"/>
      <c r="K11" s="9"/>
      <c r="L11" s="4"/>
      <c r="M11" s="4"/>
    </row>
    <row r="12" spans="1:13" s="1" customFormat="1" ht="5.15" customHeight="1">
      <c r="E12" s="2"/>
      <c r="G12" s="8"/>
      <c r="H12" s="3"/>
      <c r="I12" s="3"/>
      <c r="J12" s="3"/>
      <c r="K12" s="9"/>
      <c r="L12" s="4"/>
      <c r="M12" s="4"/>
    </row>
    <row r="13" spans="1:13" ht="19.5" customHeight="1">
      <c r="A13" s="1" t="s">
        <v>8</v>
      </c>
      <c r="G13" s="12"/>
      <c r="K13" s="14"/>
    </row>
    <row r="14" spans="1:13" s="1" customFormat="1" ht="5.15" customHeight="1">
      <c r="E14" s="2"/>
      <c r="G14" s="8"/>
      <c r="H14" s="3"/>
      <c r="I14" s="3"/>
      <c r="J14" s="3"/>
      <c r="K14" s="9"/>
      <c r="L14" s="4"/>
      <c r="M14" s="4"/>
    </row>
    <row r="15" spans="1:13" s="56" customFormat="1" ht="19.5" customHeight="1">
      <c r="A15" s="56" t="s">
        <v>9</v>
      </c>
      <c r="E15" s="57"/>
      <c r="G15" s="12">
        <v>7151301</v>
      </c>
      <c r="H15" s="58"/>
      <c r="I15" s="58">
        <v>9351876</v>
      </c>
      <c r="J15" s="58"/>
      <c r="K15" s="12">
        <v>2701147</v>
      </c>
      <c r="L15" s="58"/>
      <c r="M15" s="58">
        <v>4841778</v>
      </c>
    </row>
    <row r="16" spans="1:13" s="56" customFormat="1" ht="19.5" customHeight="1">
      <c r="A16" s="56" t="s">
        <v>161</v>
      </c>
      <c r="E16" s="57"/>
      <c r="G16" s="12"/>
      <c r="H16" s="58"/>
      <c r="I16" s="58"/>
      <c r="J16" s="59"/>
      <c r="K16" s="12"/>
      <c r="L16" s="58"/>
      <c r="M16" s="58"/>
    </row>
    <row r="17" spans="1:13" s="56" customFormat="1" ht="19.5" customHeight="1">
      <c r="B17" s="56" t="s">
        <v>121</v>
      </c>
      <c r="E17" s="57" t="s">
        <v>176</v>
      </c>
      <c r="G17" s="12">
        <v>794122</v>
      </c>
      <c r="H17" s="58"/>
      <c r="I17" s="58">
        <v>274005</v>
      </c>
      <c r="J17" s="59"/>
      <c r="K17" s="12">
        <v>0</v>
      </c>
      <c r="L17" s="58"/>
      <c r="M17" s="58">
        <v>0</v>
      </c>
    </row>
    <row r="18" spans="1:13" s="56" customFormat="1" ht="19.5" customHeight="1">
      <c r="A18" s="56" t="s">
        <v>161</v>
      </c>
      <c r="E18" s="57"/>
      <c r="G18" s="12"/>
      <c r="H18" s="58"/>
      <c r="I18" s="58"/>
      <c r="J18" s="59"/>
      <c r="K18" s="12"/>
      <c r="L18" s="58"/>
      <c r="M18" s="58"/>
    </row>
    <row r="19" spans="1:13" s="56" customFormat="1" ht="19.5" customHeight="1">
      <c r="B19" s="56" t="s">
        <v>148</v>
      </c>
      <c r="E19" s="57">
        <v>7</v>
      </c>
      <c r="G19" s="12">
        <v>0</v>
      </c>
      <c r="H19" s="58"/>
      <c r="I19" s="58">
        <v>2120</v>
      </c>
      <c r="J19" s="59"/>
      <c r="K19" s="12">
        <v>0</v>
      </c>
      <c r="L19" s="58"/>
      <c r="M19" s="58">
        <v>0</v>
      </c>
    </row>
    <row r="20" spans="1:13" ht="19.5" customHeight="1">
      <c r="A20" s="10" t="s">
        <v>149</v>
      </c>
      <c r="E20" s="16">
        <v>9</v>
      </c>
      <c r="G20" s="12">
        <v>2455802</v>
      </c>
      <c r="I20" s="58">
        <v>2085975</v>
      </c>
      <c r="K20" s="12">
        <v>0</v>
      </c>
      <c r="L20" s="13"/>
      <c r="M20" s="58">
        <v>0</v>
      </c>
    </row>
    <row r="21" spans="1:13" ht="19.5" customHeight="1">
      <c r="A21" s="10" t="s">
        <v>10</v>
      </c>
      <c r="E21" s="16">
        <v>19</v>
      </c>
      <c r="G21" s="12">
        <v>383208</v>
      </c>
      <c r="I21" s="58">
        <v>318194</v>
      </c>
      <c r="K21" s="12">
        <v>1232001</v>
      </c>
      <c r="L21" s="13"/>
      <c r="M21" s="58">
        <v>813267</v>
      </c>
    </row>
    <row r="22" spans="1:13" ht="19.5" customHeight="1">
      <c r="A22" s="10" t="s">
        <v>11</v>
      </c>
      <c r="E22" s="16">
        <v>19</v>
      </c>
      <c r="G22" s="12">
        <v>3620</v>
      </c>
      <c r="I22" s="58">
        <v>5216</v>
      </c>
      <c r="K22" s="12">
        <v>4167</v>
      </c>
      <c r="L22" s="13"/>
      <c r="M22" s="58">
        <v>5335</v>
      </c>
    </row>
    <row r="23" spans="1:13" ht="19.5" customHeight="1">
      <c r="A23" s="10" t="s">
        <v>12</v>
      </c>
      <c r="E23" s="16">
        <v>19</v>
      </c>
      <c r="G23" s="12">
        <v>10116</v>
      </c>
      <c r="I23" s="58">
        <v>9614</v>
      </c>
      <c r="K23" s="12">
        <v>0</v>
      </c>
      <c r="L23" s="13"/>
      <c r="M23" s="58">
        <v>0</v>
      </c>
    </row>
    <row r="24" spans="1:13" ht="19.5" customHeight="1">
      <c r="A24" s="17" t="s">
        <v>139</v>
      </c>
      <c r="E24" s="16"/>
      <c r="G24" s="12"/>
      <c r="I24" s="58"/>
      <c r="K24" s="12"/>
      <c r="L24" s="13"/>
      <c r="M24" s="58"/>
    </row>
    <row r="25" spans="1:13" ht="19.5" customHeight="1">
      <c r="A25" s="17"/>
      <c r="B25" s="10" t="s">
        <v>140</v>
      </c>
      <c r="E25" s="16">
        <v>19</v>
      </c>
      <c r="G25" s="12">
        <v>1611</v>
      </c>
      <c r="I25" s="58">
        <v>0</v>
      </c>
      <c r="K25" s="12">
        <v>158454</v>
      </c>
      <c r="L25" s="13"/>
      <c r="M25" s="58">
        <v>0</v>
      </c>
    </row>
    <row r="26" spans="1:13" ht="19.5" customHeight="1">
      <c r="A26" s="18" t="s">
        <v>233</v>
      </c>
      <c r="E26" s="16">
        <v>7</v>
      </c>
      <c r="G26" s="12">
        <v>0</v>
      </c>
      <c r="I26" s="58">
        <v>18979</v>
      </c>
      <c r="K26" s="12">
        <v>0</v>
      </c>
      <c r="L26" s="13"/>
      <c r="M26" s="58">
        <v>0</v>
      </c>
    </row>
    <row r="27" spans="1:13" ht="19.5" customHeight="1">
      <c r="A27" s="10" t="s">
        <v>13</v>
      </c>
      <c r="E27" s="16"/>
      <c r="G27" s="12">
        <v>831907</v>
      </c>
      <c r="I27" s="58">
        <v>762554</v>
      </c>
      <c r="K27" s="12">
        <v>0</v>
      </c>
      <c r="L27" s="13"/>
      <c r="M27" s="58">
        <v>0</v>
      </c>
    </row>
    <row r="28" spans="1:13" ht="19.5" customHeight="1">
      <c r="A28" s="10" t="s">
        <v>102</v>
      </c>
      <c r="E28" s="16"/>
      <c r="G28" s="12">
        <v>573250</v>
      </c>
      <c r="I28" s="58">
        <v>511410</v>
      </c>
      <c r="K28" s="12">
        <v>0</v>
      </c>
      <c r="L28" s="13"/>
      <c r="M28" s="58">
        <v>0</v>
      </c>
    </row>
    <row r="29" spans="1:13" ht="19.5" customHeight="1">
      <c r="A29" s="10" t="s">
        <v>14</v>
      </c>
      <c r="E29" s="16"/>
      <c r="G29" s="19">
        <v>420054</v>
      </c>
      <c r="I29" s="60">
        <v>503009</v>
      </c>
      <c r="K29" s="21">
        <v>54642</v>
      </c>
      <c r="L29" s="13"/>
      <c r="M29" s="60">
        <v>14860</v>
      </c>
    </row>
    <row r="30" spans="1:13" s="1" customFormat="1" ht="5.15" customHeight="1">
      <c r="E30" s="2"/>
      <c r="G30" s="8"/>
      <c r="H30" s="3"/>
      <c r="I30" s="3"/>
      <c r="J30" s="3"/>
      <c r="K30" s="9"/>
      <c r="L30" s="4"/>
      <c r="M30" s="61"/>
    </row>
    <row r="31" spans="1:13" ht="19.5" customHeight="1">
      <c r="A31" s="1" t="s">
        <v>15</v>
      </c>
      <c r="G31" s="19">
        <f>SUM(G15:G29)</f>
        <v>12624991</v>
      </c>
      <c r="I31" s="22">
        <f>SUM(I15:I29)</f>
        <v>13842952</v>
      </c>
      <c r="K31" s="19">
        <f>SUM(K15:K29)</f>
        <v>4150411</v>
      </c>
      <c r="M31" s="62">
        <f>SUM(M15:M29)</f>
        <v>5675240</v>
      </c>
    </row>
    <row r="32" spans="1:13" ht="19.5" customHeight="1">
      <c r="G32" s="12"/>
      <c r="K32" s="14"/>
      <c r="M32" s="59"/>
    </row>
    <row r="33" spans="1:13" ht="19.5" customHeight="1">
      <c r="A33" s="1" t="s">
        <v>16</v>
      </c>
      <c r="G33" s="12"/>
      <c r="K33" s="14"/>
      <c r="M33" s="59"/>
    </row>
    <row r="34" spans="1:13" s="1" customFormat="1" ht="5.15" customHeight="1">
      <c r="E34" s="2"/>
      <c r="G34" s="8"/>
      <c r="H34" s="3"/>
      <c r="I34" s="3"/>
      <c r="J34" s="3"/>
      <c r="K34" s="9"/>
      <c r="L34" s="4"/>
      <c r="M34" s="61"/>
    </row>
    <row r="35" spans="1:13" ht="19.5" customHeight="1">
      <c r="A35" s="10" t="s">
        <v>99</v>
      </c>
      <c r="E35" s="16">
        <v>19</v>
      </c>
      <c r="G35" s="12">
        <v>2358867</v>
      </c>
      <c r="H35" s="15"/>
      <c r="I35" s="58">
        <v>56704</v>
      </c>
      <c r="J35" s="23"/>
      <c r="K35" s="12">
        <v>10199273</v>
      </c>
      <c r="L35" s="24"/>
      <c r="M35" s="58">
        <v>7478621</v>
      </c>
    </row>
    <row r="36" spans="1:13" ht="19.5" customHeight="1">
      <c r="A36" s="10" t="s">
        <v>143</v>
      </c>
      <c r="E36" s="16">
        <v>10</v>
      </c>
      <c r="G36" s="12">
        <v>0</v>
      </c>
      <c r="H36" s="15"/>
      <c r="I36" s="58">
        <v>0</v>
      </c>
      <c r="J36" s="15"/>
      <c r="K36" s="12">
        <v>20152840</v>
      </c>
      <c r="L36" s="13"/>
      <c r="M36" s="58">
        <v>19969730</v>
      </c>
    </row>
    <row r="37" spans="1:13" ht="19.5" customHeight="1">
      <c r="A37" s="10" t="s">
        <v>150</v>
      </c>
      <c r="E37" s="16">
        <v>10</v>
      </c>
      <c r="G37" s="12">
        <v>11093682</v>
      </c>
      <c r="I37" s="58">
        <v>10945758</v>
      </c>
      <c r="K37" s="12">
        <v>10608649</v>
      </c>
      <c r="L37" s="13"/>
      <c r="M37" s="58">
        <v>10608649</v>
      </c>
    </row>
    <row r="38" spans="1:13" ht="19.5" customHeight="1">
      <c r="A38" s="10" t="s">
        <v>151</v>
      </c>
      <c r="E38" s="16">
        <v>10</v>
      </c>
      <c r="G38" s="12">
        <v>37516461</v>
      </c>
      <c r="I38" s="58">
        <v>34863692</v>
      </c>
      <c r="K38" s="12">
        <v>27084244</v>
      </c>
      <c r="L38" s="13"/>
      <c r="M38" s="58">
        <v>25179474</v>
      </c>
    </row>
    <row r="39" spans="1:13" ht="19.5" customHeight="1">
      <c r="A39" s="10" t="s">
        <v>141</v>
      </c>
      <c r="E39" s="16">
        <v>7</v>
      </c>
      <c r="G39" s="12">
        <v>26033</v>
      </c>
      <c r="I39" s="58">
        <v>0</v>
      </c>
      <c r="K39" s="12">
        <v>0</v>
      </c>
      <c r="L39" s="13"/>
      <c r="M39" s="58">
        <v>0</v>
      </c>
    </row>
    <row r="40" spans="1:13" ht="19.5" customHeight="1">
      <c r="A40" s="10" t="s">
        <v>100</v>
      </c>
      <c r="E40" s="16">
        <v>11</v>
      </c>
      <c r="G40" s="12">
        <v>39352110</v>
      </c>
      <c r="I40" s="58">
        <v>37449628</v>
      </c>
      <c r="K40" s="12">
        <v>1533</v>
      </c>
      <c r="L40" s="13"/>
      <c r="M40" s="58">
        <v>1642</v>
      </c>
    </row>
    <row r="41" spans="1:13" ht="19.5" customHeight="1">
      <c r="A41" s="10" t="s">
        <v>122</v>
      </c>
      <c r="E41" s="16"/>
      <c r="G41" s="12">
        <v>562153</v>
      </c>
      <c r="I41" s="58">
        <v>545082</v>
      </c>
      <c r="K41" s="12">
        <v>3821</v>
      </c>
      <c r="L41" s="13"/>
      <c r="M41" s="58">
        <v>479</v>
      </c>
    </row>
    <row r="42" spans="1:13" ht="19.5" customHeight="1">
      <c r="A42" s="10" t="s">
        <v>169</v>
      </c>
      <c r="E42" s="16"/>
      <c r="G42" s="12">
        <v>568438</v>
      </c>
      <c r="I42" s="58">
        <v>621203</v>
      </c>
      <c r="K42" s="12">
        <v>7179</v>
      </c>
      <c r="L42" s="13"/>
      <c r="M42" s="58">
        <v>6795</v>
      </c>
    </row>
    <row r="43" spans="1:13" ht="19.5" customHeight="1">
      <c r="A43" s="10" t="s">
        <v>17</v>
      </c>
      <c r="E43" s="16"/>
      <c r="G43" s="12">
        <v>46734</v>
      </c>
      <c r="I43" s="58">
        <v>43404</v>
      </c>
      <c r="K43" s="12">
        <v>0</v>
      </c>
      <c r="L43" s="13"/>
      <c r="M43" s="58">
        <v>0</v>
      </c>
    </row>
    <row r="44" spans="1:13" ht="19.5" customHeight="1">
      <c r="A44" s="10" t="s">
        <v>18</v>
      </c>
      <c r="E44" s="16"/>
      <c r="G44" s="19">
        <v>616320</v>
      </c>
      <c r="I44" s="60">
        <v>534436</v>
      </c>
      <c r="K44" s="21">
        <v>212467</v>
      </c>
      <c r="L44" s="13"/>
      <c r="M44" s="60">
        <v>217463</v>
      </c>
    </row>
    <row r="45" spans="1:13" s="1" customFormat="1" ht="5.15" customHeight="1">
      <c r="E45" s="2"/>
      <c r="G45" s="8"/>
      <c r="H45" s="3"/>
      <c r="I45" s="3"/>
      <c r="J45" s="3"/>
      <c r="K45" s="9"/>
      <c r="L45" s="4"/>
      <c r="M45" s="4"/>
    </row>
    <row r="46" spans="1:13" ht="19.5" customHeight="1">
      <c r="A46" s="1" t="s">
        <v>19</v>
      </c>
      <c r="G46" s="19">
        <f>SUM(G35:G45)</f>
        <v>92140798</v>
      </c>
      <c r="I46" s="22">
        <f>SUM(I35:I44)</f>
        <v>85059907</v>
      </c>
      <c r="K46" s="19">
        <f>SUM(K35:K44)</f>
        <v>68270006</v>
      </c>
      <c r="M46" s="22">
        <f>SUM(M35:M44)</f>
        <v>63462853</v>
      </c>
    </row>
    <row r="47" spans="1:13" s="1" customFormat="1" ht="5.15" customHeight="1">
      <c r="E47" s="2"/>
      <c r="G47" s="8"/>
      <c r="H47" s="3"/>
      <c r="I47" s="3"/>
      <c r="J47" s="3"/>
      <c r="K47" s="8"/>
      <c r="L47" s="4"/>
      <c r="M47" s="3"/>
    </row>
    <row r="48" spans="1:13" ht="19.5" customHeight="1" thickBot="1">
      <c r="A48" s="1" t="s">
        <v>20</v>
      </c>
      <c r="G48" s="25">
        <f>G46+G31</f>
        <v>104765789</v>
      </c>
      <c r="I48" s="26">
        <f>SUM(I31,I46)</f>
        <v>98902859</v>
      </c>
      <c r="K48" s="25">
        <f>K46+K31</f>
        <v>72420417</v>
      </c>
      <c r="L48" s="4"/>
      <c r="M48" s="26">
        <f>SUM(M31,M46)</f>
        <v>69138093</v>
      </c>
    </row>
    <row r="49" spans="1:13" ht="19.5" customHeight="1" thickTop="1">
      <c r="A49" s="1"/>
      <c r="L49" s="4"/>
      <c r="M49" s="237"/>
    </row>
    <row r="50" spans="1:13" ht="21.75" customHeight="1">
      <c r="A50" s="1"/>
    </row>
    <row r="51" spans="1:13" ht="15" customHeight="1">
      <c r="A51" s="1"/>
    </row>
    <row r="52" spans="1:13" ht="22.15" customHeight="1">
      <c r="A52" s="240" t="s">
        <v>125</v>
      </c>
      <c r="B52" s="240"/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0"/>
    </row>
    <row r="53" spans="1:13" s="1" customFormat="1" ht="21.75" customHeight="1">
      <c r="A53" s="1" t="s">
        <v>0</v>
      </c>
      <c r="E53" s="2"/>
      <c r="G53" s="3"/>
      <c r="H53" s="3"/>
      <c r="I53" s="3"/>
      <c r="J53" s="3"/>
      <c r="K53" s="4"/>
      <c r="L53" s="4"/>
      <c r="M53" s="4"/>
    </row>
    <row r="54" spans="1:13" s="1" customFormat="1" ht="21.75" customHeight="1">
      <c r="A54" s="1" t="str">
        <f>A2</f>
        <v>งบฐานะการเงิน</v>
      </c>
      <c r="E54" s="2"/>
      <c r="G54" s="3"/>
      <c r="H54" s="3"/>
      <c r="I54" s="3"/>
      <c r="J54" s="3"/>
      <c r="K54" s="4"/>
      <c r="L54" s="4"/>
      <c r="M54" s="4"/>
    </row>
    <row r="55" spans="1:13" s="1" customFormat="1" ht="21.75" customHeight="1">
      <c r="A55" s="5" t="str">
        <f>+A3</f>
        <v>ณ วันที่ 30 มิถุนายน พ.ศ. 2567</v>
      </c>
      <c r="B55" s="5"/>
      <c r="C55" s="5"/>
      <c r="D55" s="5"/>
      <c r="E55" s="6"/>
      <c r="F55" s="5"/>
      <c r="G55" s="63"/>
      <c r="H55" s="63"/>
      <c r="I55" s="63"/>
      <c r="J55" s="63"/>
      <c r="K55" s="7"/>
      <c r="L55" s="7"/>
      <c r="M55" s="7"/>
    </row>
    <row r="56" spans="1:13" s="1" customFormat="1" ht="21.75" customHeight="1">
      <c r="E56" s="2"/>
      <c r="G56" s="3"/>
      <c r="H56" s="3"/>
      <c r="I56" s="3"/>
      <c r="J56" s="3"/>
      <c r="K56" s="4"/>
      <c r="L56" s="4"/>
      <c r="M56" s="4"/>
    </row>
    <row r="57" spans="1:13" s="1" customFormat="1" ht="21.75" customHeight="1">
      <c r="E57" s="2"/>
      <c r="G57" s="238" t="s">
        <v>1</v>
      </c>
      <c r="H57" s="238"/>
      <c r="I57" s="238"/>
      <c r="J57" s="4"/>
      <c r="K57" s="238" t="s">
        <v>96</v>
      </c>
      <c r="L57" s="238"/>
      <c r="M57" s="238"/>
    </row>
    <row r="58" spans="1:13" s="1" customFormat="1" ht="21.75" customHeight="1">
      <c r="E58" s="2"/>
      <c r="G58" s="3" t="s">
        <v>2</v>
      </c>
      <c r="H58" s="3"/>
      <c r="I58" s="3" t="s">
        <v>3</v>
      </c>
      <c r="J58" s="3"/>
      <c r="K58" s="3" t="s">
        <v>2</v>
      </c>
      <c r="L58" s="3"/>
      <c r="M58" s="3" t="s">
        <v>3</v>
      </c>
    </row>
    <row r="59" spans="1:13" s="1" customFormat="1" ht="21.75" customHeight="1">
      <c r="E59" s="2"/>
      <c r="G59" s="3" t="s">
        <v>181</v>
      </c>
      <c r="H59" s="3"/>
      <c r="I59" s="3" t="s">
        <v>4</v>
      </c>
      <c r="J59" s="3"/>
      <c r="K59" s="3" t="s">
        <v>181</v>
      </c>
      <c r="L59" s="3"/>
      <c r="M59" s="3" t="s">
        <v>4</v>
      </c>
    </row>
    <row r="60" spans="1:13" s="1" customFormat="1" ht="21.75" customHeight="1">
      <c r="E60" s="2"/>
      <c r="G60" s="3" t="s">
        <v>162</v>
      </c>
      <c r="H60" s="3"/>
      <c r="I60" s="3" t="s">
        <v>147</v>
      </c>
      <c r="J60" s="3"/>
      <c r="K60" s="3" t="s">
        <v>162</v>
      </c>
      <c r="L60" s="3"/>
      <c r="M60" s="3" t="s">
        <v>147</v>
      </c>
    </row>
    <row r="61" spans="1:13" s="1" customFormat="1" ht="21.75" customHeight="1">
      <c r="E61" s="6" t="s">
        <v>5</v>
      </c>
      <c r="G61" s="63" t="s">
        <v>6</v>
      </c>
      <c r="H61" s="3"/>
      <c r="I61" s="63" t="s">
        <v>6</v>
      </c>
      <c r="J61" s="3"/>
      <c r="K61" s="63" t="s">
        <v>6</v>
      </c>
      <c r="L61" s="3"/>
      <c r="M61" s="63" t="s">
        <v>6</v>
      </c>
    </row>
    <row r="62" spans="1:13" s="1" customFormat="1" ht="21.75" customHeight="1">
      <c r="E62" s="2"/>
      <c r="G62" s="8"/>
      <c r="H62" s="3"/>
      <c r="I62" s="3"/>
      <c r="J62" s="3"/>
      <c r="K62" s="9"/>
      <c r="L62" s="4"/>
      <c r="M62" s="4"/>
    </row>
    <row r="63" spans="1:13" s="1" customFormat="1" ht="21.75" customHeight="1">
      <c r="A63" s="1" t="s">
        <v>88</v>
      </c>
      <c r="E63" s="2"/>
      <c r="G63" s="8"/>
      <c r="H63" s="3"/>
      <c r="I63" s="3"/>
      <c r="J63" s="3"/>
      <c r="K63" s="9"/>
      <c r="L63" s="4"/>
      <c r="M63" s="4"/>
    </row>
    <row r="64" spans="1:13" s="1" customFormat="1" ht="8.15" customHeight="1">
      <c r="E64" s="2"/>
      <c r="G64" s="8"/>
      <c r="H64" s="3"/>
      <c r="I64" s="3"/>
      <c r="J64" s="3"/>
      <c r="K64" s="9"/>
      <c r="L64" s="4"/>
      <c r="M64" s="4"/>
    </row>
    <row r="65" spans="1:13" ht="21.75" customHeight="1">
      <c r="A65" s="1" t="s">
        <v>21</v>
      </c>
      <c r="G65" s="12"/>
      <c r="K65" s="14"/>
    </row>
    <row r="66" spans="1:13" s="1" customFormat="1" ht="8.15" customHeight="1">
      <c r="E66" s="2"/>
      <c r="G66" s="8"/>
      <c r="H66" s="3"/>
      <c r="I66" s="3"/>
      <c r="J66" s="3"/>
      <c r="K66" s="9"/>
      <c r="L66" s="4"/>
      <c r="M66" s="4"/>
    </row>
    <row r="67" spans="1:13" s="1" customFormat="1" ht="21.75" customHeight="1">
      <c r="A67" s="10" t="s">
        <v>22</v>
      </c>
      <c r="E67" s="16">
        <v>12</v>
      </c>
      <c r="G67" s="12">
        <v>4096221</v>
      </c>
      <c r="H67" s="3"/>
      <c r="I67" s="13">
        <v>2393684</v>
      </c>
      <c r="J67" s="13"/>
      <c r="K67" s="12">
        <v>4000000</v>
      </c>
      <c r="L67" s="27"/>
      <c r="M67" s="13">
        <v>2000000</v>
      </c>
    </row>
    <row r="68" spans="1:13" s="1" customFormat="1" ht="21.75" customHeight="1">
      <c r="A68" s="17" t="s">
        <v>110</v>
      </c>
      <c r="E68" s="2"/>
      <c r="G68" s="12">
        <v>134116</v>
      </c>
      <c r="H68" s="3"/>
      <c r="I68" s="13">
        <v>212396</v>
      </c>
      <c r="J68" s="13"/>
      <c r="K68" s="12" t="s">
        <v>216</v>
      </c>
      <c r="L68" s="27"/>
      <c r="M68" s="13">
        <v>0</v>
      </c>
    </row>
    <row r="69" spans="1:13" ht="21.75" customHeight="1">
      <c r="A69" s="10" t="s">
        <v>23</v>
      </c>
      <c r="E69" s="16">
        <v>19</v>
      </c>
      <c r="G69" s="12">
        <v>449675</v>
      </c>
      <c r="I69" s="13">
        <v>443905</v>
      </c>
      <c r="K69" s="12">
        <v>3341</v>
      </c>
      <c r="L69" s="13"/>
      <c r="M69" s="13">
        <v>30878</v>
      </c>
    </row>
    <row r="70" spans="1:13" ht="21.75" customHeight="1">
      <c r="A70" s="17" t="s">
        <v>119</v>
      </c>
      <c r="E70" s="16"/>
      <c r="G70" s="12"/>
      <c r="K70" s="12"/>
      <c r="M70" s="13"/>
    </row>
    <row r="71" spans="1:13" ht="21.75" customHeight="1">
      <c r="A71" s="17"/>
      <c r="B71" s="10" t="s">
        <v>120</v>
      </c>
      <c r="E71" s="16">
        <v>14</v>
      </c>
      <c r="G71" s="12">
        <v>1819491</v>
      </c>
      <c r="I71" s="13">
        <v>1658792</v>
      </c>
      <c r="K71" s="12">
        <v>1471098</v>
      </c>
      <c r="L71" s="13"/>
      <c r="M71" s="13">
        <v>1305340</v>
      </c>
    </row>
    <row r="72" spans="1:13" ht="21.75" customHeight="1">
      <c r="A72" s="10" t="s">
        <v>152</v>
      </c>
      <c r="E72" s="16"/>
      <c r="G72" s="12"/>
      <c r="K72" s="12"/>
      <c r="L72" s="13"/>
      <c r="M72" s="13"/>
    </row>
    <row r="73" spans="1:13" ht="21.75" customHeight="1">
      <c r="B73" s="10" t="s">
        <v>153</v>
      </c>
      <c r="E73" s="16"/>
      <c r="G73" s="12">
        <v>9793</v>
      </c>
      <c r="I73" s="13">
        <v>8877</v>
      </c>
      <c r="K73" s="12">
        <v>992</v>
      </c>
      <c r="L73" s="13"/>
      <c r="M73" s="13">
        <v>497</v>
      </c>
    </row>
    <row r="74" spans="1:13" ht="21.75" customHeight="1">
      <c r="A74" s="18" t="s">
        <v>234</v>
      </c>
      <c r="E74" s="16">
        <v>7</v>
      </c>
      <c r="G74" s="12">
        <v>3103603</v>
      </c>
      <c r="I74" s="13">
        <v>2593348</v>
      </c>
      <c r="K74" s="12">
        <v>0</v>
      </c>
      <c r="L74" s="13"/>
      <c r="M74" s="13">
        <v>0</v>
      </c>
    </row>
    <row r="75" spans="1:13" ht="21.75" customHeight="1">
      <c r="A75" s="10" t="s">
        <v>168</v>
      </c>
      <c r="E75" s="16"/>
      <c r="G75" s="12">
        <v>135482</v>
      </c>
      <c r="I75" s="13">
        <v>115245</v>
      </c>
      <c r="K75" s="12">
        <v>0</v>
      </c>
      <c r="L75" s="13"/>
      <c r="M75" s="13">
        <v>0</v>
      </c>
    </row>
    <row r="76" spans="1:13" ht="21.75" customHeight="1">
      <c r="A76" s="10" t="s">
        <v>24</v>
      </c>
      <c r="E76" s="16">
        <v>13</v>
      </c>
      <c r="G76" s="19">
        <v>2240673</v>
      </c>
      <c r="I76" s="20">
        <v>2461935</v>
      </c>
      <c r="K76" s="21">
        <v>117238</v>
      </c>
      <c r="L76" s="13"/>
      <c r="M76" s="20">
        <v>134048</v>
      </c>
    </row>
    <row r="77" spans="1:13" s="1" customFormat="1" ht="8.15" customHeight="1">
      <c r="E77" s="28"/>
      <c r="G77" s="8"/>
      <c r="H77" s="3"/>
      <c r="I77" s="3"/>
      <c r="J77" s="3"/>
      <c r="K77" s="9"/>
      <c r="L77" s="4"/>
      <c r="M77" s="4"/>
    </row>
    <row r="78" spans="1:13" ht="21.75" customHeight="1">
      <c r="A78" s="1" t="s">
        <v>25</v>
      </c>
      <c r="E78" s="16"/>
      <c r="G78" s="19">
        <f>SUM(G67:G76)</f>
        <v>11989054</v>
      </c>
      <c r="I78" s="22">
        <f>SUM(I67:I76)</f>
        <v>9888182</v>
      </c>
      <c r="K78" s="19">
        <f>SUM(K67:K76)</f>
        <v>5592669</v>
      </c>
      <c r="L78" s="4"/>
      <c r="M78" s="22">
        <f>SUM(M67:M76)</f>
        <v>3470763</v>
      </c>
    </row>
    <row r="79" spans="1:13" ht="21.75" customHeight="1">
      <c r="B79" s="1"/>
      <c r="C79" s="1"/>
      <c r="E79" s="16"/>
      <c r="G79" s="12"/>
      <c r="K79" s="14"/>
    </row>
    <row r="80" spans="1:13" ht="21.75" customHeight="1">
      <c r="A80" s="1" t="s">
        <v>26</v>
      </c>
      <c r="B80" s="1"/>
      <c r="C80" s="1"/>
      <c r="E80" s="16"/>
      <c r="G80" s="12"/>
      <c r="K80" s="14"/>
    </row>
    <row r="81" spans="1:13" s="1" customFormat="1" ht="8.15" customHeight="1">
      <c r="E81" s="28"/>
      <c r="G81" s="8"/>
      <c r="H81" s="3"/>
      <c r="I81" s="3"/>
      <c r="J81" s="3"/>
      <c r="K81" s="9"/>
      <c r="L81" s="4"/>
      <c r="M81" s="4"/>
    </row>
    <row r="82" spans="1:13" ht="21.75" customHeight="1">
      <c r="A82" s="17" t="s">
        <v>118</v>
      </c>
      <c r="E82" s="16">
        <v>14</v>
      </c>
      <c r="G82" s="29">
        <v>25800037</v>
      </c>
      <c r="I82" s="13">
        <v>25125236</v>
      </c>
      <c r="K82" s="12">
        <v>8032295</v>
      </c>
      <c r="L82" s="13"/>
      <c r="M82" s="13">
        <v>8529721</v>
      </c>
    </row>
    <row r="83" spans="1:13" ht="21.75" customHeight="1">
      <c r="A83" s="17" t="s">
        <v>164</v>
      </c>
      <c r="E83" s="16">
        <v>19</v>
      </c>
      <c r="G83" s="29">
        <v>3869219</v>
      </c>
      <c r="I83" s="13">
        <v>3593447</v>
      </c>
      <c r="K83" s="12">
        <v>65000</v>
      </c>
      <c r="L83" s="13"/>
      <c r="M83" s="13">
        <v>65000</v>
      </c>
    </row>
    <row r="84" spans="1:13" ht="21.75" customHeight="1">
      <c r="A84" s="10" t="s">
        <v>144</v>
      </c>
      <c r="E84" s="16">
        <v>15</v>
      </c>
      <c r="G84" s="29">
        <v>5493718</v>
      </c>
      <c r="I84" s="13">
        <v>5493158</v>
      </c>
      <c r="K84" s="12">
        <v>5493718</v>
      </c>
      <c r="L84" s="13"/>
      <c r="M84" s="13">
        <v>5493158</v>
      </c>
    </row>
    <row r="85" spans="1:13" ht="21.75" customHeight="1">
      <c r="A85" s="17" t="s">
        <v>142</v>
      </c>
      <c r="E85" s="16">
        <v>7</v>
      </c>
      <c r="G85" s="29">
        <v>1050625</v>
      </c>
      <c r="I85" s="13">
        <v>0</v>
      </c>
      <c r="K85" s="12">
        <v>0</v>
      </c>
      <c r="L85" s="13"/>
      <c r="M85" s="13">
        <v>0</v>
      </c>
    </row>
    <row r="86" spans="1:13" ht="21.75" customHeight="1">
      <c r="A86" s="10" t="s">
        <v>123</v>
      </c>
      <c r="E86" s="16"/>
      <c r="G86" s="29">
        <v>21952</v>
      </c>
      <c r="I86" s="13">
        <v>21103</v>
      </c>
      <c r="K86" s="12">
        <v>3194</v>
      </c>
      <c r="L86" s="13"/>
      <c r="M86" s="13">
        <v>337</v>
      </c>
    </row>
    <row r="87" spans="1:13" ht="21.75" customHeight="1">
      <c r="A87" s="17" t="s">
        <v>170</v>
      </c>
      <c r="E87" s="16"/>
      <c r="G87" s="29">
        <v>40027</v>
      </c>
      <c r="I87" s="13">
        <v>70829</v>
      </c>
      <c r="K87" s="12">
        <v>0</v>
      </c>
      <c r="L87" s="13"/>
      <c r="M87" s="13">
        <v>0</v>
      </c>
    </row>
    <row r="88" spans="1:13" ht="21.75" customHeight="1">
      <c r="A88" s="17" t="s">
        <v>177</v>
      </c>
      <c r="E88" s="16"/>
      <c r="G88" s="30">
        <v>36401</v>
      </c>
      <c r="I88" s="20">
        <v>33931</v>
      </c>
      <c r="K88" s="21">
        <v>36401</v>
      </c>
      <c r="L88" s="13"/>
      <c r="M88" s="20">
        <v>33931</v>
      </c>
    </row>
    <row r="89" spans="1:13" s="1" customFormat="1" ht="8.15" customHeight="1">
      <c r="E89" s="2"/>
      <c r="G89" s="8"/>
      <c r="H89" s="3"/>
      <c r="I89" s="3"/>
      <c r="J89" s="3"/>
      <c r="K89" s="9"/>
      <c r="L89" s="4"/>
      <c r="M89" s="4"/>
    </row>
    <row r="90" spans="1:13" ht="21.75" customHeight="1">
      <c r="A90" s="1" t="s">
        <v>27</v>
      </c>
      <c r="G90" s="19">
        <f>SUM(G82:G88)</f>
        <v>36311979</v>
      </c>
      <c r="I90" s="22">
        <f>SUM(I82:I88)</f>
        <v>34337704</v>
      </c>
      <c r="K90" s="19">
        <f>SUM(K82:K88)</f>
        <v>13630608</v>
      </c>
      <c r="L90" s="4"/>
      <c r="M90" s="22">
        <f>SUM(M82:M88)</f>
        <v>14122147</v>
      </c>
    </row>
    <row r="91" spans="1:13" s="1" customFormat="1" ht="8.15" customHeight="1">
      <c r="E91" s="2"/>
      <c r="G91" s="8"/>
      <c r="H91" s="3"/>
      <c r="I91" s="3"/>
      <c r="J91" s="3"/>
      <c r="K91" s="9"/>
      <c r="L91" s="4"/>
      <c r="M91" s="3"/>
    </row>
    <row r="92" spans="1:13" ht="21.75" customHeight="1">
      <c r="A92" s="1" t="s">
        <v>28</v>
      </c>
      <c r="G92" s="19">
        <f>SUM(G78,G90)</f>
        <v>48301033</v>
      </c>
      <c r="I92" s="22">
        <f>SUM(I78,I90)</f>
        <v>44225886</v>
      </c>
      <c r="K92" s="19">
        <f>SUM(K78,K90)</f>
        <v>19223277</v>
      </c>
      <c r="L92" s="4"/>
      <c r="M92" s="22">
        <f>SUM(M78,M90)</f>
        <v>17592910</v>
      </c>
    </row>
    <row r="93" spans="1:13" ht="21.75" customHeight="1">
      <c r="A93" s="1"/>
    </row>
    <row r="94" spans="1:13" ht="21.75" customHeight="1">
      <c r="A94" s="1"/>
    </row>
    <row r="95" spans="1:13" ht="21.75" customHeight="1">
      <c r="A95" s="1"/>
    </row>
    <row r="96" spans="1:13" ht="22.5" customHeight="1">
      <c r="A96" s="1"/>
    </row>
    <row r="97" spans="1:13" ht="18.75" customHeight="1">
      <c r="A97" s="1"/>
    </row>
    <row r="98" spans="1:13" ht="5.25" customHeight="1">
      <c r="A98" s="1"/>
    </row>
    <row r="99" spans="1:13" ht="22.15" customHeight="1">
      <c r="A99" s="239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239"/>
      <c r="C99" s="239"/>
      <c r="D99" s="239"/>
      <c r="E99" s="239"/>
      <c r="F99" s="239"/>
      <c r="G99" s="239"/>
      <c r="H99" s="239"/>
      <c r="I99" s="239"/>
      <c r="J99" s="239"/>
      <c r="K99" s="239"/>
      <c r="L99" s="239"/>
      <c r="M99" s="239"/>
    </row>
    <row r="100" spans="1:13" s="1" customFormat="1" ht="21.75" customHeight="1">
      <c r="A100" s="1" t="s">
        <v>0</v>
      </c>
      <c r="E100" s="2"/>
      <c r="G100" s="3"/>
      <c r="H100" s="3"/>
      <c r="I100" s="3"/>
      <c r="J100" s="3"/>
      <c r="K100" s="4"/>
      <c r="L100" s="4"/>
      <c r="M100" s="4"/>
    </row>
    <row r="101" spans="1:13" s="1" customFormat="1" ht="21.75" customHeight="1">
      <c r="A101" s="1" t="s">
        <v>167</v>
      </c>
      <c r="E101" s="2"/>
      <c r="G101" s="3"/>
      <c r="H101" s="3"/>
      <c r="I101" s="3"/>
      <c r="J101" s="3"/>
      <c r="K101" s="4"/>
      <c r="L101" s="4"/>
      <c r="M101" s="4"/>
    </row>
    <row r="102" spans="1:13" s="1" customFormat="1" ht="21.75" customHeight="1">
      <c r="A102" s="5" t="str">
        <f>+A3</f>
        <v>ณ วันที่ 30 มิถุนายน พ.ศ. 2567</v>
      </c>
      <c r="B102" s="5"/>
      <c r="C102" s="5"/>
      <c r="D102" s="5"/>
      <c r="E102" s="6"/>
      <c r="F102" s="5"/>
      <c r="G102" s="63"/>
      <c r="H102" s="63"/>
      <c r="I102" s="63"/>
      <c r="J102" s="63"/>
      <c r="K102" s="7"/>
      <c r="L102" s="7"/>
      <c r="M102" s="7"/>
    </row>
    <row r="103" spans="1:13" s="1" customFormat="1" ht="21.75" customHeight="1">
      <c r="E103" s="2"/>
      <c r="G103" s="3"/>
      <c r="H103" s="3"/>
      <c r="I103" s="3"/>
      <c r="J103" s="3"/>
      <c r="K103" s="4"/>
      <c r="L103" s="4"/>
      <c r="M103" s="4"/>
    </row>
    <row r="104" spans="1:13" s="1" customFormat="1" ht="21" customHeight="1">
      <c r="E104" s="2"/>
      <c r="G104" s="238" t="s">
        <v>1</v>
      </c>
      <c r="H104" s="238"/>
      <c r="I104" s="238"/>
      <c r="J104" s="4"/>
      <c r="K104" s="238" t="s">
        <v>96</v>
      </c>
      <c r="L104" s="238"/>
      <c r="M104" s="238"/>
    </row>
    <row r="105" spans="1:13" s="1" customFormat="1" ht="21" customHeight="1">
      <c r="E105" s="2"/>
      <c r="G105" s="3" t="s">
        <v>2</v>
      </c>
      <c r="H105" s="3"/>
      <c r="I105" s="3" t="s">
        <v>3</v>
      </c>
      <c r="J105" s="3"/>
      <c r="K105" s="3" t="s">
        <v>2</v>
      </c>
      <c r="L105" s="3"/>
      <c r="M105" s="3" t="s">
        <v>3</v>
      </c>
    </row>
    <row r="106" spans="1:13" s="1" customFormat="1" ht="21" customHeight="1">
      <c r="E106" s="2"/>
      <c r="G106" s="3" t="s">
        <v>181</v>
      </c>
      <c r="H106" s="3"/>
      <c r="I106" s="3" t="s">
        <v>4</v>
      </c>
      <c r="J106" s="3"/>
      <c r="K106" s="3" t="s">
        <v>181</v>
      </c>
      <c r="L106" s="3"/>
      <c r="M106" s="3" t="s">
        <v>4</v>
      </c>
    </row>
    <row r="107" spans="1:13" s="1" customFormat="1" ht="21" customHeight="1">
      <c r="E107" s="2"/>
      <c r="G107" s="3" t="s">
        <v>162</v>
      </c>
      <c r="H107" s="3"/>
      <c r="I107" s="3" t="s">
        <v>147</v>
      </c>
      <c r="J107" s="3"/>
      <c r="K107" s="3" t="s">
        <v>162</v>
      </c>
      <c r="L107" s="3"/>
      <c r="M107" s="3" t="s">
        <v>147</v>
      </c>
    </row>
    <row r="108" spans="1:13" s="1" customFormat="1" ht="21" customHeight="1">
      <c r="E108" s="2"/>
      <c r="G108" s="63" t="s">
        <v>6</v>
      </c>
      <c r="H108" s="3"/>
      <c r="I108" s="63" t="s">
        <v>6</v>
      </c>
      <c r="J108" s="3"/>
      <c r="K108" s="63" t="s">
        <v>6</v>
      </c>
      <c r="L108" s="3"/>
      <c r="M108" s="63" t="s">
        <v>6</v>
      </c>
    </row>
    <row r="109" spans="1:13" s="1" customFormat="1" ht="21" customHeight="1">
      <c r="E109" s="2"/>
      <c r="G109" s="9"/>
      <c r="H109" s="4"/>
      <c r="I109" s="4"/>
      <c r="J109" s="3"/>
      <c r="K109" s="8"/>
      <c r="L109" s="4"/>
      <c r="M109" s="3"/>
    </row>
    <row r="110" spans="1:13" s="1" customFormat="1" ht="21" customHeight="1">
      <c r="A110" s="1" t="s">
        <v>154</v>
      </c>
      <c r="E110" s="2"/>
      <c r="G110" s="8"/>
      <c r="H110" s="3"/>
      <c r="I110" s="3"/>
      <c r="J110" s="3"/>
      <c r="K110" s="9"/>
      <c r="L110" s="4"/>
      <c r="M110" s="4"/>
    </row>
    <row r="111" spans="1:13" s="1" customFormat="1" ht="6" customHeight="1">
      <c r="E111" s="2"/>
      <c r="G111" s="8"/>
      <c r="H111" s="3"/>
      <c r="I111" s="3"/>
      <c r="J111" s="3"/>
      <c r="K111" s="9"/>
      <c r="L111" s="4"/>
      <c r="M111" s="4"/>
    </row>
    <row r="112" spans="1:13" ht="21" customHeight="1">
      <c r="A112" s="1" t="s">
        <v>89</v>
      </c>
      <c r="E112" s="2"/>
      <c r="G112" s="12"/>
      <c r="K112" s="14"/>
    </row>
    <row r="113" spans="1:13" s="1" customFormat="1" ht="6" customHeight="1">
      <c r="E113" s="2"/>
      <c r="G113" s="8"/>
      <c r="H113" s="3"/>
      <c r="I113" s="3"/>
      <c r="J113" s="3"/>
      <c r="K113" s="9"/>
      <c r="L113" s="4"/>
      <c r="M113" s="4"/>
    </row>
    <row r="114" spans="1:13" ht="21" customHeight="1">
      <c r="A114" s="10" t="s">
        <v>29</v>
      </c>
      <c r="E114" s="16"/>
      <c r="G114" s="12"/>
      <c r="K114" s="14"/>
    </row>
    <row r="115" spans="1:13" ht="21" customHeight="1">
      <c r="B115" s="10" t="s">
        <v>30</v>
      </c>
      <c r="E115" s="16"/>
      <c r="G115" s="14"/>
      <c r="H115" s="15"/>
      <c r="I115" s="15"/>
      <c r="J115" s="15"/>
      <c r="K115" s="14"/>
    </row>
    <row r="116" spans="1:13" ht="21" customHeight="1">
      <c r="C116" s="10" t="s">
        <v>235</v>
      </c>
      <c r="E116" s="16"/>
      <c r="G116" s="14"/>
      <c r="H116" s="15"/>
      <c r="I116" s="15"/>
      <c r="J116" s="15"/>
      <c r="K116" s="14"/>
    </row>
    <row r="117" spans="1:13" ht="21" customHeight="1" thickBot="1">
      <c r="D117" s="10" t="s">
        <v>236</v>
      </c>
      <c r="E117" s="16"/>
      <c r="G117" s="31">
        <v>31012020</v>
      </c>
      <c r="I117" s="32">
        <v>31012020</v>
      </c>
      <c r="K117" s="31">
        <v>31012020</v>
      </c>
      <c r="L117" s="13"/>
      <c r="M117" s="32">
        <v>31012020</v>
      </c>
    </row>
    <row r="118" spans="1:13" ht="21" customHeight="1" thickTop="1">
      <c r="B118" s="10" t="s">
        <v>31</v>
      </c>
      <c r="E118" s="16"/>
      <c r="G118" s="12"/>
      <c r="K118" s="14"/>
    </row>
    <row r="119" spans="1:13" ht="21" customHeight="1">
      <c r="C119" s="10" t="s">
        <v>237</v>
      </c>
      <c r="E119" s="16"/>
      <c r="G119" s="12"/>
      <c r="K119" s="14"/>
    </row>
    <row r="120" spans="1:13" ht="21" customHeight="1">
      <c r="D120" s="10" t="s">
        <v>238</v>
      </c>
      <c r="E120" s="16"/>
      <c r="G120" s="12">
        <v>30477317</v>
      </c>
      <c r="I120" s="13">
        <v>30477317</v>
      </c>
      <c r="K120" s="12">
        <v>30477317</v>
      </c>
      <c r="L120" s="13"/>
      <c r="M120" s="13">
        <v>30477317</v>
      </c>
    </row>
    <row r="121" spans="1:13" ht="21" customHeight="1">
      <c r="A121" s="10" t="s">
        <v>32</v>
      </c>
      <c r="E121" s="16"/>
      <c r="G121" s="12">
        <v>7231386</v>
      </c>
      <c r="I121" s="13">
        <v>7231386</v>
      </c>
      <c r="K121" s="12">
        <v>7231386</v>
      </c>
      <c r="L121" s="13"/>
      <c r="M121" s="13">
        <v>7231386</v>
      </c>
    </row>
    <row r="122" spans="1:13" ht="21" customHeight="1">
      <c r="A122" s="10" t="s">
        <v>82</v>
      </c>
      <c r="E122" s="16"/>
      <c r="G122" s="12">
        <v>-3891564</v>
      </c>
      <c r="I122" s="13">
        <v>-3891564</v>
      </c>
      <c r="K122" s="12">
        <v>0</v>
      </c>
      <c r="L122" s="13"/>
      <c r="M122" s="13">
        <v>0</v>
      </c>
    </row>
    <row r="123" spans="1:13" ht="21" customHeight="1">
      <c r="A123" s="10" t="s">
        <v>86</v>
      </c>
      <c r="E123" s="16"/>
      <c r="G123" s="12">
        <v>40326</v>
      </c>
      <c r="I123" s="13">
        <v>40326</v>
      </c>
      <c r="K123" s="12">
        <v>40326</v>
      </c>
      <c r="L123" s="13"/>
      <c r="M123" s="13">
        <v>40326</v>
      </c>
    </row>
    <row r="124" spans="1:13" ht="21" customHeight="1">
      <c r="A124" s="10" t="s">
        <v>94</v>
      </c>
      <c r="E124" s="16"/>
      <c r="G124" s="12"/>
      <c r="K124" s="14"/>
    </row>
    <row r="125" spans="1:13" ht="21" customHeight="1">
      <c r="B125" s="10" t="s">
        <v>33</v>
      </c>
      <c r="E125" s="16"/>
      <c r="G125" s="12"/>
      <c r="K125" s="14"/>
    </row>
    <row r="126" spans="1:13" ht="21" customHeight="1">
      <c r="C126" s="33" t="s">
        <v>111</v>
      </c>
      <c r="E126" s="16"/>
      <c r="G126" s="12">
        <v>1866620</v>
      </c>
      <c r="I126" s="13">
        <v>1866620</v>
      </c>
      <c r="K126" s="12">
        <v>1866620</v>
      </c>
      <c r="L126" s="13"/>
      <c r="M126" s="13">
        <v>1866620</v>
      </c>
    </row>
    <row r="127" spans="1:13" ht="21" customHeight="1">
      <c r="B127" s="10" t="s">
        <v>34</v>
      </c>
      <c r="E127" s="16"/>
      <c r="G127" s="12">
        <v>17738597</v>
      </c>
      <c r="I127" s="13">
        <v>17298778</v>
      </c>
      <c r="K127" s="12">
        <v>12925141</v>
      </c>
      <c r="L127" s="13"/>
      <c r="M127" s="13">
        <v>11776686</v>
      </c>
    </row>
    <row r="128" spans="1:13" ht="21" customHeight="1">
      <c r="A128" s="10" t="s">
        <v>90</v>
      </c>
      <c r="E128" s="16"/>
      <c r="G128" s="19">
        <v>-991276</v>
      </c>
      <c r="I128" s="20">
        <v>-2838163</v>
      </c>
      <c r="K128" s="21">
        <v>656350</v>
      </c>
      <c r="L128" s="13"/>
      <c r="M128" s="20">
        <v>152848</v>
      </c>
    </row>
    <row r="129" spans="1:13" s="1" customFormat="1" ht="6" customHeight="1">
      <c r="E129" s="2"/>
      <c r="G129" s="8"/>
      <c r="H129" s="3"/>
      <c r="I129" s="3"/>
      <c r="J129" s="3"/>
      <c r="K129" s="9"/>
      <c r="L129" s="4"/>
      <c r="M129" s="4"/>
    </row>
    <row r="130" spans="1:13" ht="21" customHeight="1">
      <c r="A130" s="10" t="s">
        <v>130</v>
      </c>
      <c r="E130" s="16"/>
      <c r="G130" s="12">
        <f>SUM(G120:G128)</f>
        <v>52471406</v>
      </c>
      <c r="I130" s="13">
        <f>SUM(I120:I128)</f>
        <v>50184700</v>
      </c>
      <c r="K130" s="12">
        <f>SUM(K120:K128)</f>
        <v>53197140</v>
      </c>
      <c r="M130" s="13">
        <f>SUM(M120:M128)</f>
        <v>51545183</v>
      </c>
    </row>
    <row r="131" spans="1:13" ht="21" customHeight="1">
      <c r="A131" s="10" t="s">
        <v>35</v>
      </c>
      <c r="E131" s="16"/>
      <c r="G131" s="19">
        <v>3993350</v>
      </c>
      <c r="I131" s="22">
        <v>4492273</v>
      </c>
      <c r="K131" s="21">
        <v>0</v>
      </c>
      <c r="L131" s="13"/>
      <c r="M131" s="22">
        <v>0</v>
      </c>
    </row>
    <row r="132" spans="1:13" s="1" customFormat="1" ht="6" customHeight="1">
      <c r="E132" s="2"/>
      <c r="G132" s="8"/>
      <c r="H132" s="3"/>
      <c r="I132" s="3"/>
      <c r="J132" s="3"/>
      <c r="K132" s="9"/>
      <c r="L132" s="4"/>
      <c r="M132" s="3"/>
    </row>
    <row r="133" spans="1:13" ht="21" customHeight="1">
      <c r="A133" s="1" t="s">
        <v>91</v>
      </c>
      <c r="G133" s="19">
        <f>SUM(G130:G131)</f>
        <v>56464756</v>
      </c>
      <c r="I133" s="22">
        <f>SUM(I130:I131)</f>
        <v>54676973</v>
      </c>
      <c r="K133" s="19">
        <f>SUM(K130:K131)</f>
        <v>53197140</v>
      </c>
      <c r="M133" s="22">
        <f>SUM(M130:M131)</f>
        <v>51545183</v>
      </c>
    </row>
    <row r="134" spans="1:13" s="1" customFormat="1" ht="6" customHeight="1">
      <c r="E134" s="2"/>
      <c r="G134" s="8"/>
      <c r="H134" s="3"/>
      <c r="I134" s="3"/>
      <c r="J134" s="3"/>
      <c r="K134" s="8"/>
      <c r="L134" s="4"/>
      <c r="M134" s="3"/>
    </row>
    <row r="135" spans="1:13" ht="21" customHeight="1" thickBot="1">
      <c r="A135" s="1" t="s">
        <v>92</v>
      </c>
      <c r="G135" s="25">
        <f>SUM(G92,G133)</f>
        <v>104765789</v>
      </c>
      <c r="I135" s="26">
        <f>SUM(I92,I133)</f>
        <v>98902859</v>
      </c>
      <c r="K135" s="25">
        <f>SUM(K92,K133)</f>
        <v>72420417</v>
      </c>
      <c r="L135" s="4"/>
      <c r="M135" s="26">
        <f>SUM(M92,M133)</f>
        <v>69138093</v>
      </c>
    </row>
    <row r="136" spans="1:13" ht="19.5" customHeight="1" thickTop="1">
      <c r="A136" s="1"/>
      <c r="K136" s="13"/>
      <c r="L136" s="4"/>
      <c r="M136" s="13"/>
    </row>
    <row r="137" spans="1:13" ht="19.5" customHeight="1">
      <c r="A137" s="1"/>
      <c r="K137" s="13"/>
      <c r="L137" s="4"/>
      <c r="M137" s="13"/>
    </row>
    <row r="138" spans="1:13" ht="19.5" customHeight="1">
      <c r="A138" s="1"/>
      <c r="K138" s="13"/>
      <c r="L138" s="4"/>
      <c r="M138" s="13"/>
    </row>
    <row r="139" spans="1:13" ht="19.5" customHeight="1">
      <c r="A139" s="1"/>
      <c r="K139" s="13"/>
      <c r="L139" s="4"/>
      <c r="M139" s="13"/>
    </row>
    <row r="140" spans="1:13" ht="19.5" customHeight="1">
      <c r="A140" s="1"/>
      <c r="K140" s="13"/>
      <c r="L140" s="4"/>
      <c r="M140" s="13"/>
    </row>
    <row r="141" spans="1:13" ht="19.5" customHeight="1">
      <c r="A141" s="1"/>
      <c r="K141" s="13"/>
      <c r="L141" s="4"/>
      <c r="M141" s="13"/>
    </row>
    <row r="142" spans="1:13" ht="19.5" customHeight="1">
      <c r="A142" s="1"/>
      <c r="K142" s="13"/>
      <c r="L142" s="4"/>
      <c r="M142" s="13"/>
    </row>
    <row r="143" spans="1:13" ht="19.5" customHeight="1">
      <c r="A143" s="1"/>
      <c r="K143" s="13"/>
      <c r="L143" s="4"/>
      <c r="M143" s="13"/>
    </row>
    <row r="144" spans="1:13" ht="19.5" customHeight="1">
      <c r="A144" s="1"/>
      <c r="K144" s="13"/>
      <c r="L144" s="4"/>
      <c r="M144" s="13"/>
    </row>
    <row r="145" spans="1:13" ht="19.5" customHeight="1">
      <c r="A145" s="1"/>
      <c r="K145" s="13"/>
      <c r="L145" s="4"/>
      <c r="M145" s="13"/>
    </row>
    <row r="146" spans="1:13" ht="21.75" customHeight="1">
      <c r="A146" s="1"/>
      <c r="K146" s="13"/>
      <c r="L146" s="4"/>
      <c r="M146" s="13"/>
    </row>
    <row r="147" spans="1:13" ht="22.15" customHeight="1">
      <c r="A147" s="239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7" s="239"/>
      <c r="C147" s="239"/>
      <c r="D147" s="239"/>
      <c r="E147" s="239"/>
      <c r="F147" s="239"/>
      <c r="G147" s="239"/>
      <c r="H147" s="239"/>
      <c r="I147" s="239"/>
      <c r="J147" s="239"/>
      <c r="K147" s="239"/>
      <c r="L147" s="239"/>
      <c r="M147" s="239"/>
    </row>
  </sheetData>
  <mergeCells count="9">
    <mergeCell ref="G104:I104"/>
    <mergeCell ref="K104:M104"/>
    <mergeCell ref="A147:M147"/>
    <mergeCell ref="G5:I5"/>
    <mergeCell ref="K5:M5"/>
    <mergeCell ref="A52:M52"/>
    <mergeCell ref="G57:I57"/>
    <mergeCell ref="K57:M57"/>
    <mergeCell ref="A99:M99"/>
  </mergeCells>
  <pageMargins left="0.8" right="0.5" top="0.5" bottom="0.6" header="0.49" footer="0.4"/>
  <pageSetup paperSize="9" scale="87" firstPageNumber="2" orientation="portrait" useFirstPageNumber="1" r:id="rId1"/>
  <headerFooter>
    <oddFooter>&amp;R&amp;13&amp;P</oddFooter>
  </headerFooter>
  <rowBreaks count="2" manualBreakCount="2">
    <brk id="52" max="13" man="1"/>
    <brk id="9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8FE8F-C83F-4562-B740-DC82B0B10FEC}">
  <sheetPr>
    <tabColor theme="8" tint="0.79998168889431442"/>
  </sheetPr>
  <dimension ref="A1:M100"/>
  <sheetViews>
    <sheetView view="pageBreakPreview" topLeftCell="A91" zoomScale="80" zoomScaleNormal="80" zoomScaleSheetLayoutView="80" workbookViewId="0">
      <selection activeCell="A53" sqref="A53:XFD53"/>
    </sheetView>
  </sheetViews>
  <sheetFormatPr defaultColWidth="9.09765625" defaultRowHeight="21.75" customHeight="1"/>
  <cols>
    <col min="1" max="3" width="1.69921875" style="89" customWidth="1"/>
    <col min="4" max="4" width="44.69921875" style="89" customWidth="1"/>
    <col min="5" max="5" width="7.69921875" style="90" customWidth="1"/>
    <col min="6" max="6" width="0.69921875" style="89" customWidth="1"/>
    <col min="7" max="7" width="12.09765625" style="81" customWidth="1"/>
    <col min="8" max="8" width="0.69921875" style="81" customWidth="1"/>
    <col min="9" max="9" width="12.09765625" style="81" customWidth="1"/>
    <col min="10" max="10" width="0.69921875" style="82" customWidth="1"/>
    <col min="11" max="11" width="12.09765625" style="106" customWidth="1"/>
    <col min="12" max="12" width="0.69921875" style="106" customWidth="1"/>
    <col min="13" max="13" width="12.09765625" style="106" customWidth="1"/>
    <col min="14" max="14" width="9.09765625" style="89" customWidth="1"/>
    <col min="15" max="18" width="9.09765625" style="89"/>
    <col min="19" max="23" width="0" style="89" hidden="1" customWidth="1"/>
    <col min="24" max="16384" width="9.09765625" style="89"/>
  </cols>
  <sheetData>
    <row r="1" spans="1:13" s="64" customFormat="1" ht="21.75" customHeight="1">
      <c r="A1" s="64" t="s">
        <v>0</v>
      </c>
      <c r="E1" s="65"/>
      <c r="G1" s="66"/>
      <c r="H1" s="66"/>
      <c r="I1" s="66"/>
      <c r="J1" s="67"/>
      <c r="K1" s="67"/>
      <c r="L1" s="67"/>
      <c r="M1" s="67"/>
    </row>
    <row r="2" spans="1:13" s="64" customFormat="1" ht="21.75" customHeight="1">
      <c r="A2" s="64" t="s">
        <v>117</v>
      </c>
      <c r="E2" s="65"/>
      <c r="G2" s="66"/>
      <c r="H2" s="66"/>
      <c r="I2" s="66"/>
      <c r="J2" s="67"/>
      <c r="K2" s="67"/>
      <c r="L2" s="67"/>
      <c r="M2" s="67"/>
    </row>
    <row r="3" spans="1:13" s="64" customFormat="1" ht="21.75" customHeight="1">
      <c r="A3" s="68" t="s">
        <v>212</v>
      </c>
      <c r="B3" s="69"/>
      <c r="C3" s="69"/>
      <c r="D3" s="69"/>
      <c r="E3" s="70"/>
      <c r="F3" s="69"/>
      <c r="G3" s="71"/>
      <c r="H3" s="71"/>
      <c r="I3" s="71"/>
      <c r="J3" s="72"/>
      <c r="K3" s="72"/>
      <c r="L3" s="72"/>
      <c r="M3" s="72"/>
    </row>
    <row r="4" spans="1:13" s="64" customFormat="1" ht="19.5" customHeight="1">
      <c r="A4" s="73"/>
      <c r="E4" s="65"/>
      <c r="G4" s="66"/>
      <c r="H4" s="66"/>
      <c r="I4" s="66"/>
      <c r="J4" s="67"/>
      <c r="K4" s="67"/>
      <c r="L4" s="67"/>
      <c r="M4" s="67"/>
    </row>
    <row r="5" spans="1:13" s="64" customFormat="1" ht="19.5" customHeight="1">
      <c r="A5" s="73"/>
      <c r="E5" s="65"/>
      <c r="G5" s="242" t="s">
        <v>1</v>
      </c>
      <c r="H5" s="242"/>
      <c r="I5" s="242"/>
      <c r="J5" s="67"/>
      <c r="K5" s="243" t="s">
        <v>96</v>
      </c>
      <c r="L5" s="243"/>
      <c r="M5" s="243"/>
    </row>
    <row r="6" spans="1:13" s="64" customFormat="1" ht="19.5" customHeight="1">
      <c r="E6" s="65"/>
      <c r="G6" s="66" t="s">
        <v>162</v>
      </c>
      <c r="H6" s="66"/>
      <c r="I6" s="66" t="s">
        <v>147</v>
      </c>
      <c r="J6" s="67"/>
      <c r="K6" s="74" t="s">
        <v>162</v>
      </c>
      <c r="L6" s="74"/>
      <c r="M6" s="66" t="s">
        <v>147</v>
      </c>
    </row>
    <row r="7" spans="1:13" s="64" customFormat="1" ht="19.5" customHeight="1">
      <c r="E7" s="70" t="s">
        <v>5</v>
      </c>
      <c r="G7" s="71" t="s">
        <v>6</v>
      </c>
      <c r="H7" s="66"/>
      <c r="I7" s="71" t="s">
        <v>6</v>
      </c>
      <c r="J7" s="67"/>
      <c r="K7" s="72" t="s">
        <v>6</v>
      </c>
      <c r="L7" s="74"/>
      <c r="M7" s="72" t="s">
        <v>6</v>
      </c>
    </row>
    <row r="8" spans="1:13" s="64" customFormat="1" ht="4" customHeight="1">
      <c r="E8" s="65"/>
      <c r="G8" s="75"/>
      <c r="H8" s="66"/>
      <c r="I8" s="66"/>
      <c r="J8" s="67"/>
      <c r="K8" s="76"/>
      <c r="L8" s="67"/>
      <c r="M8" s="67"/>
    </row>
    <row r="9" spans="1:13" s="64" customFormat="1" ht="19.5" customHeight="1">
      <c r="A9" s="77" t="s">
        <v>81</v>
      </c>
      <c r="D9" s="78"/>
      <c r="E9" s="79"/>
      <c r="F9" s="78"/>
      <c r="G9" s="80">
        <v>7021008</v>
      </c>
      <c r="H9" s="81"/>
      <c r="I9" s="81">
        <v>2917726</v>
      </c>
      <c r="J9" s="82"/>
      <c r="K9" s="83">
        <v>0</v>
      </c>
      <c r="L9" s="82"/>
      <c r="M9" s="82">
        <v>0</v>
      </c>
    </row>
    <row r="10" spans="1:13" s="64" customFormat="1" ht="19.5" customHeight="1">
      <c r="A10" s="77" t="s">
        <v>36</v>
      </c>
      <c r="D10" s="78"/>
      <c r="E10" s="79"/>
      <c r="F10" s="78"/>
      <c r="G10" s="84">
        <v>-6213808</v>
      </c>
      <c r="H10" s="81"/>
      <c r="I10" s="85">
        <v>-2410490</v>
      </c>
      <c r="J10" s="82"/>
      <c r="K10" s="86">
        <v>0</v>
      </c>
      <c r="L10" s="82"/>
      <c r="M10" s="87">
        <v>0</v>
      </c>
    </row>
    <row r="11" spans="1:13" s="64" customFormat="1" ht="4" customHeight="1">
      <c r="E11" s="65"/>
      <c r="G11" s="75"/>
      <c r="H11" s="66"/>
      <c r="I11" s="66"/>
      <c r="J11" s="67"/>
      <c r="K11" s="76"/>
      <c r="L11" s="67"/>
      <c r="M11" s="67"/>
    </row>
    <row r="12" spans="1:13" s="64" customFormat="1" ht="19.5" customHeight="1">
      <c r="A12" s="88" t="s">
        <v>182</v>
      </c>
      <c r="D12" s="78"/>
      <c r="E12" s="79"/>
      <c r="F12" s="78"/>
      <c r="G12" s="80">
        <f>SUM(G9:G10)</f>
        <v>807200</v>
      </c>
      <c r="H12" s="81"/>
      <c r="I12" s="81">
        <f>SUM(I9:I10)</f>
        <v>507236</v>
      </c>
      <c r="J12" s="82"/>
      <c r="K12" s="83">
        <f>SUM(K9:K10)</f>
        <v>0</v>
      </c>
      <c r="L12" s="82"/>
      <c r="M12" s="82">
        <f>SUM(M9:M10)</f>
        <v>0</v>
      </c>
    </row>
    <row r="13" spans="1:13" s="64" customFormat="1" ht="19.5" customHeight="1">
      <c r="A13" s="78" t="s">
        <v>112</v>
      </c>
      <c r="D13" s="78"/>
      <c r="E13" s="79"/>
      <c r="F13" s="78"/>
      <c r="G13" s="83">
        <v>57986</v>
      </c>
      <c r="H13" s="81"/>
      <c r="I13" s="82">
        <v>152935</v>
      </c>
      <c r="J13" s="82"/>
      <c r="K13" s="83">
        <v>4576</v>
      </c>
      <c r="L13" s="82"/>
      <c r="M13" s="82">
        <v>4115</v>
      </c>
    </row>
    <row r="14" spans="1:13" s="64" customFormat="1" ht="19.5" customHeight="1">
      <c r="A14" s="78" t="s">
        <v>38</v>
      </c>
      <c r="D14" s="78"/>
      <c r="E14" s="79"/>
      <c r="F14" s="78"/>
      <c r="G14" s="83">
        <v>108905</v>
      </c>
      <c r="H14" s="81"/>
      <c r="I14" s="82">
        <v>72098</v>
      </c>
      <c r="J14" s="82"/>
      <c r="K14" s="83">
        <v>218418</v>
      </c>
      <c r="L14" s="82"/>
      <c r="M14" s="82">
        <v>181634</v>
      </c>
    </row>
    <row r="15" spans="1:13" s="64" customFormat="1" ht="19.5" customHeight="1">
      <c r="A15" s="78" t="s">
        <v>145</v>
      </c>
      <c r="D15" s="78"/>
      <c r="E15" s="79"/>
      <c r="F15" s="78"/>
      <c r="G15" s="83">
        <v>-2478</v>
      </c>
      <c r="H15" s="81"/>
      <c r="I15" s="82">
        <v>-3620</v>
      </c>
      <c r="J15" s="82"/>
      <c r="K15" s="83">
        <v>0</v>
      </c>
      <c r="L15" s="82"/>
      <c r="M15" s="82">
        <v>0</v>
      </c>
    </row>
    <row r="16" spans="1:13" s="64" customFormat="1" ht="19.5" customHeight="1">
      <c r="A16" s="78" t="s">
        <v>37</v>
      </c>
      <c r="D16" s="78"/>
      <c r="E16" s="79"/>
      <c r="F16" s="78"/>
      <c r="G16" s="83">
        <v>-434395</v>
      </c>
      <c r="H16" s="81"/>
      <c r="I16" s="82">
        <v>-496580</v>
      </c>
      <c r="J16" s="82"/>
      <c r="K16" s="83">
        <v>-87044</v>
      </c>
      <c r="L16" s="82"/>
      <c r="M16" s="82">
        <v>-82089</v>
      </c>
    </row>
    <row r="17" spans="1:13" s="64" customFormat="1" ht="19.5" customHeight="1">
      <c r="A17" s="78" t="s">
        <v>183</v>
      </c>
      <c r="D17" s="78"/>
      <c r="E17" s="79"/>
      <c r="F17" s="78"/>
      <c r="G17" s="83">
        <v>-469856</v>
      </c>
      <c r="H17" s="81"/>
      <c r="I17" s="82">
        <v>99381</v>
      </c>
      <c r="J17" s="82"/>
      <c r="K17" s="83">
        <v>0</v>
      </c>
      <c r="L17" s="82"/>
      <c r="M17" s="82">
        <v>0</v>
      </c>
    </row>
    <row r="18" spans="1:13" ht="19.5" customHeight="1">
      <c r="A18" s="89" t="s">
        <v>184</v>
      </c>
      <c r="G18" s="91">
        <v>59000</v>
      </c>
      <c r="I18" s="92">
        <v>182945</v>
      </c>
      <c r="K18" s="93">
        <v>82436</v>
      </c>
      <c r="L18" s="82"/>
      <c r="M18" s="94">
        <v>377479</v>
      </c>
    </row>
    <row r="19" spans="1:13" ht="19.5" customHeight="1">
      <c r="A19" s="77" t="s">
        <v>39</v>
      </c>
      <c r="E19" s="79"/>
      <c r="G19" s="91">
        <v>-777072</v>
      </c>
      <c r="I19" s="92">
        <v>-295775</v>
      </c>
      <c r="K19" s="93">
        <v>-209810</v>
      </c>
      <c r="L19" s="82"/>
      <c r="M19" s="94">
        <v>-172398</v>
      </c>
    </row>
    <row r="20" spans="1:13" s="64" customFormat="1" ht="19.5" customHeight="1">
      <c r="A20" s="78" t="s">
        <v>101</v>
      </c>
      <c r="D20" s="78"/>
      <c r="E20" s="79"/>
      <c r="F20" s="78"/>
      <c r="G20" s="83">
        <v>-6657</v>
      </c>
      <c r="H20" s="81"/>
      <c r="I20" s="82">
        <v>-1355</v>
      </c>
      <c r="J20" s="82"/>
      <c r="K20" s="83">
        <v>-1637</v>
      </c>
      <c r="L20" s="82"/>
      <c r="M20" s="82">
        <v>-1355</v>
      </c>
    </row>
    <row r="21" spans="1:13" s="64" customFormat="1" ht="19.5" customHeight="1">
      <c r="A21" s="78" t="s">
        <v>159</v>
      </c>
      <c r="D21" s="78"/>
      <c r="E21" s="79"/>
      <c r="F21" s="78"/>
      <c r="G21" s="86">
        <v>1466773</v>
      </c>
      <c r="H21" s="81"/>
      <c r="I21" s="87">
        <v>1253182</v>
      </c>
      <c r="J21" s="82"/>
      <c r="K21" s="86">
        <v>1111805</v>
      </c>
      <c r="L21" s="82"/>
      <c r="M21" s="87">
        <v>1050603</v>
      </c>
    </row>
    <row r="22" spans="1:13" s="64" customFormat="1" ht="4" customHeight="1">
      <c r="E22" s="65"/>
      <c r="G22" s="75"/>
      <c r="H22" s="66"/>
      <c r="I22" s="66"/>
      <c r="J22" s="67"/>
      <c r="K22" s="76"/>
      <c r="L22" s="67"/>
      <c r="M22" s="67"/>
    </row>
    <row r="23" spans="1:13" s="64" customFormat="1" ht="19.5" customHeight="1">
      <c r="A23" s="95" t="s">
        <v>103</v>
      </c>
      <c r="D23" s="78"/>
      <c r="E23" s="79"/>
      <c r="F23" s="78"/>
      <c r="G23" s="80">
        <f>SUM(G12:G21)</f>
        <v>809406</v>
      </c>
      <c r="H23" s="81"/>
      <c r="I23" s="81">
        <f>SUM(I12:I21)</f>
        <v>1470447</v>
      </c>
      <c r="J23" s="82"/>
      <c r="K23" s="83">
        <f>SUM(K12:K21)</f>
        <v>1118744</v>
      </c>
      <c r="L23" s="82"/>
      <c r="M23" s="82">
        <f>SUM(M12:M21)</f>
        <v>1357989</v>
      </c>
    </row>
    <row r="24" spans="1:13" ht="19.5" customHeight="1">
      <c r="A24" s="78" t="s">
        <v>40</v>
      </c>
      <c r="D24" s="78"/>
      <c r="E24" s="79">
        <v>17</v>
      </c>
      <c r="F24" s="78"/>
      <c r="G24" s="84">
        <v>-104026</v>
      </c>
      <c r="I24" s="85">
        <v>-36231</v>
      </c>
      <c r="J24" s="94"/>
      <c r="K24" s="86">
        <v>191</v>
      </c>
      <c r="L24" s="82"/>
      <c r="M24" s="87">
        <v>-7891</v>
      </c>
    </row>
    <row r="25" spans="1:13" ht="4" customHeight="1">
      <c r="A25" s="78"/>
      <c r="D25" s="78"/>
      <c r="E25" s="79"/>
      <c r="F25" s="78"/>
      <c r="G25" s="80"/>
      <c r="K25" s="83"/>
      <c r="L25" s="82"/>
      <c r="M25" s="82"/>
    </row>
    <row r="26" spans="1:13" ht="19.5" customHeight="1">
      <c r="A26" s="64" t="s">
        <v>171</v>
      </c>
      <c r="D26" s="78"/>
      <c r="E26" s="79"/>
      <c r="F26" s="78"/>
      <c r="G26" s="84">
        <f>SUM(G23:G24)</f>
        <v>705380</v>
      </c>
      <c r="I26" s="85">
        <f>SUM(I23:I24)</f>
        <v>1434216</v>
      </c>
      <c r="K26" s="86">
        <f>SUM(K23:K24)</f>
        <v>1118935</v>
      </c>
      <c r="L26" s="82"/>
      <c r="M26" s="87">
        <f>SUM(M23:M24)</f>
        <v>1350098</v>
      </c>
    </row>
    <row r="27" spans="1:13" ht="10.5" customHeight="1">
      <c r="G27" s="80"/>
      <c r="K27" s="83"/>
      <c r="L27" s="82"/>
      <c r="M27" s="82"/>
    </row>
    <row r="28" spans="1:13" ht="19.5" customHeight="1">
      <c r="A28" s="64" t="s">
        <v>146</v>
      </c>
      <c r="B28" s="96"/>
      <c r="C28" s="97"/>
      <c r="D28" s="98"/>
      <c r="E28" s="98"/>
      <c r="G28" s="99"/>
      <c r="H28" s="100"/>
      <c r="I28" s="100"/>
      <c r="K28" s="83"/>
      <c r="L28" s="82"/>
      <c r="M28" s="82"/>
    </row>
    <row r="29" spans="1:13" ht="4" customHeight="1">
      <c r="B29" s="96"/>
      <c r="C29" s="96"/>
      <c r="D29" s="98"/>
      <c r="E29" s="98"/>
      <c r="G29" s="99"/>
      <c r="H29" s="100"/>
      <c r="I29" s="100"/>
      <c r="K29" s="83"/>
      <c r="L29" s="82"/>
      <c r="M29" s="82"/>
    </row>
    <row r="30" spans="1:13" ht="19.5" customHeight="1">
      <c r="A30" s="96" t="s">
        <v>185</v>
      </c>
      <c r="B30" s="96"/>
      <c r="C30" s="97"/>
      <c r="D30" s="98"/>
      <c r="E30" s="98"/>
      <c r="G30" s="99"/>
      <c r="H30" s="100"/>
      <c r="I30" s="100"/>
      <c r="K30" s="83"/>
      <c r="L30" s="82"/>
      <c r="M30" s="82"/>
    </row>
    <row r="31" spans="1:13" ht="19.5" customHeight="1">
      <c r="A31" s="96"/>
      <c r="B31" s="96" t="s">
        <v>186</v>
      </c>
      <c r="C31" s="96"/>
      <c r="D31" s="98"/>
      <c r="E31" s="98"/>
      <c r="G31" s="99"/>
      <c r="H31" s="100"/>
      <c r="I31" s="100"/>
      <c r="K31" s="83"/>
      <c r="L31" s="82"/>
      <c r="M31" s="82"/>
    </row>
    <row r="32" spans="1:13" ht="19.5" customHeight="1">
      <c r="A32" s="96"/>
      <c r="B32" s="96" t="s">
        <v>41</v>
      </c>
      <c r="C32" s="96" t="s">
        <v>196</v>
      </c>
      <c r="D32" s="98"/>
      <c r="E32" s="98"/>
      <c r="G32" s="99"/>
      <c r="H32" s="100"/>
      <c r="I32" s="100"/>
      <c r="K32" s="83"/>
      <c r="L32" s="82"/>
      <c r="M32" s="82"/>
    </row>
    <row r="33" spans="1:13" ht="19.5" customHeight="1">
      <c r="A33" s="96"/>
      <c r="D33" s="89" t="s">
        <v>187</v>
      </c>
      <c r="E33" s="98"/>
      <c r="G33" s="101">
        <v>42455</v>
      </c>
      <c r="H33" s="100"/>
      <c r="I33" s="102">
        <v>-83782</v>
      </c>
      <c r="K33" s="103">
        <v>0</v>
      </c>
      <c r="L33" s="82"/>
      <c r="M33" s="104">
        <v>0</v>
      </c>
    </row>
    <row r="34" spans="1:13" ht="4" customHeight="1">
      <c r="B34" s="96"/>
      <c r="C34" s="96"/>
      <c r="D34" s="98"/>
      <c r="E34" s="98"/>
      <c r="G34" s="99"/>
      <c r="H34" s="100"/>
      <c r="I34" s="100"/>
      <c r="K34" s="83" t="s">
        <v>188</v>
      </c>
      <c r="L34" s="82"/>
      <c r="M34" s="82"/>
    </row>
    <row r="35" spans="1:13" ht="19.5" customHeight="1">
      <c r="A35" s="96" t="s">
        <v>189</v>
      </c>
      <c r="B35" s="96"/>
      <c r="E35" s="98"/>
      <c r="G35" s="99"/>
      <c r="H35" s="100"/>
      <c r="I35" s="100"/>
      <c r="K35" s="83"/>
      <c r="L35" s="82"/>
      <c r="M35" s="82"/>
    </row>
    <row r="36" spans="1:13" ht="19.5" customHeight="1">
      <c r="A36" s="96"/>
      <c r="B36" s="96" t="s">
        <v>190</v>
      </c>
      <c r="E36" s="98"/>
      <c r="G36" s="101">
        <f>SUM(G32:G35)</f>
        <v>42455</v>
      </c>
      <c r="H36" s="100"/>
      <c r="I36" s="102">
        <f>SUM(I33:I35)</f>
        <v>-83782</v>
      </c>
      <c r="K36" s="103">
        <f>SUM(K33:K35)</f>
        <v>0</v>
      </c>
      <c r="L36" s="82"/>
      <c r="M36" s="104">
        <f>SUM(M33:M35)</f>
        <v>0</v>
      </c>
    </row>
    <row r="37" spans="1:13" ht="4" customHeight="1">
      <c r="A37" s="78"/>
      <c r="D37" s="78"/>
      <c r="E37" s="79"/>
      <c r="F37" s="78"/>
      <c r="G37" s="80"/>
      <c r="K37" s="83"/>
      <c r="L37" s="82"/>
      <c r="M37" s="82"/>
    </row>
    <row r="38" spans="1:13" ht="19.5" customHeight="1">
      <c r="A38" s="96" t="s">
        <v>131</v>
      </c>
      <c r="B38" s="96"/>
      <c r="C38" s="97"/>
      <c r="D38" s="98"/>
      <c r="E38" s="98"/>
      <c r="G38" s="99"/>
      <c r="H38" s="100"/>
      <c r="I38" s="100"/>
      <c r="K38" s="83"/>
      <c r="L38" s="82"/>
      <c r="M38" s="82"/>
    </row>
    <row r="39" spans="1:13" ht="19.5" customHeight="1">
      <c r="A39" s="96"/>
      <c r="B39" s="96" t="s">
        <v>41</v>
      </c>
      <c r="C39" s="89" t="s">
        <v>220</v>
      </c>
      <c r="D39" s="98"/>
      <c r="E39" s="98"/>
      <c r="G39" s="99">
        <v>-554108</v>
      </c>
      <c r="H39" s="100"/>
      <c r="I39" s="100">
        <v>-775953</v>
      </c>
      <c r="J39" s="100"/>
      <c r="K39" s="99">
        <v>0</v>
      </c>
      <c r="L39" s="100"/>
      <c r="M39" s="100">
        <v>0</v>
      </c>
    </row>
    <row r="40" spans="1:13" s="64" customFormat="1" ht="19.5" customHeight="1">
      <c r="A40" s="78"/>
      <c r="B40" s="96"/>
      <c r="C40" s="89"/>
      <c r="D40" s="78" t="s">
        <v>219</v>
      </c>
      <c r="E40" s="79"/>
      <c r="F40" s="78"/>
      <c r="G40" s="99">
        <v>58181</v>
      </c>
      <c r="H40" s="100"/>
      <c r="I40" s="100">
        <v>74530</v>
      </c>
      <c r="J40" s="100"/>
      <c r="K40" s="99">
        <v>0</v>
      </c>
      <c r="L40" s="100"/>
      <c r="M40" s="100">
        <v>0</v>
      </c>
    </row>
    <row r="41" spans="1:13" ht="19.5" customHeight="1">
      <c r="A41" s="78"/>
      <c r="B41" s="96" t="s">
        <v>41</v>
      </c>
      <c r="C41" s="96" t="s">
        <v>196</v>
      </c>
      <c r="D41" s="98"/>
      <c r="E41" s="79"/>
      <c r="G41" s="80"/>
      <c r="K41" s="105"/>
    </row>
    <row r="42" spans="1:13" ht="19.5" customHeight="1">
      <c r="A42" s="78"/>
      <c r="D42" s="89" t="s">
        <v>187</v>
      </c>
      <c r="E42" s="79"/>
      <c r="G42" s="80">
        <v>-105961</v>
      </c>
      <c r="I42" s="81">
        <v>338719</v>
      </c>
      <c r="K42" s="105">
        <v>-20815</v>
      </c>
      <c r="L42" s="107"/>
      <c r="M42" s="106">
        <v>327906</v>
      </c>
    </row>
    <row r="43" spans="1:13" ht="19.5" customHeight="1">
      <c r="A43" s="78"/>
      <c r="B43" s="96" t="s">
        <v>41</v>
      </c>
      <c r="C43" s="96" t="s">
        <v>132</v>
      </c>
      <c r="D43" s="98"/>
      <c r="E43" s="79"/>
      <c r="G43" s="84">
        <v>102148</v>
      </c>
      <c r="I43" s="85">
        <v>93978</v>
      </c>
      <c r="K43" s="86">
        <v>0</v>
      </c>
      <c r="M43" s="87">
        <v>0</v>
      </c>
    </row>
    <row r="44" spans="1:13" ht="4" customHeight="1">
      <c r="A44" s="78"/>
      <c r="D44" s="78"/>
      <c r="E44" s="79"/>
      <c r="F44" s="78"/>
      <c r="G44" s="80"/>
      <c r="K44" s="83"/>
      <c r="L44" s="82"/>
      <c r="M44" s="82"/>
    </row>
    <row r="45" spans="1:13" ht="19.5" customHeight="1">
      <c r="A45" s="96" t="s">
        <v>191</v>
      </c>
      <c r="B45" s="97"/>
      <c r="C45" s="96"/>
      <c r="D45" s="98"/>
      <c r="E45" s="98"/>
      <c r="G45" s="99"/>
      <c r="H45" s="100"/>
      <c r="I45" s="100"/>
      <c r="K45" s="83"/>
      <c r="L45" s="82"/>
      <c r="M45" s="82"/>
    </row>
    <row r="46" spans="1:13" ht="19.5" customHeight="1">
      <c r="A46" s="96"/>
      <c r="B46" s="96" t="s">
        <v>190</v>
      </c>
      <c r="C46" s="96"/>
      <c r="D46" s="98"/>
      <c r="E46" s="98"/>
      <c r="G46" s="84">
        <f>SUM(G39:G43)</f>
        <v>-499740</v>
      </c>
      <c r="I46" s="85">
        <f>SUM(I39:I43)</f>
        <v>-268726</v>
      </c>
      <c r="K46" s="86">
        <f>SUM(K39:K43)</f>
        <v>-20815</v>
      </c>
      <c r="L46" s="82"/>
      <c r="M46" s="87">
        <f>SUM(M39:M43)</f>
        <v>327906</v>
      </c>
    </row>
    <row r="47" spans="1:13" ht="4" customHeight="1">
      <c r="A47" s="96"/>
      <c r="B47" s="96"/>
      <c r="C47" s="96"/>
      <c r="D47" s="98"/>
      <c r="E47" s="98"/>
      <c r="G47" s="99"/>
      <c r="H47" s="100"/>
      <c r="I47" s="100"/>
      <c r="K47" s="83"/>
      <c r="L47" s="82"/>
      <c r="M47" s="82"/>
    </row>
    <row r="48" spans="1:13" s="64" customFormat="1" ht="19.5" customHeight="1">
      <c r="A48" s="64" t="s">
        <v>221</v>
      </c>
      <c r="E48" s="65"/>
      <c r="G48" s="84">
        <f>SUM(G36,G46)</f>
        <v>-457285</v>
      </c>
      <c r="H48" s="81"/>
      <c r="I48" s="85">
        <f>SUM(I36,I46)</f>
        <v>-352508</v>
      </c>
      <c r="J48" s="82"/>
      <c r="K48" s="86">
        <f>SUM(K36,K46)</f>
        <v>-20815</v>
      </c>
      <c r="L48" s="82"/>
      <c r="M48" s="87">
        <f>SUM(M36,M46)</f>
        <v>327906</v>
      </c>
    </row>
    <row r="49" spans="1:13" ht="4" customHeight="1">
      <c r="A49" s="78"/>
      <c r="D49" s="78"/>
      <c r="E49" s="79"/>
      <c r="F49" s="78"/>
      <c r="G49" s="80"/>
      <c r="K49" s="83"/>
      <c r="L49" s="82"/>
      <c r="M49" s="82"/>
    </row>
    <row r="50" spans="1:13" ht="19.5" customHeight="1" thickBot="1">
      <c r="A50" s="95" t="s">
        <v>222</v>
      </c>
      <c r="G50" s="108">
        <f>SUM(G26,G48)</f>
        <v>248095</v>
      </c>
      <c r="I50" s="109">
        <f>SUM(I26,I48)</f>
        <v>1081708</v>
      </c>
      <c r="K50" s="110">
        <f>SUM(K26,K48)</f>
        <v>1098120</v>
      </c>
      <c r="L50" s="82"/>
      <c r="M50" s="111">
        <f>SUM(M26,M48)</f>
        <v>1678004</v>
      </c>
    </row>
    <row r="51" spans="1:13" ht="19.5" customHeight="1" thickTop="1">
      <c r="A51" s="95"/>
      <c r="K51" s="82"/>
      <c r="L51" s="82"/>
      <c r="M51" s="82"/>
    </row>
    <row r="52" spans="1:13" ht="19.5" customHeight="1">
      <c r="A52" s="95"/>
      <c r="K52" s="82"/>
      <c r="L52" s="82"/>
      <c r="M52" s="82"/>
    </row>
    <row r="53" spans="1:13" ht="21" customHeight="1">
      <c r="A53" s="95"/>
      <c r="K53" s="82"/>
      <c r="L53" s="82"/>
      <c r="M53" s="82"/>
    </row>
    <row r="54" spans="1:13" ht="22" customHeight="1">
      <c r="A54" s="241" t="str">
        <f>'[5]T2-4 BS'!A54:M54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241"/>
      <c r="C54" s="241"/>
      <c r="D54" s="241"/>
      <c r="E54" s="241"/>
      <c r="F54" s="241"/>
      <c r="G54" s="241"/>
      <c r="H54" s="241"/>
      <c r="I54" s="241"/>
      <c r="J54" s="241"/>
      <c r="K54" s="241"/>
      <c r="L54" s="241"/>
      <c r="M54" s="241"/>
    </row>
    <row r="55" spans="1:13" s="64" customFormat="1" ht="21.75" customHeight="1">
      <c r="A55" s="64" t="s">
        <v>0</v>
      </c>
      <c r="E55" s="65"/>
      <c r="G55" s="66"/>
      <c r="H55" s="66"/>
      <c r="I55" s="66"/>
      <c r="J55" s="67"/>
      <c r="K55" s="74"/>
      <c r="L55" s="74"/>
      <c r="M55" s="74"/>
    </row>
    <row r="56" spans="1:13" s="64" customFormat="1" ht="21.75" customHeight="1">
      <c r="A56" s="64" t="s">
        <v>117</v>
      </c>
      <c r="E56" s="65"/>
      <c r="G56" s="66"/>
      <c r="H56" s="66"/>
      <c r="I56" s="66"/>
      <c r="J56" s="67"/>
      <c r="K56" s="74"/>
      <c r="L56" s="74"/>
      <c r="M56" s="74"/>
    </row>
    <row r="57" spans="1:13" s="64" customFormat="1" ht="21.75" customHeight="1">
      <c r="A57" s="68" t="str">
        <f>+A3</f>
        <v>สำหรับรอบระยะเวลาสามเดือนสิ้นสุดวันที่ 30 มิถุนายน พ.ศ. 2567</v>
      </c>
      <c r="B57" s="69"/>
      <c r="C57" s="69"/>
      <c r="D57" s="69"/>
      <c r="E57" s="70"/>
      <c r="F57" s="69"/>
      <c r="G57" s="71"/>
      <c r="H57" s="71"/>
      <c r="I57" s="71"/>
      <c r="J57" s="72"/>
      <c r="K57" s="72"/>
      <c r="L57" s="72"/>
      <c r="M57" s="72"/>
    </row>
    <row r="58" spans="1:13" s="64" customFormat="1" ht="20.149999999999999" customHeight="1">
      <c r="A58" s="73"/>
      <c r="E58" s="65"/>
      <c r="G58" s="66"/>
      <c r="H58" s="66"/>
      <c r="I58" s="66"/>
      <c r="J58" s="67"/>
      <c r="K58" s="67"/>
      <c r="L58" s="67"/>
      <c r="M58" s="67"/>
    </row>
    <row r="59" spans="1:13" s="64" customFormat="1" ht="20.149999999999999" customHeight="1">
      <c r="E59" s="65"/>
      <c r="G59" s="242" t="s">
        <v>1</v>
      </c>
      <c r="H59" s="242"/>
      <c r="I59" s="242"/>
      <c r="J59" s="67"/>
      <c r="K59" s="243" t="s">
        <v>96</v>
      </c>
      <c r="L59" s="243"/>
      <c r="M59" s="243"/>
    </row>
    <row r="60" spans="1:13" s="64" customFormat="1" ht="20.149999999999999" customHeight="1">
      <c r="E60" s="65"/>
      <c r="G60" s="66" t="s">
        <v>162</v>
      </c>
      <c r="H60" s="66"/>
      <c r="I60" s="66" t="s">
        <v>147</v>
      </c>
      <c r="J60" s="67"/>
      <c r="K60" s="74" t="s">
        <v>162</v>
      </c>
      <c r="L60" s="74"/>
      <c r="M60" s="66" t="s">
        <v>147</v>
      </c>
    </row>
    <row r="61" spans="1:13" s="64" customFormat="1" ht="20.149999999999999" customHeight="1">
      <c r="E61" s="70" t="s">
        <v>5</v>
      </c>
      <c r="G61" s="71" t="s">
        <v>6</v>
      </c>
      <c r="H61" s="66"/>
      <c r="I61" s="71" t="s">
        <v>6</v>
      </c>
      <c r="J61" s="67"/>
      <c r="K61" s="72" t="s">
        <v>6</v>
      </c>
      <c r="L61" s="74"/>
      <c r="M61" s="72" t="s">
        <v>6</v>
      </c>
    </row>
    <row r="62" spans="1:13" s="64" customFormat="1" ht="20.149999999999999" customHeight="1">
      <c r="E62" s="65"/>
      <c r="G62" s="75"/>
      <c r="H62" s="66"/>
      <c r="I62" s="66"/>
      <c r="J62" s="67"/>
      <c r="K62" s="76"/>
      <c r="L62" s="67"/>
      <c r="M62" s="67"/>
    </row>
    <row r="63" spans="1:13" ht="20.149999999999999" customHeight="1">
      <c r="A63" s="112" t="s">
        <v>192</v>
      </c>
      <c r="B63" s="97"/>
      <c r="C63" s="97"/>
      <c r="G63" s="83"/>
      <c r="I63" s="82"/>
      <c r="K63" s="83"/>
      <c r="L63" s="94"/>
      <c r="M63" s="82"/>
    </row>
    <row r="64" spans="1:13" ht="20.149999999999999" customHeight="1">
      <c r="A64" s="96" t="s">
        <v>193</v>
      </c>
      <c r="B64" s="97"/>
      <c r="C64" s="97"/>
      <c r="G64" s="80">
        <v>981652</v>
      </c>
      <c r="I64" s="81">
        <v>1337556</v>
      </c>
      <c r="K64" s="83">
        <v>1118935</v>
      </c>
      <c r="M64" s="82">
        <v>1350098</v>
      </c>
    </row>
    <row r="65" spans="1:13" ht="20.149999999999999" customHeight="1">
      <c r="A65" s="96" t="s">
        <v>194</v>
      </c>
      <c r="B65" s="97"/>
      <c r="C65" s="97"/>
      <c r="G65" s="84">
        <v>-276272</v>
      </c>
      <c r="I65" s="85">
        <v>96660</v>
      </c>
      <c r="K65" s="113">
        <v>0</v>
      </c>
      <c r="L65" s="82"/>
      <c r="M65" s="87">
        <v>0</v>
      </c>
    </row>
    <row r="66" spans="1:13" ht="6" customHeight="1">
      <c r="A66" s="78"/>
      <c r="D66" s="78"/>
      <c r="E66" s="79"/>
      <c r="F66" s="78"/>
      <c r="G66" s="80"/>
      <c r="K66" s="83"/>
      <c r="L66" s="82"/>
      <c r="M66" s="82"/>
    </row>
    <row r="67" spans="1:13" ht="20.149999999999999" customHeight="1" thickBot="1">
      <c r="A67" s="96"/>
      <c r="B67" s="97"/>
      <c r="C67" s="97"/>
      <c r="G67" s="110">
        <f>SUM(G64:G65)</f>
        <v>705380</v>
      </c>
      <c r="H67" s="106"/>
      <c r="I67" s="111">
        <f>SUM(I64:I65)</f>
        <v>1434216</v>
      </c>
      <c r="K67" s="110">
        <f>SUM(K64:K65)</f>
        <v>1118935</v>
      </c>
      <c r="L67" s="82"/>
      <c r="M67" s="111">
        <f>SUM(M64:M65)</f>
        <v>1350098</v>
      </c>
    </row>
    <row r="68" spans="1:13" ht="20.149999999999999" customHeight="1" thickTop="1">
      <c r="A68" s="96"/>
      <c r="B68" s="97"/>
      <c r="C68" s="97"/>
      <c r="G68" s="91"/>
      <c r="I68" s="92"/>
      <c r="J68" s="94"/>
      <c r="K68" s="93"/>
      <c r="M68" s="94"/>
    </row>
    <row r="69" spans="1:13" ht="20.149999999999999" customHeight="1">
      <c r="A69" s="114" t="s">
        <v>195</v>
      </c>
      <c r="B69" s="97"/>
      <c r="C69" s="97"/>
      <c r="G69" s="83"/>
      <c r="I69" s="82"/>
      <c r="K69" s="83"/>
      <c r="L69" s="94"/>
      <c r="M69" s="82"/>
    </row>
    <row r="70" spans="1:13" ht="20.149999999999999" customHeight="1">
      <c r="A70" s="96" t="s">
        <v>193</v>
      </c>
      <c r="B70" s="97"/>
      <c r="C70" s="97"/>
      <c r="G70" s="80">
        <v>755989</v>
      </c>
      <c r="I70" s="81">
        <v>1266503</v>
      </c>
      <c r="K70" s="83">
        <v>1098120</v>
      </c>
      <c r="L70" s="82"/>
      <c r="M70" s="82">
        <v>1678004</v>
      </c>
    </row>
    <row r="71" spans="1:13" ht="20.149999999999999" customHeight="1">
      <c r="A71" s="96" t="s">
        <v>194</v>
      </c>
      <c r="B71" s="97"/>
      <c r="C71" s="97"/>
      <c r="G71" s="84">
        <v>-507894</v>
      </c>
      <c r="I71" s="85">
        <v>-184795</v>
      </c>
      <c r="K71" s="86">
        <v>0</v>
      </c>
      <c r="L71" s="82"/>
      <c r="M71" s="87">
        <v>0</v>
      </c>
    </row>
    <row r="72" spans="1:13" ht="6" customHeight="1">
      <c r="A72" s="78"/>
      <c r="D72" s="78"/>
      <c r="E72" s="79"/>
      <c r="F72" s="78"/>
      <c r="G72" s="80"/>
      <c r="K72" s="83"/>
      <c r="L72" s="82"/>
      <c r="M72" s="82"/>
    </row>
    <row r="73" spans="1:13" ht="20.149999999999999" customHeight="1" thickBot="1">
      <c r="A73" s="96"/>
      <c r="B73" s="97"/>
      <c r="C73" s="97"/>
      <c r="G73" s="110">
        <f>SUM(G70:G71)</f>
        <v>248095</v>
      </c>
      <c r="I73" s="111">
        <f>SUM(I70:I71)</f>
        <v>1081708</v>
      </c>
      <c r="K73" s="110">
        <f>SUM(K70:K71)</f>
        <v>1098120</v>
      </c>
      <c r="L73" s="82"/>
      <c r="M73" s="111">
        <f>SUM(M70:M71)</f>
        <v>1678004</v>
      </c>
    </row>
    <row r="74" spans="1:13" s="64" customFormat="1" ht="20.149999999999999" customHeight="1" thickTop="1">
      <c r="A74" s="78"/>
      <c r="D74" s="78"/>
      <c r="E74" s="79"/>
      <c r="F74" s="78"/>
      <c r="G74" s="80"/>
      <c r="H74" s="81"/>
      <c r="I74" s="81"/>
      <c r="J74" s="115"/>
      <c r="K74" s="116"/>
      <c r="L74" s="115"/>
      <c r="M74" s="115"/>
    </row>
    <row r="75" spans="1:13" s="77" customFormat="1" ht="20.149999999999999" customHeight="1">
      <c r="A75" s="77" t="s">
        <v>223</v>
      </c>
      <c r="E75" s="117">
        <v>16</v>
      </c>
      <c r="F75" s="117"/>
      <c r="G75" s="118">
        <v>0.32209262494208807</v>
      </c>
      <c r="H75" s="119"/>
      <c r="I75" s="120">
        <v>0.43886929690668341</v>
      </c>
      <c r="J75" s="121"/>
      <c r="K75" s="118">
        <v>0.36699999999999999</v>
      </c>
      <c r="L75" s="119"/>
      <c r="M75" s="120">
        <v>0.443</v>
      </c>
    </row>
    <row r="76" spans="1:13" s="64" customFormat="1" ht="20.149999999999999" customHeight="1">
      <c r="A76" s="89"/>
      <c r="D76" s="78"/>
      <c r="E76" s="79"/>
      <c r="F76" s="78"/>
      <c r="G76" s="81"/>
      <c r="H76" s="81"/>
      <c r="I76" s="81"/>
      <c r="J76" s="82"/>
      <c r="K76" s="82"/>
      <c r="L76" s="82"/>
      <c r="M76" s="82"/>
    </row>
    <row r="77" spans="1:13" ht="20.149999999999999" customHeight="1">
      <c r="K77" s="82"/>
      <c r="L77" s="82"/>
      <c r="M77" s="82"/>
    </row>
    <row r="78" spans="1:13" ht="20.149999999999999" customHeight="1">
      <c r="K78" s="82"/>
      <c r="L78" s="82"/>
      <c r="M78" s="82"/>
    </row>
    <row r="79" spans="1:13" ht="20.149999999999999" customHeight="1">
      <c r="K79" s="82"/>
      <c r="L79" s="82"/>
      <c r="M79" s="82"/>
    </row>
    <row r="80" spans="1:13" ht="20.149999999999999" customHeight="1">
      <c r="K80" s="82"/>
      <c r="L80" s="82"/>
      <c r="M80" s="82"/>
    </row>
    <row r="81" spans="11:13" ht="20.149999999999999" customHeight="1">
      <c r="K81" s="82"/>
      <c r="L81" s="82"/>
      <c r="M81" s="82"/>
    </row>
    <row r="82" spans="11:13" ht="20.149999999999999" customHeight="1">
      <c r="K82" s="82"/>
      <c r="L82" s="82"/>
      <c r="M82" s="82"/>
    </row>
    <row r="83" spans="11:13" ht="20.149999999999999" customHeight="1">
      <c r="K83" s="82"/>
      <c r="L83" s="82"/>
      <c r="M83" s="82"/>
    </row>
    <row r="84" spans="11:13" ht="20.149999999999999" customHeight="1">
      <c r="K84" s="82"/>
      <c r="L84" s="82"/>
      <c r="M84" s="82"/>
    </row>
    <row r="85" spans="11:13" ht="20.149999999999999" customHeight="1">
      <c r="K85" s="82"/>
      <c r="L85" s="82"/>
      <c r="M85" s="82"/>
    </row>
    <row r="86" spans="11:13" ht="20.149999999999999" customHeight="1">
      <c r="K86" s="82"/>
      <c r="L86" s="82"/>
      <c r="M86" s="82"/>
    </row>
    <row r="87" spans="11:13" ht="20.149999999999999" customHeight="1">
      <c r="K87" s="82"/>
      <c r="L87" s="82"/>
      <c r="M87" s="82"/>
    </row>
    <row r="88" spans="11:13" ht="20.149999999999999" customHeight="1">
      <c r="K88" s="82"/>
      <c r="L88" s="82"/>
      <c r="M88" s="82"/>
    </row>
    <row r="89" spans="11:13" ht="20.149999999999999" customHeight="1">
      <c r="K89" s="82"/>
      <c r="L89" s="82"/>
      <c r="M89" s="82"/>
    </row>
    <row r="90" spans="11:13" ht="20.149999999999999" customHeight="1">
      <c r="K90" s="82"/>
      <c r="L90" s="82"/>
      <c r="M90" s="82"/>
    </row>
    <row r="91" spans="11:13" ht="20.149999999999999" customHeight="1">
      <c r="K91" s="82"/>
      <c r="L91" s="82"/>
      <c r="M91" s="82"/>
    </row>
    <row r="92" spans="11:13" ht="20.149999999999999" customHeight="1"/>
    <row r="93" spans="11:13" ht="20.149999999999999" customHeight="1"/>
    <row r="94" spans="11:13" ht="20.149999999999999" customHeight="1"/>
    <row r="95" spans="11:13" ht="20.149999999999999" customHeight="1"/>
    <row r="98" spans="1:13" ht="17.25" customHeight="1"/>
    <row r="99" spans="1:13" ht="22" customHeight="1"/>
    <row r="100" spans="1:13" ht="22" customHeight="1">
      <c r="A100" s="241" t="str">
        <f>'[5]T2-4 BS'!A54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241"/>
      <c r="C100" s="241"/>
      <c r="D100" s="241"/>
      <c r="E100" s="241"/>
      <c r="F100" s="241"/>
      <c r="G100" s="241"/>
      <c r="H100" s="241"/>
      <c r="I100" s="241"/>
      <c r="J100" s="241"/>
      <c r="K100" s="241"/>
      <c r="L100" s="241"/>
      <c r="M100" s="241"/>
    </row>
  </sheetData>
  <mergeCells count="6">
    <mergeCell ref="A100:M100"/>
    <mergeCell ref="G5:I5"/>
    <mergeCell ref="K5:M5"/>
    <mergeCell ref="A54:M54"/>
    <mergeCell ref="G59:I59"/>
    <mergeCell ref="K59:M59"/>
  </mergeCells>
  <pageMargins left="0.8" right="0.5" top="0.5" bottom="0.6" header="0.49" footer="0.4"/>
  <pageSetup paperSize="9" scale="88" firstPageNumber="5" orientation="portrait" useFirstPageNumber="1" r:id="rId1"/>
  <headerFooter>
    <oddFooter>&amp;R&amp;13&amp;P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201E7-03AD-4964-9801-87ABC7205756}">
  <sheetPr>
    <tabColor theme="8" tint="0.79998168889431442"/>
  </sheetPr>
  <dimension ref="A1:M101"/>
  <sheetViews>
    <sheetView view="pageBreakPreview" topLeftCell="A40" zoomScale="80" zoomScaleNormal="70" zoomScaleSheetLayoutView="80" workbookViewId="0">
      <selection activeCell="A53" sqref="A53:XFD53"/>
    </sheetView>
  </sheetViews>
  <sheetFormatPr defaultColWidth="9.09765625" defaultRowHeight="21.75" customHeight="1"/>
  <cols>
    <col min="1" max="3" width="1.69921875" style="89" customWidth="1"/>
    <col min="4" max="4" width="44.69921875" style="89" customWidth="1"/>
    <col min="5" max="5" width="7.69921875" style="90" customWidth="1"/>
    <col min="6" max="6" width="0.69921875" style="89" customWidth="1"/>
    <col min="7" max="7" width="12.09765625" style="81" customWidth="1"/>
    <col min="8" max="8" width="0.69921875" style="81" customWidth="1"/>
    <col min="9" max="9" width="12.09765625" style="81" customWidth="1"/>
    <col min="10" max="10" width="0.69921875" style="82" customWidth="1"/>
    <col min="11" max="11" width="12.09765625" style="106" customWidth="1"/>
    <col min="12" max="12" width="0.69921875" style="106" customWidth="1"/>
    <col min="13" max="13" width="12.09765625" style="106" customWidth="1"/>
    <col min="14" max="14" width="9.09765625" style="89" customWidth="1"/>
    <col min="15" max="18" width="9.09765625" style="89"/>
    <col min="19" max="23" width="0" style="89" hidden="1" customWidth="1"/>
    <col min="24" max="16384" width="9.09765625" style="89"/>
  </cols>
  <sheetData>
    <row r="1" spans="1:13" s="64" customFormat="1" ht="21.75" customHeight="1">
      <c r="A1" s="64" t="s">
        <v>0</v>
      </c>
      <c r="E1" s="65"/>
      <c r="G1" s="66"/>
      <c r="H1" s="66"/>
      <c r="I1" s="66"/>
      <c r="J1" s="67"/>
      <c r="K1" s="67"/>
      <c r="L1" s="67"/>
      <c r="M1" s="67"/>
    </row>
    <row r="2" spans="1:13" s="64" customFormat="1" ht="21.75" customHeight="1">
      <c r="A2" s="64" t="s">
        <v>117</v>
      </c>
      <c r="E2" s="65"/>
      <c r="G2" s="66"/>
      <c r="H2" s="66"/>
      <c r="I2" s="66"/>
      <c r="J2" s="67"/>
      <c r="K2" s="67"/>
      <c r="L2" s="67"/>
      <c r="M2" s="67"/>
    </row>
    <row r="3" spans="1:13" s="64" customFormat="1" ht="21.75" customHeight="1">
      <c r="A3" s="68" t="s">
        <v>213</v>
      </c>
      <c r="B3" s="69"/>
      <c r="C3" s="69"/>
      <c r="D3" s="69"/>
      <c r="E3" s="70"/>
      <c r="F3" s="69"/>
      <c r="G3" s="71"/>
      <c r="H3" s="71"/>
      <c r="I3" s="71"/>
      <c r="J3" s="72"/>
      <c r="K3" s="72"/>
      <c r="L3" s="72"/>
      <c r="M3" s="72"/>
    </row>
    <row r="4" spans="1:13" s="64" customFormat="1" ht="8.25" customHeight="1">
      <c r="A4" s="73"/>
      <c r="E4" s="65"/>
      <c r="G4" s="66"/>
      <c r="H4" s="66"/>
      <c r="I4" s="66"/>
      <c r="J4" s="67"/>
      <c r="K4" s="67"/>
      <c r="L4" s="67"/>
      <c r="M4" s="67"/>
    </row>
    <row r="5" spans="1:13" s="64" customFormat="1" ht="19.5" customHeight="1">
      <c r="A5" s="73"/>
      <c r="E5" s="65"/>
      <c r="G5" s="242" t="s">
        <v>1</v>
      </c>
      <c r="H5" s="242"/>
      <c r="I5" s="242"/>
      <c r="J5" s="67"/>
      <c r="K5" s="243" t="s">
        <v>96</v>
      </c>
      <c r="L5" s="243"/>
      <c r="M5" s="243"/>
    </row>
    <row r="6" spans="1:13" s="64" customFormat="1" ht="19.5" customHeight="1">
      <c r="E6" s="65"/>
      <c r="G6" s="66" t="s">
        <v>162</v>
      </c>
      <c r="H6" s="66"/>
      <c r="I6" s="66" t="s">
        <v>147</v>
      </c>
      <c r="J6" s="67"/>
      <c r="K6" s="74" t="s">
        <v>162</v>
      </c>
      <c r="L6" s="74"/>
      <c r="M6" s="66" t="s">
        <v>147</v>
      </c>
    </row>
    <row r="7" spans="1:13" s="64" customFormat="1" ht="19.5" customHeight="1">
      <c r="E7" s="70" t="s">
        <v>5</v>
      </c>
      <c r="G7" s="71" t="s">
        <v>6</v>
      </c>
      <c r="H7" s="66"/>
      <c r="I7" s="71" t="s">
        <v>6</v>
      </c>
      <c r="J7" s="67"/>
      <c r="K7" s="72" t="s">
        <v>6</v>
      </c>
      <c r="L7" s="74"/>
      <c r="M7" s="72" t="s">
        <v>6</v>
      </c>
    </row>
    <row r="8" spans="1:13" s="64" customFormat="1" ht="4" customHeight="1">
      <c r="E8" s="65"/>
      <c r="G8" s="75"/>
      <c r="H8" s="66"/>
      <c r="I8" s="66"/>
      <c r="J8" s="67"/>
      <c r="K8" s="76"/>
      <c r="L8" s="67"/>
      <c r="M8" s="67"/>
    </row>
    <row r="9" spans="1:13" s="64" customFormat="1" ht="19.5" customHeight="1">
      <c r="A9" s="77" t="s">
        <v>81</v>
      </c>
      <c r="D9" s="78"/>
      <c r="E9" s="79"/>
      <c r="F9" s="78"/>
      <c r="G9" s="80">
        <v>13767059</v>
      </c>
      <c r="H9" s="81"/>
      <c r="I9" s="81">
        <v>6478860</v>
      </c>
      <c r="J9" s="82"/>
      <c r="K9" s="83">
        <v>0</v>
      </c>
      <c r="L9" s="82"/>
      <c r="M9" s="82">
        <v>0</v>
      </c>
    </row>
    <row r="10" spans="1:13" s="64" customFormat="1" ht="19.5" customHeight="1">
      <c r="A10" s="77" t="s">
        <v>36</v>
      </c>
      <c r="D10" s="78"/>
      <c r="E10" s="79"/>
      <c r="F10" s="78"/>
      <c r="G10" s="84">
        <v>-12123720</v>
      </c>
      <c r="H10" s="81"/>
      <c r="I10" s="85">
        <v>-6034561</v>
      </c>
      <c r="J10" s="82"/>
      <c r="K10" s="86">
        <v>0</v>
      </c>
      <c r="L10" s="82"/>
      <c r="M10" s="87">
        <v>0</v>
      </c>
    </row>
    <row r="11" spans="1:13" s="64" customFormat="1" ht="4" customHeight="1">
      <c r="E11" s="65"/>
      <c r="G11" s="75"/>
      <c r="H11" s="66"/>
      <c r="I11" s="66"/>
      <c r="J11" s="67"/>
      <c r="K11" s="76"/>
      <c r="L11" s="67"/>
      <c r="M11" s="67"/>
    </row>
    <row r="12" spans="1:13" s="64" customFormat="1" ht="19.5" customHeight="1">
      <c r="A12" s="88" t="s">
        <v>182</v>
      </c>
      <c r="D12" s="78"/>
      <c r="E12" s="79"/>
      <c r="F12" s="78"/>
      <c r="G12" s="80">
        <f>SUM(G9:G10)</f>
        <v>1643339</v>
      </c>
      <c r="H12" s="81"/>
      <c r="I12" s="81">
        <f>SUM(I9:I10)</f>
        <v>444299</v>
      </c>
      <c r="J12" s="82"/>
      <c r="K12" s="83">
        <f>SUM(K9:K10)</f>
        <v>0</v>
      </c>
      <c r="L12" s="82"/>
      <c r="M12" s="82">
        <f>SUM(M9:M10)</f>
        <v>0</v>
      </c>
    </row>
    <row r="13" spans="1:13" s="64" customFormat="1" ht="19.5" customHeight="1">
      <c r="A13" s="78" t="s">
        <v>217</v>
      </c>
      <c r="D13" s="78"/>
      <c r="E13" s="79">
        <v>19</v>
      </c>
      <c r="F13" s="78"/>
      <c r="G13" s="80">
        <v>0</v>
      </c>
      <c r="H13" s="81"/>
      <c r="I13" s="81">
        <v>0</v>
      </c>
      <c r="J13" s="82"/>
      <c r="K13" s="83">
        <v>176000</v>
      </c>
      <c r="L13" s="82"/>
      <c r="M13" s="82">
        <v>0</v>
      </c>
    </row>
    <row r="14" spans="1:13" s="64" customFormat="1" ht="19.5" customHeight="1">
      <c r="A14" s="78" t="s">
        <v>112</v>
      </c>
      <c r="D14" s="78"/>
      <c r="E14" s="79"/>
      <c r="F14" s="78"/>
      <c r="G14" s="83">
        <v>174998</v>
      </c>
      <c r="H14" s="81"/>
      <c r="I14" s="82">
        <v>223673</v>
      </c>
      <c r="J14" s="82"/>
      <c r="K14" s="83">
        <v>9816</v>
      </c>
      <c r="L14" s="82"/>
      <c r="M14" s="82">
        <v>9351</v>
      </c>
    </row>
    <row r="15" spans="1:13" s="64" customFormat="1" ht="19.5" customHeight="1">
      <c r="A15" s="78" t="s">
        <v>38</v>
      </c>
      <c r="D15" s="78"/>
      <c r="E15" s="79"/>
      <c r="F15" s="78"/>
      <c r="G15" s="83">
        <v>175129</v>
      </c>
      <c r="H15" s="81"/>
      <c r="I15" s="82">
        <v>137234</v>
      </c>
      <c r="J15" s="82"/>
      <c r="K15" s="83">
        <v>387372</v>
      </c>
      <c r="L15" s="82"/>
      <c r="M15" s="82">
        <v>351714</v>
      </c>
    </row>
    <row r="16" spans="1:13" s="64" customFormat="1" ht="19.5" customHeight="1">
      <c r="A16" s="78" t="s">
        <v>145</v>
      </c>
      <c r="D16" s="78"/>
      <c r="E16" s="79"/>
      <c r="F16" s="78"/>
      <c r="G16" s="83">
        <v>-5705</v>
      </c>
      <c r="H16" s="81"/>
      <c r="I16" s="82">
        <v>-7946</v>
      </c>
      <c r="J16" s="82"/>
      <c r="K16" s="83">
        <v>0</v>
      </c>
      <c r="L16" s="82"/>
      <c r="M16" s="82">
        <v>0</v>
      </c>
    </row>
    <row r="17" spans="1:13" s="64" customFormat="1" ht="19.5" customHeight="1">
      <c r="A17" s="78" t="s">
        <v>37</v>
      </c>
      <c r="D17" s="78"/>
      <c r="E17" s="79"/>
      <c r="F17" s="78"/>
      <c r="G17" s="83">
        <v>-940258</v>
      </c>
      <c r="H17" s="81"/>
      <c r="I17" s="82">
        <v>-954851</v>
      </c>
      <c r="J17" s="82"/>
      <c r="K17" s="83">
        <v>-160251</v>
      </c>
      <c r="L17" s="82"/>
      <c r="M17" s="82">
        <v>-150284</v>
      </c>
    </row>
    <row r="18" spans="1:13" s="64" customFormat="1" ht="19.5" customHeight="1">
      <c r="A18" s="78" t="s">
        <v>183</v>
      </c>
      <c r="D18" s="78"/>
      <c r="E18" s="79"/>
      <c r="F18" s="78"/>
      <c r="G18" s="83">
        <v>-395638</v>
      </c>
      <c r="H18" s="81"/>
      <c r="I18" s="82">
        <v>283585</v>
      </c>
      <c r="J18" s="82"/>
      <c r="K18" s="83">
        <v>0</v>
      </c>
      <c r="L18" s="82"/>
      <c r="M18" s="82">
        <v>0</v>
      </c>
    </row>
    <row r="19" spans="1:13" ht="19.5" customHeight="1">
      <c r="A19" s="89" t="s">
        <v>184</v>
      </c>
      <c r="G19" s="91">
        <v>477979</v>
      </c>
      <c r="I19" s="92">
        <v>116493</v>
      </c>
      <c r="K19" s="93">
        <v>566236</v>
      </c>
      <c r="L19" s="82"/>
      <c r="M19" s="94">
        <v>258428</v>
      </c>
    </row>
    <row r="20" spans="1:13" ht="19.5" customHeight="1">
      <c r="A20" s="77" t="s">
        <v>39</v>
      </c>
      <c r="E20" s="79"/>
      <c r="G20" s="91">
        <v>-1526340</v>
      </c>
      <c r="I20" s="92">
        <v>-571910</v>
      </c>
      <c r="K20" s="93">
        <v>-408963</v>
      </c>
      <c r="L20" s="82"/>
      <c r="M20" s="94">
        <v>-331272</v>
      </c>
    </row>
    <row r="21" spans="1:13" s="64" customFormat="1" ht="19.5" customHeight="1">
      <c r="A21" s="78" t="s">
        <v>101</v>
      </c>
      <c r="D21" s="78"/>
      <c r="E21" s="79"/>
      <c r="F21" s="78"/>
      <c r="G21" s="83">
        <v>-22855</v>
      </c>
      <c r="H21" s="81"/>
      <c r="I21" s="82">
        <v>-2782</v>
      </c>
      <c r="J21" s="82"/>
      <c r="K21" s="83">
        <v>-3145</v>
      </c>
      <c r="L21" s="82"/>
      <c r="M21" s="82">
        <v>-2782</v>
      </c>
    </row>
    <row r="22" spans="1:13" s="64" customFormat="1" ht="19.5" customHeight="1">
      <c r="A22" s="78" t="s">
        <v>159</v>
      </c>
      <c r="D22" s="78"/>
      <c r="E22" s="79">
        <v>10</v>
      </c>
      <c r="F22" s="78"/>
      <c r="G22" s="86">
        <v>1770652</v>
      </c>
      <c r="H22" s="81"/>
      <c r="I22" s="87">
        <v>3709040</v>
      </c>
      <c r="J22" s="82"/>
      <c r="K22" s="86">
        <v>1800099</v>
      </c>
      <c r="L22" s="82"/>
      <c r="M22" s="87">
        <v>2160846</v>
      </c>
    </row>
    <row r="23" spans="1:13" s="64" customFormat="1" ht="4" customHeight="1">
      <c r="E23" s="65"/>
      <c r="G23" s="75"/>
      <c r="H23" s="66"/>
      <c r="I23" s="66"/>
      <c r="J23" s="67"/>
      <c r="K23" s="76"/>
      <c r="L23" s="67"/>
      <c r="M23" s="67"/>
    </row>
    <row r="24" spans="1:13" s="64" customFormat="1" ht="19.5" customHeight="1">
      <c r="A24" s="95" t="s">
        <v>103</v>
      </c>
      <c r="D24" s="78"/>
      <c r="E24" s="79"/>
      <c r="F24" s="78"/>
      <c r="G24" s="80">
        <f>SUM(G12:G22)</f>
        <v>1351301</v>
      </c>
      <c r="H24" s="81"/>
      <c r="I24" s="81">
        <f>SUM(I12:I22)</f>
        <v>3376835</v>
      </c>
      <c r="J24" s="82"/>
      <c r="K24" s="83">
        <f>SUM(K12:K22)</f>
        <v>2367164</v>
      </c>
      <c r="L24" s="82"/>
      <c r="M24" s="82">
        <f>SUM(M12:M22)</f>
        <v>2296001</v>
      </c>
    </row>
    <row r="25" spans="1:13" ht="19.5" customHeight="1">
      <c r="A25" s="78" t="s">
        <v>40</v>
      </c>
      <c r="D25" s="78"/>
      <c r="E25" s="79">
        <v>17</v>
      </c>
      <c r="F25" s="78"/>
      <c r="G25" s="84">
        <v>-172813</v>
      </c>
      <c r="I25" s="85">
        <v>-7610</v>
      </c>
      <c r="J25" s="94"/>
      <c r="K25" s="86">
        <v>384</v>
      </c>
      <c r="L25" s="82"/>
      <c r="M25" s="87">
        <v>-7637</v>
      </c>
    </row>
    <row r="26" spans="1:13" ht="4" customHeight="1">
      <c r="A26" s="78"/>
      <c r="D26" s="78"/>
      <c r="E26" s="79"/>
      <c r="F26" s="78"/>
      <c r="G26" s="80"/>
      <c r="K26" s="83"/>
      <c r="L26" s="82"/>
      <c r="M26" s="82"/>
    </row>
    <row r="27" spans="1:13" ht="19.5" customHeight="1">
      <c r="A27" s="64" t="s">
        <v>171</v>
      </c>
      <c r="D27" s="78"/>
      <c r="E27" s="79"/>
      <c r="F27" s="78"/>
      <c r="G27" s="84">
        <f>SUM(G24:G25)</f>
        <v>1178488</v>
      </c>
      <c r="I27" s="85">
        <f>SUM(I24:I25)</f>
        <v>3369225</v>
      </c>
      <c r="K27" s="86">
        <f>SUM(K24:K25)</f>
        <v>2367548</v>
      </c>
      <c r="L27" s="82"/>
      <c r="M27" s="87">
        <f>SUM(M24:M25)</f>
        <v>2288364</v>
      </c>
    </row>
    <row r="28" spans="1:13" ht="10.5" customHeight="1">
      <c r="G28" s="80"/>
      <c r="K28" s="83"/>
      <c r="L28" s="82"/>
      <c r="M28" s="82"/>
    </row>
    <row r="29" spans="1:13" ht="19.5" customHeight="1">
      <c r="A29" s="64" t="s">
        <v>146</v>
      </c>
      <c r="B29" s="96"/>
      <c r="C29" s="97"/>
      <c r="D29" s="98"/>
      <c r="E29" s="98"/>
      <c r="G29" s="99"/>
      <c r="H29" s="100"/>
      <c r="I29" s="100"/>
      <c r="K29" s="83"/>
      <c r="L29" s="82"/>
      <c r="M29" s="82"/>
    </row>
    <row r="30" spans="1:13" ht="4" customHeight="1">
      <c r="B30" s="96"/>
      <c r="C30" s="96"/>
      <c r="D30" s="98"/>
      <c r="E30" s="98"/>
      <c r="G30" s="99"/>
      <c r="H30" s="100"/>
      <c r="I30" s="100"/>
      <c r="K30" s="83"/>
      <c r="L30" s="82"/>
      <c r="M30" s="82"/>
    </row>
    <row r="31" spans="1:13" ht="19.5" customHeight="1">
      <c r="A31" s="96" t="s">
        <v>185</v>
      </c>
      <c r="B31" s="96"/>
      <c r="C31" s="97"/>
      <c r="D31" s="98"/>
      <c r="E31" s="98"/>
      <c r="G31" s="99"/>
      <c r="H31" s="100"/>
      <c r="I31" s="100"/>
      <c r="K31" s="83"/>
      <c r="L31" s="82"/>
      <c r="M31" s="82"/>
    </row>
    <row r="32" spans="1:13" ht="19.5" customHeight="1">
      <c r="A32" s="96"/>
      <c r="B32" s="96" t="s">
        <v>186</v>
      </c>
      <c r="C32" s="96"/>
      <c r="D32" s="98"/>
      <c r="E32" s="98"/>
      <c r="G32" s="99"/>
      <c r="H32" s="100"/>
      <c r="I32" s="100"/>
      <c r="K32" s="83"/>
      <c r="L32" s="82"/>
      <c r="M32" s="82"/>
    </row>
    <row r="33" spans="1:13" ht="19.5" customHeight="1">
      <c r="A33" s="96"/>
      <c r="B33" s="96" t="s">
        <v>41</v>
      </c>
      <c r="C33" s="96" t="s">
        <v>196</v>
      </c>
      <c r="D33" s="98"/>
      <c r="E33" s="98"/>
      <c r="G33" s="99"/>
      <c r="H33" s="100"/>
      <c r="I33" s="100"/>
      <c r="K33" s="83"/>
      <c r="L33" s="82"/>
      <c r="M33" s="82"/>
    </row>
    <row r="34" spans="1:13" ht="19.5" customHeight="1">
      <c r="A34" s="96"/>
      <c r="D34" s="89" t="s">
        <v>187</v>
      </c>
      <c r="E34" s="98">
        <v>10</v>
      </c>
      <c r="G34" s="101">
        <v>85825</v>
      </c>
      <c r="H34" s="100"/>
      <c r="I34" s="102">
        <v>-110303</v>
      </c>
      <c r="K34" s="103">
        <v>0</v>
      </c>
      <c r="L34" s="82"/>
      <c r="M34" s="104">
        <v>0</v>
      </c>
    </row>
    <row r="35" spans="1:13" ht="4" customHeight="1">
      <c r="B35" s="96"/>
      <c r="C35" s="96"/>
      <c r="D35" s="98"/>
      <c r="E35" s="98"/>
      <c r="G35" s="99"/>
      <c r="H35" s="100"/>
      <c r="I35" s="100"/>
      <c r="K35" s="83"/>
      <c r="L35" s="82"/>
      <c r="M35" s="82"/>
    </row>
    <row r="36" spans="1:13" ht="19.5" customHeight="1">
      <c r="A36" s="96" t="s">
        <v>189</v>
      </c>
      <c r="B36" s="96"/>
      <c r="E36" s="98"/>
      <c r="G36" s="99"/>
      <c r="H36" s="100"/>
      <c r="I36" s="100"/>
      <c r="K36" s="83"/>
      <c r="L36" s="82"/>
      <c r="M36" s="82"/>
    </row>
    <row r="37" spans="1:13" ht="19.5" customHeight="1">
      <c r="A37" s="96"/>
      <c r="B37" s="96" t="s">
        <v>190</v>
      </c>
      <c r="E37" s="98"/>
      <c r="G37" s="101">
        <f>SUM(G33:G36)</f>
        <v>85825</v>
      </c>
      <c r="H37" s="100"/>
      <c r="I37" s="102">
        <f>SUM(I34:I36)</f>
        <v>-110303</v>
      </c>
      <c r="K37" s="103">
        <f>SUM(K34:K36)</f>
        <v>0</v>
      </c>
      <c r="L37" s="82"/>
      <c r="M37" s="104">
        <f>SUM(M34:M36)</f>
        <v>0</v>
      </c>
    </row>
    <row r="38" spans="1:13" ht="4" customHeight="1">
      <c r="A38" s="78"/>
      <c r="D38" s="78"/>
      <c r="E38" s="79"/>
      <c r="F38" s="78"/>
      <c r="G38" s="80"/>
      <c r="K38" s="83"/>
      <c r="L38" s="82"/>
      <c r="M38" s="82"/>
    </row>
    <row r="39" spans="1:13" ht="19.5" customHeight="1">
      <c r="A39" s="96" t="s">
        <v>131</v>
      </c>
      <c r="B39" s="96"/>
      <c r="C39" s="97"/>
      <c r="D39" s="98"/>
      <c r="E39" s="98"/>
      <c r="G39" s="99"/>
      <c r="H39" s="100"/>
      <c r="I39" s="100"/>
      <c r="K39" s="83"/>
      <c r="L39" s="82"/>
      <c r="M39" s="82"/>
    </row>
    <row r="40" spans="1:13" ht="19.5" customHeight="1">
      <c r="A40" s="96"/>
      <c r="B40" s="96" t="s">
        <v>41</v>
      </c>
      <c r="C40" s="89" t="s">
        <v>220</v>
      </c>
      <c r="D40" s="78"/>
      <c r="E40" s="98"/>
      <c r="G40" s="99">
        <v>-677384</v>
      </c>
      <c r="H40" s="100"/>
      <c r="I40" s="100">
        <v>-775953</v>
      </c>
      <c r="J40" s="100"/>
      <c r="K40" s="99">
        <v>0</v>
      </c>
      <c r="L40" s="100"/>
      <c r="M40" s="100">
        <v>0</v>
      </c>
    </row>
    <row r="41" spans="1:13" s="64" customFormat="1" ht="19.5" customHeight="1">
      <c r="A41" s="78"/>
      <c r="B41" s="96"/>
      <c r="D41" s="78" t="s">
        <v>219</v>
      </c>
      <c r="E41" s="79"/>
      <c r="F41" s="78"/>
      <c r="G41" s="99">
        <v>71125</v>
      </c>
      <c r="H41" s="100"/>
      <c r="I41" s="100">
        <v>74530</v>
      </c>
      <c r="J41" s="100"/>
      <c r="K41" s="99">
        <v>0</v>
      </c>
      <c r="L41" s="100"/>
      <c r="M41" s="100">
        <v>0</v>
      </c>
    </row>
    <row r="42" spans="1:13" ht="19.5" customHeight="1">
      <c r="A42" s="78"/>
      <c r="B42" s="96" t="s">
        <v>41</v>
      </c>
      <c r="C42" s="96" t="s">
        <v>196</v>
      </c>
      <c r="D42" s="98"/>
      <c r="E42" s="79"/>
      <c r="G42" s="80"/>
      <c r="K42" s="105"/>
    </row>
    <row r="43" spans="1:13" ht="19.5" customHeight="1">
      <c r="A43" s="78"/>
      <c r="D43" s="89" t="s">
        <v>187</v>
      </c>
      <c r="E43" s="79">
        <v>10</v>
      </c>
      <c r="G43" s="80">
        <v>1518047</v>
      </c>
      <c r="I43" s="81">
        <v>-199350</v>
      </c>
      <c r="K43" s="105">
        <v>503502</v>
      </c>
      <c r="L43" s="107"/>
      <c r="M43" s="106">
        <v>191851</v>
      </c>
    </row>
    <row r="44" spans="1:13" ht="19.5" customHeight="1">
      <c r="A44" s="78"/>
      <c r="B44" s="96" t="s">
        <v>41</v>
      </c>
      <c r="C44" s="96" t="s">
        <v>132</v>
      </c>
      <c r="D44" s="98"/>
      <c r="E44" s="79"/>
      <c r="G44" s="84">
        <v>830775</v>
      </c>
      <c r="I44" s="85">
        <v>34829</v>
      </c>
      <c r="K44" s="86">
        <v>0</v>
      </c>
      <c r="M44" s="87">
        <v>0</v>
      </c>
    </row>
    <row r="45" spans="1:13" ht="4" customHeight="1">
      <c r="A45" s="78"/>
      <c r="D45" s="78"/>
      <c r="E45" s="79"/>
      <c r="F45" s="78"/>
      <c r="G45" s="80"/>
      <c r="K45" s="83"/>
      <c r="L45" s="82"/>
      <c r="M45" s="82"/>
    </row>
    <row r="46" spans="1:13" ht="19.5" customHeight="1">
      <c r="A46" s="96" t="s">
        <v>191</v>
      </c>
      <c r="B46" s="97"/>
      <c r="C46" s="96"/>
      <c r="D46" s="98"/>
      <c r="E46" s="98"/>
      <c r="G46" s="99"/>
      <c r="H46" s="100"/>
      <c r="I46" s="100"/>
      <c r="K46" s="83"/>
      <c r="L46" s="82"/>
      <c r="M46" s="82"/>
    </row>
    <row r="47" spans="1:13" ht="19.5" customHeight="1">
      <c r="A47" s="96"/>
      <c r="B47" s="96" t="s">
        <v>190</v>
      </c>
      <c r="C47" s="96"/>
      <c r="D47" s="98"/>
      <c r="E47" s="98"/>
      <c r="G47" s="84">
        <f>SUM(G40:G44)</f>
        <v>1742563</v>
      </c>
      <c r="I47" s="85">
        <f>SUM(I40:I44)</f>
        <v>-865944</v>
      </c>
      <c r="K47" s="86">
        <f>SUM(K40:K44)</f>
        <v>503502</v>
      </c>
      <c r="L47" s="82"/>
      <c r="M47" s="87">
        <f>SUM(M40:M44)</f>
        <v>191851</v>
      </c>
    </row>
    <row r="48" spans="1:13" ht="4" customHeight="1">
      <c r="A48" s="96"/>
      <c r="B48" s="96"/>
      <c r="C48" s="96"/>
      <c r="D48" s="98"/>
      <c r="E48" s="98"/>
      <c r="G48" s="99"/>
      <c r="H48" s="100"/>
      <c r="I48" s="100"/>
      <c r="K48" s="83"/>
      <c r="L48" s="82"/>
      <c r="M48" s="82"/>
    </row>
    <row r="49" spans="1:13" s="64" customFormat="1" ht="19.5" customHeight="1">
      <c r="A49" s="64" t="s">
        <v>221</v>
      </c>
      <c r="E49" s="65"/>
      <c r="G49" s="84">
        <f>SUM(G37,G47)</f>
        <v>1828388</v>
      </c>
      <c r="H49" s="81"/>
      <c r="I49" s="85">
        <f>SUM(I37,I47)</f>
        <v>-976247</v>
      </c>
      <c r="J49" s="82"/>
      <c r="K49" s="86">
        <f>SUM(K37,K47)</f>
        <v>503502</v>
      </c>
      <c r="L49" s="82"/>
      <c r="M49" s="87">
        <f>SUM(M37,M47)</f>
        <v>191851</v>
      </c>
    </row>
    <row r="50" spans="1:13" ht="4" customHeight="1">
      <c r="A50" s="78"/>
      <c r="D50" s="78"/>
      <c r="E50" s="79"/>
      <c r="F50" s="78"/>
      <c r="G50" s="80"/>
      <c r="K50" s="83"/>
      <c r="L50" s="82"/>
      <c r="M50" s="82"/>
    </row>
    <row r="51" spans="1:13" ht="19.5" customHeight="1" thickBot="1">
      <c r="A51" s="95" t="s">
        <v>222</v>
      </c>
      <c r="G51" s="108">
        <f>SUM(G27,G49)</f>
        <v>3006876</v>
      </c>
      <c r="I51" s="109">
        <f>SUM(I27,I49)</f>
        <v>2392978</v>
      </c>
      <c r="K51" s="110">
        <f>SUM(K27,K49)</f>
        <v>2871050</v>
      </c>
      <c r="L51" s="82"/>
      <c r="M51" s="111">
        <f>SUM(M27,M49)</f>
        <v>2480215</v>
      </c>
    </row>
    <row r="52" spans="1:13" ht="19.5" customHeight="1" thickTop="1">
      <c r="A52" s="95"/>
      <c r="K52" s="82"/>
      <c r="L52" s="82"/>
      <c r="M52" s="82"/>
    </row>
    <row r="53" spans="1:13" ht="18" customHeight="1">
      <c r="A53" s="95"/>
      <c r="K53" s="82"/>
      <c r="L53" s="82"/>
      <c r="M53" s="82"/>
    </row>
    <row r="54" spans="1:13" s="64" customFormat="1" ht="16" customHeight="1">
      <c r="A54" s="78"/>
      <c r="B54" s="96"/>
      <c r="C54" s="89"/>
      <c r="D54" s="78"/>
      <c r="E54" s="79"/>
      <c r="F54" s="78"/>
      <c r="G54" s="100"/>
      <c r="H54" s="100"/>
      <c r="I54" s="100"/>
      <c r="J54" s="82"/>
      <c r="K54" s="82"/>
      <c r="L54" s="82"/>
      <c r="M54" s="82"/>
    </row>
    <row r="55" spans="1:13" ht="22" customHeight="1">
      <c r="A55" s="241" t="str">
        <f>'[5]T2-4 BS'!A54:M54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241"/>
      <c r="C55" s="241"/>
      <c r="D55" s="241"/>
      <c r="E55" s="241"/>
      <c r="F55" s="241"/>
      <c r="G55" s="241"/>
      <c r="H55" s="241"/>
      <c r="I55" s="241"/>
      <c r="J55" s="241"/>
      <c r="K55" s="241"/>
      <c r="L55" s="241"/>
      <c r="M55" s="241"/>
    </row>
    <row r="56" spans="1:13" s="64" customFormat="1" ht="21.75" customHeight="1">
      <c r="A56" s="64" t="s">
        <v>0</v>
      </c>
      <c r="E56" s="65"/>
      <c r="G56" s="66"/>
      <c r="H56" s="66"/>
      <c r="I56" s="66"/>
      <c r="J56" s="67"/>
      <c r="K56" s="74"/>
      <c r="L56" s="74"/>
      <c r="M56" s="74"/>
    </row>
    <row r="57" spans="1:13" s="64" customFormat="1" ht="21.75" customHeight="1">
      <c r="A57" s="64" t="s">
        <v>117</v>
      </c>
      <c r="E57" s="65"/>
      <c r="G57" s="66"/>
      <c r="H57" s="66"/>
      <c r="I57" s="66"/>
      <c r="J57" s="67"/>
      <c r="K57" s="74"/>
      <c r="L57" s="74"/>
      <c r="M57" s="74"/>
    </row>
    <row r="58" spans="1:13" s="64" customFormat="1" ht="21.75" customHeight="1">
      <c r="A58" s="68" t="str">
        <f>+A3</f>
        <v>สำหรับรอบระยะเวลาหกเดือนสิ้นสุดวันที่ 30 มิถุนายน พ.ศ. 2567</v>
      </c>
      <c r="B58" s="69"/>
      <c r="C58" s="69"/>
      <c r="D58" s="69"/>
      <c r="E58" s="70"/>
      <c r="F58" s="69"/>
      <c r="G58" s="71"/>
      <c r="H58" s="71"/>
      <c r="I58" s="71"/>
      <c r="J58" s="72"/>
      <c r="K58" s="72"/>
      <c r="L58" s="72"/>
      <c r="M58" s="72"/>
    </row>
    <row r="59" spans="1:13" s="64" customFormat="1" ht="20.149999999999999" customHeight="1">
      <c r="A59" s="73"/>
      <c r="E59" s="65"/>
      <c r="G59" s="66"/>
      <c r="H59" s="66"/>
      <c r="I59" s="66"/>
      <c r="J59" s="67"/>
      <c r="K59" s="67"/>
      <c r="L59" s="67"/>
      <c r="M59" s="67"/>
    </row>
    <row r="60" spans="1:13" s="64" customFormat="1" ht="20.149999999999999" customHeight="1">
      <c r="E60" s="65"/>
      <c r="G60" s="242" t="s">
        <v>1</v>
      </c>
      <c r="H60" s="242"/>
      <c r="I60" s="242"/>
      <c r="J60" s="67"/>
      <c r="K60" s="243" t="s">
        <v>96</v>
      </c>
      <c r="L60" s="243"/>
      <c r="M60" s="243"/>
    </row>
    <row r="61" spans="1:13" s="64" customFormat="1" ht="20.149999999999999" customHeight="1">
      <c r="E61" s="65"/>
      <c r="G61" s="66" t="s">
        <v>162</v>
      </c>
      <c r="H61" s="66"/>
      <c r="I61" s="66" t="s">
        <v>147</v>
      </c>
      <c r="J61" s="67"/>
      <c r="K61" s="74" t="s">
        <v>162</v>
      </c>
      <c r="L61" s="74"/>
      <c r="M61" s="66" t="s">
        <v>147</v>
      </c>
    </row>
    <row r="62" spans="1:13" s="64" customFormat="1" ht="20.149999999999999" customHeight="1">
      <c r="E62" s="70" t="s">
        <v>5</v>
      </c>
      <c r="G62" s="71" t="s">
        <v>6</v>
      </c>
      <c r="H62" s="66"/>
      <c r="I62" s="71" t="s">
        <v>6</v>
      </c>
      <c r="J62" s="67"/>
      <c r="K62" s="72" t="s">
        <v>6</v>
      </c>
      <c r="L62" s="74"/>
      <c r="M62" s="72" t="s">
        <v>6</v>
      </c>
    </row>
    <row r="63" spans="1:13" s="64" customFormat="1" ht="20.149999999999999" customHeight="1">
      <c r="E63" s="65"/>
      <c r="G63" s="75"/>
      <c r="H63" s="66"/>
      <c r="I63" s="66"/>
      <c r="J63" s="67"/>
      <c r="K63" s="76"/>
      <c r="L63" s="67"/>
      <c r="M63" s="67"/>
    </row>
    <row r="64" spans="1:13" ht="20.149999999999999" customHeight="1">
      <c r="A64" s="112" t="s">
        <v>192</v>
      </c>
      <c r="B64" s="97"/>
      <c r="C64" s="97"/>
      <c r="G64" s="83"/>
      <c r="I64" s="82"/>
      <c r="K64" s="83"/>
      <c r="L64" s="94"/>
      <c r="M64" s="82"/>
    </row>
    <row r="65" spans="1:13" ht="20.149999999999999" customHeight="1">
      <c r="A65" s="96" t="s">
        <v>193</v>
      </c>
      <c r="B65" s="97"/>
      <c r="C65" s="97"/>
      <c r="G65" s="80">
        <v>1658908</v>
      </c>
      <c r="I65" s="81">
        <v>3451896</v>
      </c>
      <c r="K65" s="83">
        <v>2367548</v>
      </c>
      <c r="M65" s="82">
        <v>2288364</v>
      </c>
    </row>
    <row r="66" spans="1:13" ht="20.149999999999999" customHeight="1">
      <c r="A66" s="96" t="s">
        <v>194</v>
      </c>
      <c r="B66" s="97"/>
      <c r="C66" s="97"/>
      <c r="G66" s="84">
        <v>-480420</v>
      </c>
      <c r="I66" s="85">
        <v>-82671</v>
      </c>
      <c r="K66" s="113">
        <v>0</v>
      </c>
      <c r="L66" s="82"/>
      <c r="M66" s="72">
        <v>0</v>
      </c>
    </row>
    <row r="67" spans="1:13" ht="6" customHeight="1">
      <c r="A67" s="78"/>
      <c r="D67" s="78"/>
      <c r="E67" s="79"/>
      <c r="F67" s="78"/>
      <c r="G67" s="80"/>
      <c r="K67" s="83"/>
      <c r="L67" s="82"/>
      <c r="M67" s="82"/>
    </row>
    <row r="68" spans="1:13" ht="20.149999999999999" customHeight="1" thickBot="1">
      <c r="A68" s="96"/>
      <c r="B68" s="97"/>
      <c r="C68" s="97"/>
      <c r="G68" s="110">
        <f>SUM(G65:G66)</f>
        <v>1178488</v>
      </c>
      <c r="H68" s="106"/>
      <c r="I68" s="111">
        <f>SUM(I65:I66)</f>
        <v>3369225</v>
      </c>
      <c r="K68" s="110">
        <f>SUM(K65:K66)</f>
        <v>2367548</v>
      </c>
      <c r="L68" s="82"/>
      <c r="M68" s="111">
        <f>SUM(M65:M66)</f>
        <v>2288364</v>
      </c>
    </row>
    <row r="69" spans="1:13" ht="20.149999999999999" customHeight="1" thickTop="1">
      <c r="A69" s="96"/>
      <c r="B69" s="97"/>
      <c r="C69" s="97"/>
      <c r="G69" s="91"/>
      <c r="I69" s="92"/>
      <c r="J69" s="94"/>
      <c r="K69" s="93"/>
      <c r="M69" s="94"/>
    </row>
    <row r="70" spans="1:13" ht="20.149999999999999" customHeight="1">
      <c r="A70" s="114" t="s">
        <v>195</v>
      </c>
      <c r="B70" s="97"/>
      <c r="C70" s="97"/>
      <c r="G70" s="83"/>
      <c r="I70" s="82"/>
      <c r="K70" s="83"/>
      <c r="L70" s="94"/>
      <c r="M70" s="82"/>
    </row>
    <row r="71" spans="1:13" ht="20.149999999999999" customHeight="1">
      <c r="A71" s="96" t="s">
        <v>193</v>
      </c>
      <c r="B71" s="97"/>
      <c r="C71" s="97"/>
      <c r="G71" s="80">
        <v>3505799</v>
      </c>
      <c r="I71" s="81">
        <v>2799641</v>
      </c>
      <c r="K71" s="83">
        <v>2871050</v>
      </c>
      <c r="L71" s="82"/>
      <c r="M71" s="82">
        <v>2480215</v>
      </c>
    </row>
    <row r="72" spans="1:13" ht="20.149999999999999" customHeight="1">
      <c r="A72" s="96" t="s">
        <v>194</v>
      </c>
      <c r="B72" s="97"/>
      <c r="C72" s="97"/>
      <c r="G72" s="84">
        <v>-498923</v>
      </c>
      <c r="I72" s="85">
        <v>-406663</v>
      </c>
      <c r="K72" s="86">
        <v>0</v>
      </c>
      <c r="L72" s="82"/>
      <c r="M72" s="87">
        <v>0</v>
      </c>
    </row>
    <row r="73" spans="1:13" ht="6" customHeight="1">
      <c r="A73" s="78"/>
      <c r="D73" s="78"/>
      <c r="E73" s="79"/>
      <c r="F73" s="78"/>
      <c r="G73" s="80"/>
      <c r="K73" s="83"/>
      <c r="L73" s="82"/>
      <c r="M73" s="82"/>
    </row>
    <row r="74" spans="1:13" ht="20.149999999999999" customHeight="1" thickBot="1">
      <c r="A74" s="96"/>
      <c r="B74" s="97"/>
      <c r="C74" s="97"/>
      <c r="G74" s="110">
        <f>SUM(G71:G72)</f>
        <v>3006876</v>
      </c>
      <c r="I74" s="111">
        <f>SUM(I71:I72)</f>
        <v>2392978</v>
      </c>
      <c r="K74" s="110">
        <f>SUM(K71:K72)</f>
        <v>2871050</v>
      </c>
      <c r="L74" s="82"/>
      <c r="M74" s="111">
        <f>SUM(M71:M72)</f>
        <v>2480215</v>
      </c>
    </row>
    <row r="75" spans="1:13" s="64" customFormat="1" ht="20.149999999999999" customHeight="1" thickTop="1">
      <c r="A75" s="78"/>
      <c r="D75" s="78"/>
      <c r="E75" s="79"/>
      <c r="F75" s="78"/>
      <c r="G75" s="80"/>
      <c r="H75" s="81"/>
      <c r="I75" s="81"/>
      <c r="J75" s="115"/>
      <c r="K75" s="116"/>
      <c r="L75" s="115"/>
      <c r="M75" s="115"/>
    </row>
    <row r="76" spans="1:13" s="77" customFormat="1" ht="20.149999999999999" customHeight="1">
      <c r="A76" s="77" t="s">
        <v>223</v>
      </c>
      <c r="E76" s="117">
        <v>16</v>
      </c>
      <c r="F76" s="117"/>
      <c r="G76" s="118">
        <v>0.54430901404716692</v>
      </c>
      <c r="H76" s="119"/>
      <c r="I76" s="120">
        <v>1.1326113975900769</v>
      </c>
      <c r="J76" s="121"/>
      <c r="K76" s="118">
        <v>0.77700000000000002</v>
      </c>
      <c r="L76" s="119"/>
      <c r="M76" s="120">
        <v>0.751</v>
      </c>
    </row>
    <row r="77" spans="1:13" s="64" customFormat="1" ht="20.149999999999999" customHeight="1">
      <c r="A77" s="89"/>
      <c r="D77" s="78"/>
      <c r="E77" s="79"/>
      <c r="F77" s="78"/>
      <c r="G77" s="81"/>
      <c r="H77" s="81"/>
      <c r="I77" s="81"/>
      <c r="J77" s="82"/>
      <c r="K77" s="82"/>
      <c r="L77" s="82"/>
      <c r="M77" s="82"/>
    </row>
    <row r="78" spans="1:13" ht="20.149999999999999" customHeight="1">
      <c r="K78" s="82"/>
      <c r="L78" s="82"/>
      <c r="M78" s="82"/>
    </row>
    <row r="79" spans="1:13" ht="20.149999999999999" customHeight="1">
      <c r="K79" s="82"/>
      <c r="L79" s="82"/>
      <c r="M79" s="82"/>
    </row>
    <row r="80" spans="1:13" ht="20.149999999999999" customHeight="1">
      <c r="K80" s="82"/>
      <c r="L80" s="82"/>
      <c r="M80" s="82"/>
    </row>
    <row r="81" spans="11:13" ht="20.149999999999999" customHeight="1">
      <c r="K81" s="82"/>
      <c r="L81" s="82"/>
      <c r="M81" s="82"/>
    </row>
    <row r="82" spans="11:13" ht="20.149999999999999" customHeight="1">
      <c r="K82" s="82"/>
      <c r="L82" s="82"/>
      <c r="M82" s="82"/>
    </row>
    <row r="83" spans="11:13" ht="20.149999999999999" customHeight="1">
      <c r="K83" s="82"/>
      <c r="L83" s="82"/>
      <c r="M83" s="82"/>
    </row>
    <row r="84" spans="11:13" ht="20.149999999999999" customHeight="1">
      <c r="K84" s="82"/>
      <c r="L84" s="82"/>
      <c r="M84" s="82"/>
    </row>
    <row r="85" spans="11:13" ht="20.149999999999999" customHeight="1">
      <c r="K85" s="82"/>
      <c r="L85" s="82"/>
      <c r="M85" s="82"/>
    </row>
    <row r="86" spans="11:13" ht="20.149999999999999" customHeight="1">
      <c r="K86" s="82"/>
      <c r="L86" s="82"/>
      <c r="M86" s="82"/>
    </row>
    <row r="87" spans="11:13" ht="20.149999999999999" customHeight="1">
      <c r="K87" s="82"/>
      <c r="L87" s="82"/>
      <c r="M87" s="82"/>
    </row>
    <row r="88" spans="11:13" ht="20.149999999999999" customHeight="1">
      <c r="K88" s="82"/>
      <c r="L88" s="82"/>
      <c r="M88" s="82"/>
    </row>
    <row r="89" spans="11:13" ht="20.149999999999999" customHeight="1">
      <c r="K89" s="82"/>
      <c r="L89" s="82"/>
      <c r="M89" s="82"/>
    </row>
    <row r="90" spans="11:13" ht="20.149999999999999" customHeight="1">
      <c r="K90" s="82"/>
      <c r="L90" s="82"/>
      <c r="M90" s="82"/>
    </row>
    <row r="91" spans="11:13" ht="20.149999999999999" customHeight="1">
      <c r="K91" s="82"/>
      <c r="L91" s="82"/>
      <c r="M91" s="82"/>
    </row>
    <row r="92" spans="11:13" ht="20.149999999999999" customHeight="1">
      <c r="K92" s="82"/>
      <c r="L92" s="82"/>
      <c r="M92" s="82"/>
    </row>
    <row r="93" spans="11:13" ht="20.149999999999999" customHeight="1">
      <c r="K93" s="82"/>
      <c r="L93" s="82"/>
      <c r="M93" s="82"/>
    </row>
    <row r="94" spans="11:13" ht="20.149999999999999" customHeight="1"/>
    <row r="95" spans="11:13" ht="20.149999999999999" customHeight="1"/>
    <row r="96" spans="11:13" ht="20.149999999999999" customHeight="1"/>
    <row r="99" spans="1:13" ht="17.25" customHeight="1"/>
    <row r="100" spans="1:13" ht="19.5" customHeight="1"/>
    <row r="101" spans="1:13" ht="22" customHeight="1">
      <c r="A101" s="241" t="str">
        <f>'[5]T2-4 BS'!A54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241"/>
      <c r="C101" s="241"/>
      <c r="D101" s="241"/>
      <c r="E101" s="241"/>
      <c r="F101" s="241"/>
      <c r="G101" s="241"/>
      <c r="H101" s="241"/>
      <c r="I101" s="241"/>
      <c r="J101" s="241"/>
      <c r="K101" s="241"/>
      <c r="L101" s="241"/>
      <c r="M101" s="241"/>
    </row>
  </sheetData>
  <mergeCells count="6">
    <mergeCell ref="A101:M101"/>
    <mergeCell ref="G5:I5"/>
    <mergeCell ref="K5:M5"/>
    <mergeCell ref="A55:M55"/>
    <mergeCell ref="G60:I60"/>
    <mergeCell ref="K60:M60"/>
  </mergeCells>
  <pageMargins left="0.8" right="0.5" top="0.5" bottom="0.6" header="0.49" footer="0.4"/>
  <pageSetup paperSize="9" scale="88" firstPageNumber="7" orientation="portrait" useFirstPageNumber="1" horizontalDpi="1200" verticalDpi="1200" r:id="rId1"/>
  <headerFooter>
    <oddFooter>&amp;R&amp;13&amp;P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75EF6-6E80-450B-9368-4452D77056CD}">
  <dimension ref="A1:AA33"/>
  <sheetViews>
    <sheetView view="pageBreakPreview" topLeftCell="A12" zoomScale="70" zoomScaleNormal="70" zoomScaleSheetLayoutView="70" workbookViewId="0">
      <selection activeCell="A53" sqref="A53:XFD53"/>
    </sheetView>
  </sheetViews>
  <sheetFormatPr defaultColWidth="9.09765625" defaultRowHeight="21.75" customHeight="1"/>
  <cols>
    <col min="1" max="1" width="1.69921875" style="123" customWidth="1"/>
    <col min="2" max="2" width="35.296875" style="123" customWidth="1"/>
    <col min="3" max="3" width="8.296875" style="124" customWidth="1"/>
    <col min="4" max="4" width="0.8984375" style="124" customWidth="1"/>
    <col min="5" max="5" width="11.8984375" style="125" customWidth="1"/>
    <col min="6" max="6" width="0.8984375" style="125" customWidth="1"/>
    <col min="7" max="7" width="10.09765625" style="125" bestFit="1" customWidth="1"/>
    <col min="8" max="8" width="0.8984375" style="125" customWidth="1"/>
    <col min="9" max="9" width="10.8984375" style="125" customWidth="1"/>
    <col min="10" max="10" width="0.8984375" style="125" customWidth="1"/>
    <col min="11" max="11" width="9.09765625" style="126" customWidth="1"/>
    <col min="12" max="12" width="0.8984375" style="126" customWidth="1"/>
    <col min="13" max="13" width="11" style="126" bestFit="1" customWidth="1"/>
    <col min="14" max="14" width="0.8984375" style="126" customWidth="1"/>
    <col min="15" max="15" width="11" style="127" customWidth="1"/>
    <col min="16" max="16" width="0.8984375" style="127" customWidth="1"/>
    <col min="17" max="17" width="11.09765625" style="127" customWidth="1"/>
    <col min="18" max="18" width="0.8984375" style="127" customWidth="1"/>
    <col min="19" max="19" width="14.3984375" style="127" customWidth="1"/>
    <col min="20" max="20" width="0.8984375" style="127" customWidth="1"/>
    <col min="21" max="21" width="15" style="127" customWidth="1"/>
    <col min="22" max="22" width="0.8984375" style="127" customWidth="1"/>
    <col min="23" max="23" width="13.8984375" style="127" customWidth="1"/>
    <col min="24" max="24" width="0.8984375" style="127" customWidth="1"/>
    <col min="25" max="25" width="10.69921875" style="127" customWidth="1"/>
    <col min="26" max="26" width="0.8984375" style="127" customWidth="1"/>
    <col min="27" max="27" width="10.8984375" style="127" customWidth="1"/>
    <col min="28" max="29" width="9.09765625" style="123"/>
    <col min="30" max="30" width="9.09765625" style="123" customWidth="1"/>
    <col min="31" max="16384" width="9.09765625" style="123"/>
  </cols>
  <sheetData>
    <row r="1" spans="1:27" ht="21.75" customHeight="1">
      <c r="A1" s="122" t="s">
        <v>0</v>
      </c>
      <c r="AA1" s="128"/>
    </row>
    <row r="2" spans="1:27" ht="21.75" customHeight="1">
      <c r="A2" s="129" t="s">
        <v>197</v>
      </c>
    </row>
    <row r="3" spans="1:27" ht="21.75" customHeight="1">
      <c r="A3" s="130" t="str">
        <f>'T7-8 PL (6M)'!A3</f>
        <v>สำหรับรอบระยะเวลาหกเดือนสิ้นสุดวันที่ 30 มิถุนายน พ.ศ. 2567</v>
      </c>
      <c r="B3" s="131"/>
      <c r="C3" s="132"/>
      <c r="D3" s="132"/>
      <c r="E3" s="133"/>
      <c r="F3" s="133"/>
      <c r="G3" s="133"/>
      <c r="H3" s="133"/>
      <c r="I3" s="133"/>
      <c r="J3" s="133"/>
      <c r="K3" s="134"/>
      <c r="L3" s="134"/>
      <c r="M3" s="134"/>
      <c r="N3" s="134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</row>
    <row r="4" spans="1:27" ht="21.75" customHeight="1">
      <c r="A4" s="129"/>
    </row>
    <row r="5" spans="1:27" s="140" customFormat="1" ht="21.75" customHeight="1">
      <c r="A5" s="136"/>
      <c r="B5" s="136"/>
      <c r="C5" s="136"/>
      <c r="D5" s="136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8"/>
      <c r="X5" s="138"/>
      <c r="Y5" s="139"/>
      <c r="Z5" s="138"/>
      <c r="AA5" s="139" t="s">
        <v>114</v>
      </c>
    </row>
    <row r="6" spans="1:27" s="140" customFormat="1" ht="21.75" customHeight="1">
      <c r="A6" s="136"/>
      <c r="B6" s="136"/>
      <c r="C6" s="136"/>
      <c r="D6" s="136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8"/>
      <c r="X6" s="138"/>
      <c r="Y6" s="139"/>
      <c r="Z6" s="138"/>
      <c r="AA6" s="139" t="s">
        <v>6</v>
      </c>
    </row>
    <row r="7" spans="1:27" s="140" customFormat="1" ht="21.75" customHeight="1">
      <c r="A7" s="136"/>
      <c r="B7" s="136"/>
      <c r="C7" s="136"/>
      <c r="D7" s="136"/>
      <c r="E7" s="244" t="s">
        <v>98</v>
      </c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141"/>
      <c r="Y7" s="142"/>
      <c r="Z7" s="141"/>
      <c r="AA7" s="142"/>
    </row>
    <row r="8" spans="1:27" s="140" customFormat="1" ht="21.75" customHeight="1">
      <c r="A8" s="136"/>
      <c r="B8" s="136"/>
      <c r="C8" s="136"/>
      <c r="D8" s="136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43"/>
      <c r="Q8" s="244" t="s">
        <v>90</v>
      </c>
      <c r="R8" s="244"/>
      <c r="S8" s="244"/>
      <c r="T8" s="244"/>
      <c r="U8" s="244"/>
      <c r="V8" s="244"/>
      <c r="W8" s="244"/>
      <c r="X8" s="139"/>
      <c r="Y8" s="139"/>
      <c r="Z8" s="139"/>
      <c r="AA8" s="139"/>
    </row>
    <row r="9" spans="1:27" s="140" customFormat="1" ht="21.75" customHeight="1">
      <c r="A9" s="136"/>
      <c r="B9" s="136"/>
      <c r="C9" s="136"/>
      <c r="D9" s="136"/>
      <c r="E9" s="139"/>
      <c r="F9" s="139"/>
      <c r="G9" s="139"/>
      <c r="H9" s="139"/>
      <c r="I9" s="139" t="s">
        <v>43</v>
      </c>
      <c r="J9" s="139"/>
      <c r="K9" s="139"/>
      <c r="L9" s="139"/>
      <c r="M9" s="139"/>
      <c r="N9" s="139"/>
      <c r="O9" s="139"/>
      <c r="P9" s="143"/>
      <c r="Q9" s="244" t="s">
        <v>95</v>
      </c>
      <c r="R9" s="244"/>
      <c r="S9" s="244"/>
      <c r="T9" s="244"/>
      <c r="U9" s="244"/>
      <c r="V9" s="139"/>
      <c r="W9" s="139"/>
      <c r="X9" s="139"/>
      <c r="Y9" s="139"/>
      <c r="Z9" s="139"/>
      <c r="AA9" s="139"/>
    </row>
    <row r="10" spans="1:27" s="140" customFormat="1" ht="21.75" customHeight="1">
      <c r="A10" s="136"/>
      <c r="B10" s="136"/>
      <c r="C10" s="136"/>
      <c r="D10" s="136"/>
      <c r="E10" s="139"/>
      <c r="F10" s="139"/>
      <c r="G10" s="139"/>
      <c r="H10" s="139"/>
      <c r="I10" s="139" t="s">
        <v>44</v>
      </c>
      <c r="J10" s="139"/>
      <c r="K10" s="139" t="s">
        <v>87</v>
      </c>
      <c r="L10" s="139"/>
      <c r="M10" s="139"/>
      <c r="N10" s="139"/>
      <c r="O10" s="139"/>
      <c r="P10" s="139"/>
      <c r="Q10" s="139"/>
      <c r="R10" s="139"/>
      <c r="S10" s="139" t="s">
        <v>127</v>
      </c>
      <c r="T10" s="139"/>
      <c r="U10" s="139" t="s">
        <v>45</v>
      </c>
      <c r="V10" s="139"/>
      <c r="W10" s="139" t="s">
        <v>46</v>
      </c>
      <c r="X10" s="139"/>
      <c r="Y10" s="138"/>
      <c r="Z10" s="139"/>
      <c r="AA10" s="139"/>
    </row>
    <row r="11" spans="1:27" s="36" customFormat="1" ht="21.75" customHeight="1">
      <c r="E11" s="139"/>
      <c r="F11" s="139"/>
      <c r="G11" s="139"/>
      <c r="H11" s="139"/>
      <c r="I11" s="139" t="s">
        <v>47</v>
      </c>
      <c r="J11" s="139"/>
      <c r="K11" s="139" t="s">
        <v>84</v>
      </c>
      <c r="L11" s="139"/>
      <c r="M11" s="144"/>
      <c r="N11" s="144"/>
      <c r="O11" s="145" t="s">
        <v>94</v>
      </c>
      <c r="P11" s="139"/>
      <c r="Q11" s="139" t="s">
        <v>48</v>
      </c>
      <c r="R11" s="139"/>
      <c r="S11" s="139" t="s">
        <v>128</v>
      </c>
      <c r="T11" s="139"/>
      <c r="U11" s="139" t="s">
        <v>49</v>
      </c>
      <c r="V11" s="139"/>
      <c r="W11" s="139" t="s">
        <v>50</v>
      </c>
      <c r="X11" s="138"/>
      <c r="Y11" s="139" t="s">
        <v>51</v>
      </c>
      <c r="Z11" s="138"/>
      <c r="AA11" s="139"/>
    </row>
    <row r="12" spans="1:27" s="36" customFormat="1" ht="21.75" customHeight="1">
      <c r="E12" s="139" t="s">
        <v>52</v>
      </c>
      <c r="F12" s="139"/>
      <c r="G12" s="139" t="s">
        <v>43</v>
      </c>
      <c r="H12" s="139"/>
      <c r="I12" s="139" t="s">
        <v>53</v>
      </c>
      <c r="J12" s="139"/>
      <c r="K12" s="139" t="s">
        <v>85</v>
      </c>
      <c r="L12" s="139"/>
      <c r="M12" s="139" t="s">
        <v>54</v>
      </c>
      <c r="N12" s="139"/>
      <c r="O12" s="139" t="s">
        <v>55</v>
      </c>
      <c r="P12" s="139"/>
      <c r="Q12" s="139" t="s">
        <v>56</v>
      </c>
      <c r="R12" s="139"/>
      <c r="S12" s="139" t="s">
        <v>133</v>
      </c>
      <c r="T12" s="139"/>
      <c r="U12" s="139" t="s">
        <v>57</v>
      </c>
      <c r="V12" s="139"/>
      <c r="W12" s="139" t="s">
        <v>58</v>
      </c>
      <c r="X12" s="139"/>
      <c r="Y12" s="139" t="s">
        <v>113</v>
      </c>
      <c r="Z12" s="139"/>
      <c r="AA12" s="139" t="s">
        <v>59</v>
      </c>
    </row>
    <row r="13" spans="1:27" s="36" customFormat="1" ht="21.75" customHeight="1">
      <c r="C13" s="146" t="s">
        <v>5</v>
      </c>
      <c r="E13" s="145" t="s">
        <v>60</v>
      </c>
      <c r="F13" s="137"/>
      <c r="G13" s="145" t="s">
        <v>61</v>
      </c>
      <c r="H13" s="139"/>
      <c r="I13" s="145" t="s">
        <v>62</v>
      </c>
      <c r="J13" s="137"/>
      <c r="K13" s="145" t="s">
        <v>83</v>
      </c>
      <c r="L13" s="139"/>
      <c r="M13" s="145" t="s">
        <v>63</v>
      </c>
      <c r="N13" s="139"/>
      <c r="O13" s="145" t="s">
        <v>64</v>
      </c>
      <c r="P13" s="137"/>
      <c r="Q13" s="145" t="s">
        <v>65</v>
      </c>
      <c r="R13" s="137"/>
      <c r="S13" s="145" t="s">
        <v>134</v>
      </c>
      <c r="T13" s="137"/>
      <c r="U13" s="145" t="s">
        <v>42</v>
      </c>
      <c r="V13" s="139"/>
      <c r="W13" s="145" t="s">
        <v>93</v>
      </c>
      <c r="X13" s="137"/>
      <c r="Y13" s="145" t="s">
        <v>66</v>
      </c>
      <c r="Z13" s="137"/>
      <c r="AA13" s="145" t="s">
        <v>93</v>
      </c>
    </row>
    <row r="14" spans="1:27" s="36" customFormat="1" ht="21.75" customHeight="1">
      <c r="B14" s="147"/>
      <c r="C14" s="148"/>
      <c r="E14" s="34"/>
      <c r="F14" s="137"/>
      <c r="G14" s="34"/>
      <c r="H14" s="137"/>
      <c r="I14" s="34"/>
      <c r="J14" s="137"/>
      <c r="K14" s="34"/>
      <c r="L14" s="137"/>
      <c r="M14" s="34"/>
      <c r="N14" s="137"/>
      <c r="O14" s="34"/>
      <c r="P14" s="137"/>
      <c r="Q14" s="34"/>
      <c r="R14" s="137"/>
      <c r="S14" s="34"/>
      <c r="T14" s="137"/>
      <c r="U14" s="34"/>
      <c r="V14" s="139"/>
      <c r="W14" s="34"/>
      <c r="X14" s="137"/>
      <c r="Y14" s="34"/>
      <c r="Z14" s="137"/>
      <c r="AA14" s="34"/>
    </row>
    <row r="15" spans="1:27" s="36" customFormat="1" ht="21.75" customHeight="1">
      <c r="A15" s="147" t="s">
        <v>178</v>
      </c>
      <c r="B15" s="147"/>
      <c r="C15" s="148"/>
      <c r="E15" s="34">
        <v>30477316.999999989</v>
      </c>
      <c r="F15" s="137"/>
      <c r="G15" s="34">
        <v>7231386</v>
      </c>
      <c r="H15" s="137"/>
      <c r="I15" s="34">
        <v>-3891564</v>
      </c>
      <c r="J15" s="137"/>
      <c r="K15" s="34">
        <v>40326</v>
      </c>
      <c r="L15" s="137"/>
      <c r="M15" s="34">
        <v>1866620</v>
      </c>
      <c r="N15" s="137"/>
      <c r="O15" s="34">
        <v>17298778</v>
      </c>
      <c r="P15" s="137"/>
      <c r="Q15" s="34">
        <v>-80255</v>
      </c>
      <c r="R15" s="137"/>
      <c r="S15" s="34">
        <v>25708</v>
      </c>
      <c r="T15" s="137"/>
      <c r="U15" s="34">
        <v>-2783616</v>
      </c>
      <c r="V15" s="139"/>
      <c r="W15" s="34">
        <f>SUM(U15,S15,Q15)</f>
        <v>-2838163</v>
      </c>
      <c r="X15" s="137"/>
      <c r="Y15" s="34">
        <v>4492273</v>
      </c>
      <c r="Z15" s="137"/>
      <c r="AA15" s="34">
        <f>SUM(Y15,W15,O15,M15,K15,I15,G15,E15)</f>
        <v>54676972.999999985</v>
      </c>
    </row>
    <row r="16" spans="1:27" s="36" customFormat="1" ht="21.75" customHeight="1">
      <c r="A16" s="36" t="s">
        <v>198</v>
      </c>
      <c r="B16" s="147"/>
      <c r="C16" s="149">
        <v>18</v>
      </c>
      <c r="E16" s="34">
        <v>0</v>
      </c>
      <c r="F16" s="137"/>
      <c r="G16" s="34">
        <v>0</v>
      </c>
      <c r="H16" s="137"/>
      <c r="I16" s="34">
        <v>0</v>
      </c>
      <c r="J16" s="137"/>
      <c r="K16" s="34">
        <v>0</v>
      </c>
      <c r="L16" s="137"/>
      <c r="M16" s="34">
        <v>0</v>
      </c>
      <c r="N16" s="137"/>
      <c r="O16" s="34">
        <v>-1219093</v>
      </c>
      <c r="P16" s="137"/>
      <c r="Q16" s="34">
        <v>0</v>
      </c>
      <c r="R16" s="137"/>
      <c r="S16" s="34">
        <v>0</v>
      </c>
      <c r="T16" s="137"/>
      <c r="U16" s="34">
        <v>0</v>
      </c>
      <c r="V16" s="139"/>
      <c r="W16" s="34">
        <f t="shared" ref="W16:W17" si="0">SUM(U16,S16,Q16)</f>
        <v>0</v>
      </c>
      <c r="X16" s="137"/>
      <c r="Y16" s="34">
        <v>0</v>
      </c>
      <c r="Z16" s="137"/>
      <c r="AA16" s="34">
        <f t="shared" ref="AA16:AA18" si="1">SUM(Y16,W16,O16,M16,K16,I16,G16,E16)</f>
        <v>-1219093</v>
      </c>
    </row>
    <row r="17" spans="1:27" s="36" customFormat="1" ht="21.75" customHeight="1">
      <c r="A17" s="36" t="s">
        <v>172</v>
      </c>
      <c r="B17" s="147"/>
      <c r="C17" s="149"/>
      <c r="E17" s="34">
        <v>0</v>
      </c>
      <c r="F17" s="137"/>
      <c r="G17" s="34">
        <v>0</v>
      </c>
      <c r="H17" s="137"/>
      <c r="I17" s="34">
        <v>0</v>
      </c>
      <c r="J17" s="137"/>
      <c r="K17" s="34">
        <v>0</v>
      </c>
      <c r="L17" s="137"/>
      <c r="M17" s="34">
        <v>0</v>
      </c>
      <c r="N17" s="137"/>
      <c r="O17" s="34">
        <v>1658908</v>
      </c>
      <c r="P17" s="137"/>
      <c r="Q17" s="34">
        <v>0</v>
      </c>
      <c r="R17" s="137"/>
      <c r="S17" s="34">
        <v>0</v>
      </c>
      <c r="T17" s="137"/>
      <c r="U17" s="34">
        <v>0</v>
      </c>
      <c r="V17" s="139"/>
      <c r="W17" s="34">
        <f t="shared" si="0"/>
        <v>0</v>
      </c>
      <c r="X17" s="137"/>
      <c r="Y17" s="34">
        <v>-480420</v>
      </c>
      <c r="Z17" s="137"/>
      <c r="AA17" s="34">
        <f t="shared" si="1"/>
        <v>1178488</v>
      </c>
    </row>
    <row r="18" spans="1:27" s="36" customFormat="1" ht="21.75" customHeight="1">
      <c r="A18" s="123" t="s">
        <v>215</v>
      </c>
      <c r="B18" s="123"/>
      <c r="C18" s="148"/>
      <c r="E18" s="39">
        <v>0</v>
      </c>
      <c r="F18" s="137"/>
      <c r="G18" s="39">
        <v>0</v>
      </c>
      <c r="H18" s="137"/>
      <c r="I18" s="39">
        <v>0</v>
      </c>
      <c r="J18" s="137"/>
      <c r="K18" s="39">
        <v>0</v>
      </c>
      <c r="L18" s="137"/>
      <c r="M18" s="39">
        <v>0</v>
      </c>
      <c r="N18" s="137"/>
      <c r="O18" s="39">
        <v>4</v>
      </c>
      <c r="P18" s="137"/>
      <c r="Q18" s="39">
        <v>188654</v>
      </c>
      <c r="R18" s="137"/>
      <c r="S18" s="39">
        <v>85821</v>
      </c>
      <c r="T18" s="137"/>
      <c r="U18" s="39">
        <v>1572412</v>
      </c>
      <c r="V18" s="139"/>
      <c r="W18" s="39">
        <f>SUM(U18,S18,Q18)</f>
        <v>1846887</v>
      </c>
      <c r="X18" s="137"/>
      <c r="Y18" s="39">
        <v>-18503</v>
      </c>
      <c r="Z18" s="137"/>
      <c r="AA18" s="39">
        <f t="shared" si="1"/>
        <v>1828388</v>
      </c>
    </row>
    <row r="19" spans="1:27" s="36" customFormat="1" ht="6" customHeight="1">
      <c r="C19" s="148"/>
      <c r="E19" s="34"/>
      <c r="F19" s="137"/>
      <c r="G19" s="34"/>
      <c r="H19" s="137"/>
      <c r="I19" s="34"/>
      <c r="J19" s="137"/>
      <c r="K19" s="34"/>
      <c r="L19" s="137"/>
      <c r="M19" s="34"/>
      <c r="N19" s="137"/>
      <c r="O19" s="34"/>
      <c r="P19" s="137"/>
      <c r="Q19" s="34"/>
      <c r="R19" s="137"/>
      <c r="S19" s="34"/>
      <c r="T19" s="137"/>
      <c r="U19" s="34"/>
      <c r="V19" s="139"/>
      <c r="W19" s="34"/>
      <c r="X19" s="137"/>
      <c r="Y19" s="34"/>
      <c r="Z19" s="137"/>
      <c r="AA19" s="34"/>
    </row>
    <row r="20" spans="1:27" s="36" customFormat="1" ht="21.75" customHeight="1" thickBot="1">
      <c r="A20" s="147" t="s">
        <v>214</v>
      </c>
      <c r="B20" s="147"/>
      <c r="C20" s="150"/>
      <c r="E20" s="151">
        <f>SUM(E15:E19)</f>
        <v>30477316.999999989</v>
      </c>
      <c r="F20" s="137"/>
      <c r="G20" s="151">
        <f>SUM(G15:G19)</f>
        <v>7231386</v>
      </c>
      <c r="H20" s="137"/>
      <c r="I20" s="151">
        <f>SUM(I15:I19)</f>
        <v>-3891564</v>
      </c>
      <c r="J20" s="137"/>
      <c r="K20" s="151">
        <f>SUM(K15:K19)</f>
        <v>40326</v>
      </c>
      <c r="L20" s="137"/>
      <c r="M20" s="151">
        <f>SUM(M15:M19)</f>
        <v>1866620</v>
      </c>
      <c r="N20" s="137"/>
      <c r="O20" s="151">
        <f>SUM(O15:O19)</f>
        <v>17738597</v>
      </c>
      <c r="P20" s="137"/>
      <c r="Q20" s="151">
        <f>SUM(Q15:Q19)</f>
        <v>108399</v>
      </c>
      <c r="R20" s="137"/>
      <c r="S20" s="151">
        <f>SUM(S15:S19)</f>
        <v>111529</v>
      </c>
      <c r="T20" s="137"/>
      <c r="U20" s="151">
        <f>SUM(U15:U19)</f>
        <v>-1211204</v>
      </c>
      <c r="V20" s="139"/>
      <c r="W20" s="151">
        <f>SUM(W15:W19)</f>
        <v>-991276</v>
      </c>
      <c r="X20" s="137"/>
      <c r="Y20" s="151">
        <f>SUM(Y15:Y19)</f>
        <v>3993350</v>
      </c>
      <c r="Z20" s="137"/>
      <c r="AA20" s="151">
        <f>SUM(AA15:AA19)</f>
        <v>56464755.999999985</v>
      </c>
    </row>
    <row r="21" spans="1:27" s="36" customFormat="1" ht="21.75" customHeight="1" thickTop="1">
      <c r="A21" s="147"/>
      <c r="B21" s="147"/>
      <c r="C21" s="150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9"/>
      <c r="W21" s="137"/>
      <c r="X21" s="137"/>
      <c r="Y21" s="137"/>
      <c r="Z21" s="137"/>
      <c r="AA21" s="137"/>
    </row>
    <row r="22" spans="1:27" s="36" customFormat="1" ht="21.75" customHeight="1">
      <c r="A22" s="147" t="s">
        <v>179</v>
      </c>
      <c r="B22" s="147"/>
      <c r="C22" s="148"/>
      <c r="E22" s="137">
        <v>30477316.999999989</v>
      </c>
      <c r="F22" s="137"/>
      <c r="G22" s="137">
        <v>7231386</v>
      </c>
      <c r="H22" s="137"/>
      <c r="I22" s="137">
        <v>-3891564</v>
      </c>
      <c r="J22" s="137"/>
      <c r="K22" s="137">
        <v>40326</v>
      </c>
      <c r="L22" s="137"/>
      <c r="M22" s="137">
        <v>1730200</v>
      </c>
      <c r="N22" s="137"/>
      <c r="O22" s="137">
        <v>13996975</v>
      </c>
      <c r="P22" s="137"/>
      <c r="Q22" s="137">
        <v>682234</v>
      </c>
      <c r="R22" s="137"/>
      <c r="S22" s="137">
        <v>-120013</v>
      </c>
      <c r="T22" s="137"/>
      <c r="U22" s="137">
        <v>-1665644</v>
      </c>
      <c r="V22" s="139"/>
      <c r="W22" s="137">
        <f>SUM(Q22:U22)</f>
        <v>-1103423</v>
      </c>
      <c r="X22" s="137"/>
      <c r="Y22" s="137">
        <v>4310416</v>
      </c>
      <c r="Z22" s="137"/>
      <c r="AA22" s="137">
        <f>+E22+G22+I22+K22+M22+O22+W22+Y22</f>
        <v>52791632.999999985</v>
      </c>
    </row>
    <row r="23" spans="1:27" s="36" customFormat="1" ht="21.75" customHeight="1">
      <c r="A23" s="36" t="s">
        <v>198</v>
      </c>
      <c r="B23" s="147"/>
      <c r="C23" s="148"/>
      <c r="E23" s="137">
        <v>0</v>
      </c>
      <c r="F23" s="137"/>
      <c r="G23" s="137">
        <v>0</v>
      </c>
      <c r="H23" s="137"/>
      <c r="I23" s="137">
        <v>0</v>
      </c>
      <c r="J23" s="137"/>
      <c r="K23" s="137">
        <v>0</v>
      </c>
      <c r="L23" s="137"/>
      <c r="M23" s="137">
        <v>0</v>
      </c>
      <c r="N23" s="137"/>
      <c r="O23" s="137">
        <v>-914318</v>
      </c>
      <c r="P23" s="137"/>
      <c r="Q23" s="137">
        <v>0</v>
      </c>
      <c r="R23" s="137"/>
      <c r="S23" s="137">
        <v>0</v>
      </c>
      <c r="T23" s="137"/>
      <c r="U23" s="137">
        <v>0</v>
      </c>
      <c r="V23" s="137"/>
      <c r="W23" s="137">
        <v>0</v>
      </c>
      <c r="X23" s="139"/>
      <c r="Y23" s="137">
        <v>0</v>
      </c>
      <c r="Z23" s="137"/>
      <c r="AA23" s="137">
        <f>+E23+G23+I23+K23+M23+O23+W23+Y23</f>
        <v>-914318</v>
      </c>
    </row>
    <row r="24" spans="1:27" s="36" customFormat="1" ht="21.75" customHeight="1">
      <c r="A24" s="36" t="s">
        <v>172</v>
      </c>
      <c r="B24" s="147"/>
      <c r="C24" s="149"/>
      <c r="E24" s="137">
        <v>0</v>
      </c>
      <c r="F24" s="137"/>
      <c r="G24" s="137">
        <v>0</v>
      </c>
      <c r="H24" s="137"/>
      <c r="I24" s="137">
        <v>0</v>
      </c>
      <c r="J24" s="137"/>
      <c r="K24" s="137">
        <v>0</v>
      </c>
      <c r="L24" s="137"/>
      <c r="M24" s="137">
        <v>0</v>
      </c>
      <c r="N24" s="137"/>
      <c r="O24" s="137">
        <v>3451896</v>
      </c>
      <c r="P24" s="137"/>
      <c r="Q24" s="137">
        <v>0</v>
      </c>
      <c r="R24" s="137"/>
      <c r="S24" s="137">
        <v>0</v>
      </c>
      <c r="T24" s="137"/>
      <c r="U24" s="137">
        <v>0</v>
      </c>
      <c r="V24" s="139"/>
      <c r="W24" s="137">
        <f>SUM(Q24:U24)</f>
        <v>0</v>
      </c>
      <c r="X24" s="137"/>
      <c r="Y24" s="137">
        <v>-82671</v>
      </c>
      <c r="Z24" s="137"/>
      <c r="AA24" s="137">
        <f>+E24+G24+I24+K24+M24+O24+W24+Y24</f>
        <v>3369225</v>
      </c>
    </row>
    <row r="25" spans="1:27" s="36" customFormat="1" ht="21.75" customHeight="1">
      <c r="A25" s="123" t="s">
        <v>228</v>
      </c>
      <c r="B25" s="123"/>
      <c r="C25" s="148"/>
      <c r="E25" s="152">
        <v>0</v>
      </c>
      <c r="F25" s="137"/>
      <c r="G25" s="152">
        <v>0</v>
      </c>
      <c r="H25" s="137"/>
      <c r="I25" s="152">
        <v>0</v>
      </c>
      <c r="J25" s="137"/>
      <c r="K25" s="152">
        <v>0</v>
      </c>
      <c r="L25" s="137"/>
      <c r="M25" s="152">
        <v>0</v>
      </c>
      <c r="N25" s="137"/>
      <c r="O25" s="152">
        <v>-1226</v>
      </c>
      <c r="P25" s="137"/>
      <c r="Q25" s="152">
        <v>-293980</v>
      </c>
      <c r="R25" s="137"/>
      <c r="S25" s="152">
        <v>-109077</v>
      </c>
      <c r="T25" s="137"/>
      <c r="U25" s="152">
        <v>-247972</v>
      </c>
      <c r="V25" s="139"/>
      <c r="W25" s="152">
        <f>SUM(Q25:U25)</f>
        <v>-651029</v>
      </c>
      <c r="X25" s="137"/>
      <c r="Y25" s="152">
        <v>-323992</v>
      </c>
      <c r="Z25" s="137"/>
      <c r="AA25" s="152">
        <f>+E25+G25+I25+K25+M25+O25+W25+Y25</f>
        <v>-976247</v>
      </c>
    </row>
    <row r="26" spans="1:27" s="36" customFormat="1" ht="6" customHeight="1">
      <c r="C26" s="148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9"/>
      <c r="W26" s="137"/>
      <c r="X26" s="137"/>
      <c r="Y26" s="137"/>
      <c r="Z26" s="137"/>
      <c r="AA26" s="137"/>
    </row>
    <row r="27" spans="1:27" s="36" customFormat="1" ht="21.75" customHeight="1" thickBot="1">
      <c r="A27" s="147" t="s">
        <v>199</v>
      </c>
      <c r="B27" s="147"/>
      <c r="C27" s="150"/>
      <c r="E27" s="153">
        <f>SUM(E22:E26)</f>
        <v>30477316.999999989</v>
      </c>
      <c r="F27" s="137"/>
      <c r="G27" s="153">
        <f>SUM(G22:G26)</f>
        <v>7231386</v>
      </c>
      <c r="H27" s="137"/>
      <c r="I27" s="153">
        <f>SUM(I22:I26)</f>
        <v>-3891564</v>
      </c>
      <c r="J27" s="137"/>
      <c r="K27" s="153">
        <f>SUM(K22:K26)</f>
        <v>40326</v>
      </c>
      <c r="L27" s="137"/>
      <c r="M27" s="153">
        <f>SUM(M22:M26)</f>
        <v>1730200</v>
      </c>
      <c r="N27" s="137"/>
      <c r="O27" s="153">
        <f>SUM(O22:O26)</f>
        <v>16533327</v>
      </c>
      <c r="P27" s="137"/>
      <c r="Q27" s="153">
        <f>SUM(Q22:Q26)</f>
        <v>388254</v>
      </c>
      <c r="R27" s="137"/>
      <c r="S27" s="153">
        <f>SUM(S22:S26)</f>
        <v>-229090</v>
      </c>
      <c r="T27" s="137"/>
      <c r="U27" s="153">
        <f>SUM(U22:U26)</f>
        <v>-1913616</v>
      </c>
      <c r="V27" s="139"/>
      <c r="W27" s="153">
        <f>SUM(W22:W26)</f>
        <v>-1754452</v>
      </c>
      <c r="X27" s="137"/>
      <c r="Y27" s="153">
        <f>SUM(Y22:Y26)</f>
        <v>3903753</v>
      </c>
      <c r="Z27" s="137"/>
      <c r="AA27" s="153">
        <f>SUM(AA22:AA26)</f>
        <v>54270292.999999985</v>
      </c>
    </row>
    <row r="28" spans="1:27" s="36" customFormat="1" ht="21.75" customHeight="1" thickTop="1">
      <c r="A28" s="147"/>
      <c r="B28" s="147"/>
      <c r="C28" s="150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9"/>
      <c r="W28" s="137"/>
      <c r="X28" s="137"/>
      <c r="Y28" s="137"/>
      <c r="Z28" s="137"/>
      <c r="AA28" s="137"/>
    </row>
    <row r="29" spans="1:27" s="36" customFormat="1" ht="21.75" customHeight="1">
      <c r="A29" s="147"/>
      <c r="B29" s="147"/>
      <c r="C29" s="150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</row>
    <row r="30" spans="1:27" s="36" customFormat="1" ht="21.75" customHeight="1">
      <c r="A30" s="147"/>
      <c r="B30" s="147"/>
      <c r="C30" s="150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</row>
    <row r="31" spans="1:27" s="36" customFormat="1" ht="21.75" customHeight="1">
      <c r="A31" s="147"/>
      <c r="B31" s="147"/>
      <c r="C31" s="150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</row>
    <row r="32" spans="1:27" s="36" customFormat="1" ht="21.75" customHeight="1">
      <c r="A32" s="147"/>
      <c r="B32" s="147"/>
      <c r="C32" s="150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</row>
    <row r="33" spans="1:27" ht="22" customHeight="1">
      <c r="A33" s="154" t="s">
        <v>125</v>
      </c>
      <c r="B33" s="131"/>
      <c r="C33" s="132"/>
      <c r="D33" s="132"/>
      <c r="E33" s="133"/>
      <c r="F33" s="133"/>
      <c r="G33" s="133"/>
      <c r="H33" s="133"/>
      <c r="I33" s="133"/>
      <c r="J33" s="133"/>
      <c r="K33" s="134"/>
      <c r="L33" s="134"/>
      <c r="M33" s="134"/>
      <c r="N33" s="134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</row>
  </sheetData>
  <mergeCells count="3">
    <mergeCell ref="E7:W7"/>
    <mergeCell ref="Q8:W8"/>
    <mergeCell ref="Q9:U9"/>
  </mergeCells>
  <pageMargins left="0.3" right="0.3" top="0.5" bottom="0.6" header="0.49" footer="0.4"/>
  <pageSetup paperSize="9" scale="79" firstPageNumber="9" orientation="landscape" useFirstPageNumber="1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D511E-078B-4FE0-8851-84949D880733}">
  <sheetPr>
    <tabColor theme="8" tint="0.79998168889431442"/>
  </sheetPr>
  <dimension ref="A1:U34"/>
  <sheetViews>
    <sheetView view="pageBreakPreview" topLeftCell="A21" zoomScale="70" zoomScaleNormal="85" zoomScaleSheetLayoutView="70" workbookViewId="0">
      <selection activeCell="A53" sqref="A53:XFD53"/>
    </sheetView>
  </sheetViews>
  <sheetFormatPr defaultColWidth="9.09765625" defaultRowHeight="21.75" customHeight="1"/>
  <cols>
    <col min="1" max="1" width="1.69921875" style="156" customWidth="1"/>
    <col min="2" max="2" width="42.59765625" style="156" customWidth="1"/>
    <col min="3" max="3" width="7.59765625" style="156" customWidth="1"/>
    <col min="4" max="4" width="0.8984375" style="157" customWidth="1"/>
    <col min="5" max="5" width="11.69921875" style="40" customWidth="1"/>
    <col min="6" max="6" width="0.8984375" style="40" customWidth="1"/>
    <col min="7" max="7" width="11.09765625" style="40" customWidth="1"/>
    <col min="8" max="8" width="0.8984375" style="40" customWidth="1"/>
    <col min="9" max="9" width="11.3984375" style="40" customWidth="1"/>
    <col min="10" max="10" width="0.8984375" style="40" customWidth="1"/>
    <col min="11" max="11" width="10.09765625" style="40" customWidth="1"/>
    <col min="12" max="12" width="0.8984375" style="40" customWidth="1"/>
    <col min="13" max="13" width="13.09765625" style="41" customWidth="1"/>
    <col min="14" max="14" width="0.8984375" style="40" customWidth="1"/>
    <col min="15" max="15" width="14.09765625" style="41" customWidth="1"/>
    <col min="16" max="16" width="0.8984375" style="41" customWidth="1"/>
    <col min="17" max="17" width="16.3984375" style="41" customWidth="1"/>
    <col min="18" max="18" width="0.8984375" style="41" customWidth="1"/>
    <col min="19" max="19" width="14.59765625" style="41" customWidth="1"/>
    <col min="20" max="20" width="0.8984375" style="41" customWidth="1"/>
    <col min="21" max="21" width="15.3984375" style="41" customWidth="1"/>
    <col min="22" max="16384" width="9.09765625" style="156"/>
  </cols>
  <sheetData>
    <row r="1" spans="1:21" ht="21.75" customHeight="1">
      <c r="A1" s="155" t="s">
        <v>0</v>
      </c>
      <c r="U1" s="158"/>
    </row>
    <row r="2" spans="1:21" ht="21.75" customHeight="1">
      <c r="A2" s="159" t="s">
        <v>197</v>
      </c>
    </row>
    <row r="3" spans="1:21" ht="21.75" customHeight="1">
      <c r="A3" s="160" t="str">
        <f>'T 9 changes conso'!A3</f>
        <v>สำหรับรอบระยะเวลาหกเดือนสิ้นสุดวันที่ 30 มิถุนายน พ.ศ. 2567</v>
      </c>
      <c r="B3" s="161"/>
      <c r="C3" s="161"/>
      <c r="D3" s="162"/>
      <c r="E3" s="42"/>
      <c r="F3" s="42"/>
      <c r="G3" s="42"/>
      <c r="H3" s="42"/>
      <c r="I3" s="42"/>
      <c r="J3" s="42"/>
      <c r="K3" s="42"/>
      <c r="L3" s="42"/>
      <c r="M3" s="43"/>
      <c r="N3" s="42"/>
      <c r="O3" s="43"/>
      <c r="P3" s="43"/>
      <c r="Q3" s="43"/>
      <c r="R3" s="43"/>
      <c r="S3" s="43"/>
      <c r="T3" s="43"/>
      <c r="U3" s="43"/>
    </row>
    <row r="4" spans="1:21" ht="21.75" customHeight="1">
      <c r="A4" s="159"/>
    </row>
    <row r="5" spans="1:21" s="165" customFormat="1" ht="19" customHeight="1">
      <c r="A5" s="163"/>
      <c r="B5" s="163"/>
      <c r="C5" s="163"/>
      <c r="D5" s="16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5"/>
      <c r="Q5" s="45"/>
      <c r="R5" s="45"/>
      <c r="S5" s="45"/>
      <c r="T5" s="45"/>
      <c r="U5" s="49" t="s">
        <v>115</v>
      </c>
    </row>
    <row r="6" spans="1:21" s="165" customFormat="1" ht="19" customHeight="1">
      <c r="A6" s="163"/>
      <c r="B6" s="163"/>
      <c r="C6" s="163"/>
      <c r="D6" s="164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7"/>
      <c r="Q6" s="47"/>
      <c r="R6" s="47"/>
      <c r="S6" s="47"/>
      <c r="T6" s="47"/>
      <c r="U6" s="166" t="s">
        <v>6</v>
      </c>
    </row>
    <row r="7" spans="1:21" s="37" customFormat="1" ht="19" customHeight="1">
      <c r="D7" s="167"/>
      <c r="E7" s="49"/>
      <c r="F7" s="49"/>
      <c r="G7" s="49"/>
      <c r="H7" s="49"/>
      <c r="J7" s="49"/>
      <c r="K7" s="48"/>
      <c r="L7" s="48"/>
      <c r="M7" s="48"/>
      <c r="N7" s="48"/>
      <c r="O7" s="245" t="s">
        <v>90</v>
      </c>
      <c r="P7" s="245"/>
      <c r="Q7" s="245"/>
      <c r="R7" s="245"/>
      <c r="S7" s="245"/>
      <c r="T7" s="45"/>
      <c r="U7" s="49"/>
    </row>
    <row r="8" spans="1:21" s="37" customFormat="1" ht="19" customHeight="1">
      <c r="D8" s="167"/>
      <c r="E8" s="49"/>
      <c r="F8" s="49"/>
      <c r="G8" s="49"/>
      <c r="H8" s="49"/>
      <c r="J8" s="49"/>
      <c r="K8" s="48"/>
      <c r="L8" s="48"/>
      <c r="M8" s="48"/>
      <c r="N8" s="48"/>
      <c r="O8" s="246" t="s">
        <v>95</v>
      </c>
      <c r="P8" s="246"/>
      <c r="Q8" s="246"/>
      <c r="R8" s="45"/>
      <c r="S8" s="45"/>
      <c r="T8" s="45"/>
      <c r="U8" s="49"/>
    </row>
    <row r="9" spans="1:21" s="37" customFormat="1" ht="19" customHeight="1">
      <c r="D9" s="167"/>
      <c r="F9" s="49"/>
      <c r="H9" s="49"/>
      <c r="I9" s="49" t="s">
        <v>87</v>
      </c>
      <c r="J9" s="49"/>
      <c r="L9" s="49"/>
      <c r="M9" s="49"/>
      <c r="N9" s="49"/>
      <c r="O9" s="49"/>
      <c r="P9" s="49"/>
      <c r="Q9" s="49" t="s">
        <v>45</v>
      </c>
      <c r="R9" s="49"/>
      <c r="S9" s="49" t="s">
        <v>46</v>
      </c>
      <c r="T9" s="49"/>
      <c r="U9" s="49"/>
    </row>
    <row r="10" spans="1:21" s="37" customFormat="1" ht="19" customHeight="1">
      <c r="D10" s="167"/>
      <c r="E10" s="49"/>
      <c r="F10" s="49"/>
      <c r="G10" s="49"/>
      <c r="H10" s="49"/>
      <c r="I10" s="49" t="s">
        <v>84</v>
      </c>
      <c r="J10" s="49"/>
      <c r="K10" s="247" t="s">
        <v>94</v>
      </c>
      <c r="L10" s="247"/>
      <c r="M10" s="247"/>
      <c r="N10" s="49"/>
      <c r="O10" s="49" t="s">
        <v>156</v>
      </c>
      <c r="P10" s="49"/>
      <c r="Q10" s="49" t="s">
        <v>49</v>
      </c>
      <c r="R10" s="49"/>
      <c r="S10" s="49" t="s">
        <v>50</v>
      </c>
      <c r="T10" s="49"/>
      <c r="U10" s="49"/>
    </row>
    <row r="11" spans="1:21" s="37" customFormat="1" ht="19" customHeight="1">
      <c r="D11" s="167"/>
      <c r="E11" s="49" t="s">
        <v>52</v>
      </c>
      <c r="F11" s="49"/>
      <c r="G11" s="49" t="s">
        <v>43</v>
      </c>
      <c r="H11" s="49"/>
      <c r="I11" s="49" t="s">
        <v>85</v>
      </c>
      <c r="J11" s="49"/>
      <c r="K11" s="49" t="s">
        <v>54</v>
      </c>
      <c r="L11" s="49"/>
      <c r="M11" s="49"/>
      <c r="N11" s="49"/>
      <c r="O11" s="49" t="s">
        <v>56</v>
      </c>
      <c r="P11" s="49"/>
      <c r="Q11" s="49" t="s">
        <v>57</v>
      </c>
      <c r="R11" s="49"/>
      <c r="S11" s="49" t="s">
        <v>58</v>
      </c>
      <c r="T11" s="49"/>
      <c r="U11" s="49" t="s">
        <v>59</v>
      </c>
    </row>
    <row r="12" spans="1:21" s="37" customFormat="1" ht="19" customHeight="1">
      <c r="C12" s="146" t="s">
        <v>5</v>
      </c>
      <c r="D12" s="167"/>
      <c r="E12" s="50" t="s">
        <v>60</v>
      </c>
      <c r="F12" s="44"/>
      <c r="G12" s="50" t="s">
        <v>61</v>
      </c>
      <c r="H12" s="49"/>
      <c r="I12" s="50" t="s">
        <v>83</v>
      </c>
      <c r="J12" s="44"/>
      <c r="K12" s="50" t="s">
        <v>63</v>
      </c>
      <c r="L12" s="49"/>
      <c r="M12" s="50" t="s">
        <v>34</v>
      </c>
      <c r="N12" s="49"/>
      <c r="O12" s="50" t="s">
        <v>65</v>
      </c>
      <c r="P12" s="44"/>
      <c r="Q12" s="50" t="s">
        <v>42</v>
      </c>
      <c r="R12" s="44"/>
      <c r="S12" s="50" t="s">
        <v>93</v>
      </c>
      <c r="T12" s="44"/>
      <c r="U12" s="50" t="s">
        <v>93</v>
      </c>
    </row>
    <row r="13" spans="1:21" s="37" customFormat="1" ht="6" customHeight="1">
      <c r="A13" s="35"/>
      <c r="B13" s="35"/>
      <c r="D13" s="167"/>
      <c r="E13" s="51"/>
      <c r="F13" s="44"/>
      <c r="G13" s="51"/>
      <c r="H13" s="44"/>
      <c r="I13" s="51"/>
      <c r="J13" s="44"/>
      <c r="K13" s="51"/>
      <c r="L13" s="44"/>
      <c r="M13" s="51"/>
      <c r="N13" s="44"/>
      <c r="O13" s="51"/>
      <c r="P13" s="44"/>
      <c r="Q13" s="51"/>
      <c r="R13" s="44"/>
      <c r="S13" s="51"/>
      <c r="T13" s="44"/>
      <c r="U13" s="51"/>
    </row>
    <row r="14" spans="1:21" s="37" customFormat="1" ht="19" customHeight="1">
      <c r="A14" s="35" t="s">
        <v>178</v>
      </c>
      <c r="B14" s="35"/>
      <c r="D14" s="167"/>
      <c r="E14" s="38">
        <v>30477317</v>
      </c>
      <c r="F14" s="52"/>
      <c r="G14" s="38">
        <v>7231386</v>
      </c>
      <c r="H14" s="52"/>
      <c r="I14" s="38">
        <v>40326</v>
      </c>
      <c r="J14" s="52"/>
      <c r="K14" s="38">
        <v>1866620</v>
      </c>
      <c r="L14" s="52"/>
      <c r="M14" s="38">
        <v>11776686</v>
      </c>
      <c r="N14" s="52"/>
      <c r="O14" s="38">
        <v>155422</v>
      </c>
      <c r="P14" s="52"/>
      <c r="Q14" s="38">
        <v>-2574</v>
      </c>
      <c r="R14" s="52"/>
      <c r="S14" s="38">
        <f>SUM(O14:Q14)</f>
        <v>152848</v>
      </c>
      <c r="T14" s="52"/>
      <c r="U14" s="38">
        <f>SUM(E14:M14,S14)</f>
        <v>51545183</v>
      </c>
    </row>
    <row r="15" spans="1:21" s="37" customFormat="1" ht="19" customHeight="1">
      <c r="A15" s="36" t="s">
        <v>198</v>
      </c>
      <c r="B15" s="35"/>
      <c r="C15" s="149">
        <v>18</v>
      </c>
      <c r="D15" s="167"/>
      <c r="E15" s="38">
        <v>0</v>
      </c>
      <c r="F15" s="52"/>
      <c r="G15" s="38">
        <v>0</v>
      </c>
      <c r="H15" s="52"/>
      <c r="I15" s="38">
        <v>0</v>
      </c>
      <c r="J15" s="52"/>
      <c r="K15" s="38">
        <v>0</v>
      </c>
      <c r="L15" s="52"/>
      <c r="M15" s="38">
        <v>-1219093</v>
      </c>
      <c r="N15" s="52"/>
      <c r="O15" s="38">
        <v>0</v>
      </c>
      <c r="P15" s="52"/>
      <c r="Q15" s="38">
        <v>0</v>
      </c>
      <c r="R15" s="52"/>
      <c r="S15" s="38">
        <f>SUM(O15:Q15)</f>
        <v>0</v>
      </c>
      <c r="T15" s="52"/>
      <c r="U15" s="38">
        <f>SUM(E15:M15,S15)</f>
        <v>-1219093</v>
      </c>
    </row>
    <row r="16" spans="1:21" s="37" customFormat="1" ht="19" customHeight="1">
      <c r="A16" s="36" t="s">
        <v>171</v>
      </c>
      <c r="B16" s="35"/>
      <c r="D16" s="167"/>
      <c r="E16" s="38">
        <v>0</v>
      </c>
      <c r="F16" s="52"/>
      <c r="G16" s="38">
        <v>0</v>
      </c>
      <c r="H16" s="52"/>
      <c r="I16" s="38">
        <v>0</v>
      </c>
      <c r="J16" s="52"/>
      <c r="K16" s="38">
        <v>0</v>
      </c>
      <c r="L16" s="52"/>
      <c r="M16" s="38">
        <v>2367548</v>
      </c>
      <c r="N16" s="52"/>
      <c r="O16" s="38">
        <v>0</v>
      </c>
      <c r="P16" s="52"/>
      <c r="Q16" s="38">
        <v>0</v>
      </c>
      <c r="R16" s="52"/>
      <c r="S16" s="38">
        <f>SUM(O16:Q16)</f>
        <v>0</v>
      </c>
      <c r="T16" s="52"/>
      <c r="U16" s="38">
        <f>SUM(E16:M16,S16)</f>
        <v>2367548</v>
      </c>
    </row>
    <row r="17" spans="1:21" s="37" customFormat="1" ht="19" customHeight="1">
      <c r="A17" s="36" t="s">
        <v>173</v>
      </c>
      <c r="B17" s="35"/>
      <c r="D17" s="167"/>
      <c r="E17" s="53">
        <v>0</v>
      </c>
      <c r="F17" s="52"/>
      <c r="G17" s="53">
        <v>0</v>
      </c>
      <c r="H17" s="52"/>
      <c r="I17" s="53">
        <v>0</v>
      </c>
      <c r="J17" s="52"/>
      <c r="K17" s="53">
        <v>0</v>
      </c>
      <c r="L17" s="52"/>
      <c r="M17" s="53">
        <v>0</v>
      </c>
      <c r="N17" s="52"/>
      <c r="O17" s="53">
        <v>491128</v>
      </c>
      <c r="P17" s="52"/>
      <c r="Q17" s="53">
        <v>12374</v>
      </c>
      <c r="R17" s="52"/>
      <c r="S17" s="53">
        <f>SUM(O17:Q17)</f>
        <v>503502</v>
      </c>
      <c r="T17" s="52"/>
      <c r="U17" s="53">
        <f>SUM(E17:M17,S17)</f>
        <v>503502</v>
      </c>
    </row>
    <row r="18" spans="1:21" s="37" customFormat="1" ht="6" customHeight="1">
      <c r="D18" s="167"/>
      <c r="E18" s="38"/>
      <c r="F18" s="52"/>
      <c r="G18" s="38"/>
      <c r="H18" s="52"/>
      <c r="I18" s="38"/>
      <c r="J18" s="52"/>
      <c r="K18" s="38"/>
      <c r="L18" s="52"/>
      <c r="M18" s="38"/>
      <c r="N18" s="52"/>
      <c r="O18" s="38"/>
      <c r="P18" s="52"/>
      <c r="Q18" s="38"/>
      <c r="R18" s="52"/>
      <c r="S18" s="38"/>
      <c r="T18" s="52"/>
      <c r="U18" s="168"/>
    </row>
    <row r="19" spans="1:21" s="37" customFormat="1" ht="19" customHeight="1" thickBot="1">
      <c r="A19" s="147" t="s">
        <v>214</v>
      </c>
      <c r="B19" s="35"/>
      <c r="D19" s="167"/>
      <c r="E19" s="169">
        <f>SUM(E14:E17)</f>
        <v>30477317</v>
      </c>
      <c r="F19" s="54"/>
      <c r="G19" s="169">
        <f>SUM(G14:G17)</f>
        <v>7231386</v>
      </c>
      <c r="H19" s="52"/>
      <c r="I19" s="169">
        <f>SUM(I14:I17)</f>
        <v>40326</v>
      </c>
      <c r="J19" s="54"/>
      <c r="K19" s="169">
        <f>SUM(K14:K17)</f>
        <v>1866620</v>
      </c>
      <c r="L19" s="52"/>
      <c r="M19" s="169">
        <f>SUM(M14:M17)</f>
        <v>12925141</v>
      </c>
      <c r="N19" s="54"/>
      <c r="O19" s="169">
        <f>SUM(O14:O17)</f>
        <v>646550</v>
      </c>
      <c r="P19" s="54"/>
      <c r="Q19" s="169">
        <f>SUM(Q14:Q17)</f>
        <v>9800</v>
      </c>
      <c r="R19" s="54"/>
      <c r="S19" s="169">
        <f>SUM(S14:S17)</f>
        <v>656350</v>
      </c>
      <c r="T19" s="54"/>
      <c r="U19" s="169">
        <f>SUM(U14:U17)</f>
        <v>53197140</v>
      </c>
    </row>
    <row r="20" spans="1:21" s="37" customFormat="1" ht="19" customHeight="1" thickTop="1">
      <c r="A20" s="35"/>
      <c r="B20" s="35"/>
      <c r="D20" s="167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</row>
    <row r="21" spans="1:21" s="37" customFormat="1" ht="19" customHeight="1">
      <c r="A21" s="35" t="s">
        <v>155</v>
      </c>
      <c r="B21" s="35"/>
      <c r="D21" s="167"/>
      <c r="E21" s="52">
        <v>30477317</v>
      </c>
      <c r="F21" s="52"/>
      <c r="G21" s="52">
        <v>7231386</v>
      </c>
      <c r="H21" s="52"/>
      <c r="I21" s="52">
        <v>40326</v>
      </c>
      <c r="J21" s="52"/>
      <c r="K21" s="52">
        <v>1730200</v>
      </c>
      <c r="L21" s="52"/>
      <c r="M21" s="52">
        <v>11315528</v>
      </c>
      <c r="N21" s="52"/>
      <c r="O21" s="52">
        <v>387637</v>
      </c>
      <c r="P21" s="52"/>
      <c r="Q21" s="52">
        <v>-1818</v>
      </c>
      <c r="R21" s="52"/>
      <c r="S21" s="52">
        <f>SUM(O21:Q21)</f>
        <v>385819</v>
      </c>
      <c r="T21" s="52"/>
      <c r="U21" s="52">
        <f>SUM(E21:M21,S21)</f>
        <v>51180576</v>
      </c>
    </row>
    <row r="22" spans="1:21" s="37" customFormat="1" ht="19" customHeight="1">
      <c r="A22" s="36" t="s">
        <v>198</v>
      </c>
      <c r="B22" s="35"/>
      <c r="D22" s="167"/>
      <c r="E22" s="52">
        <v>0</v>
      </c>
      <c r="F22" s="52"/>
      <c r="G22" s="52">
        <v>0</v>
      </c>
      <c r="H22" s="52"/>
      <c r="I22" s="52">
        <v>0</v>
      </c>
      <c r="J22" s="52"/>
      <c r="K22" s="52">
        <v>0</v>
      </c>
      <c r="L22" s="52"/>
      <c r="M22" s="52">
        <v>-914318</v>
      </c>
      <c r="N22" s="52"/>
      <c r="O22" s="52">
        <v>0</v>
      </c>
      <c r="P22" s="52"/>
      <c r="Q22" s="52">
        <v>0</v>
      </c>
      <c r="R22" s="52"/>
      <c r="S22" s="52">
        <f>SUM(O22:Q22)</f>
        <v>0</v>
      </c>
      <c r="T22" s="52"/>
      <c r="U22" s="52">
        <f>SUM(E22:M22,S22)</f>
        <v>-914318</v>
      </c>
    </row>
    <row r="23" spans="1:21" s="37" customFormat="1" ht="19" customHeight="1">
      <c r="A23" s="36" t="s">
        <v>171</v>
      </c>
      <c r="B23" s="35"/>
      <c r="D23" s="167"/>
      <c r="E23" s="52">
        <v>0</v>
      </c>
      <c r="F23" s="52"/>
      <c r="G23" s="52">
        <v>0</v>
      </c>
      <c r="H23" s="52"/>
      <c r="I23" s="52">
        <v>0</v>
      </c>
      <c r="J23" s="52"/>
      <c r="K23" s="52">
        <v>0</v>
      </c>
      <c r="L23" s="52"/>
      <c r="M23" s="52">
        <v>2288364</v>
      </c>
      <c r="N23" s="52"/>
      <c r="O23" s="52">
        <v>0</v>
      </c>
      <c r="P23" s="52"/>
      <c r="Q23" s="52">
        <v>0</v>
      </c>
      <c r="R23" s="52"/>
      <c r="S23" s="52">
        <f>SUM(O23:Q23)</f>
        <v>0</v>
      </c>
      <c r="T23" s="52"/>
      <c r="U23" s="52">
        <f>SUM(E23:M23,S23)</f>
        <v>2288364</v>
      </c>
    </row>
    <row r="24" spans="1:21" s="37" customFormat="1" ht="19" customHeight="1">
      <c r="A24" s="36" t="s">
        <v>173</v>
      </c>
      <c r="B24" s="35"/>
      <c r="D24" s="167"/>
      <c r="E24" s="55">
        <v>0</v>
      </c>
      <c r="F24" s="52"/>
      <c r="G24" s="55">
        <v>0</v>
      </c>
      <c r="H24" s="52"/>
      <c r="I24" s="55">
        <v>0</v>
      </c>
      <c r="J24" s="52"/>
      <c r="K24" s="55">
        <v>0</v>
      </c>
      <c r="L24" s="52"/>
      <c r="M24" s="55">
        <v>0</v>
      </c>
      <c r="N24" s="52"/>
      <c r="O24" s="55">
        <v>185413</v>
      </c>
      <c r="P24" s="52"/>
      <c r="Q24" s="55">
        <v>6438</v>
      </c>
      <c r="R24" s="52"/>
      <c r="S24" s="55">
        <f>SUM(O24:Q24)</f>
        <v>191851</v>
      </c>
      <c r="T24" s="52"/>
      <c r="U24" s="55">
        <f>SUM(E24:M24,S24)</f>
        <v>191851</v>
      </c>
    </row>
    <row r="25" spans="1:21" s="37" customFormat="1" ht="6" customHeight="1">
      <c r="D25" s="167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</row>
    <row r="26" spans="1:21" s="37" customFormat="1" ht="19" customHeight="1" thickBot="1">
      <c r="A26" s="147" t="s">
        <v>199</v>
      </c>
      <c r="B26" s="35"/>
      <c r="D26" s="167"/>
      <c r="E26" s="170">
        <f>SUM(E21:E24)</f>
        <v>30477317</v>
      </c>
      <c r="F26" s="54"/>
      <c r="G26" s="170">
        <f>SUM(G21:G24)</f>
        <v>7231386</v>
      </c>
      <c r="H26" s="52"/>
      <c r="I26" s="170">
        <f>SUM(I21:I24)</f>
        <v>40326</v>
      </c>
      <c r="J26" s="54"/>
      <c r="K26" s="170">
        <f>SUM(K21:K24)</f>
        <v>1730200</v>
      </c>
      <c r="L26" s="52"/>
      <c r="M26" s="170">
        <f>SUM(M21:M24)</f>
        <v>12689574</v>
      </c>
      <c r="N26" s="54"/>
      <c r="O26" s="170">
        <f>SUM(O21:O24)</f>
        <v>573050</v>
      </c>
      <c r="P26" s="54"/>
      <c r="Q26" s="170">
        <f>SUM(Q21:Q24)</f>
        <v>4620</v>
      </c>
      <c r="R26" s="54"/>
      <c r="S26" s="170">
        <f>SUM(S21:S24)</f>
        <v>577670</v>
      </c>
      <c r="T26" s="54"/>
      <c r="U26" s="170">
        <f>SUM(U21:U24)</f>
        <v>52746473</v>
      </c>
    </row>
    <row r="27" spans="1:21" s="37" customFormat="1" ht="19" customHeight="1" thickTop="1">
      <c r="A27" s="35"/>
      <c r="B27" s="35"/>
      <c r="D27" s="167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</row>
    <row r="28" spans="1:21" s="37" customFormat="1" ht="19" customHeight="1">
      <c r="A28" s="35"/>
      <c r="B28" s="35"/>
      <c r="D28" s="167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</row>
    <row r="29" spans="1:21" s="37" customFormat="1" ht="19" customHeight="1">
      <c r="A29" s="35"/>
      <c r="B29" s="35"/>
      <c r="D29" s="167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</row>
    <row r="30" spans="1:21" s="37" customFormat="1" ht="19" customHeight="1">
      <c r="A30" s="35"/>
      <c r="B30" s="35"/>
      <c r="D30" s="167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</row>
    <row r="31" spans="1:21" s="37" customFormat="1" ht="19" customHeight="1">
      <c r="A31" s="35"/>
      <c r="B31" s="35"/>
      <c r="D31" s="167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</row>
    <row r="32" spans="1:21" s="37" customFormat="1" ht="19" customHeight="1">
      <c r="A32" s="35"/>
      <c r="B32" s="35"/>
      <c r="D32" s="167"/>
      <c r="E32" s="52"/>
      <c r="F32" s="54"/>
      <c r="G32" s="52"/>
      <c r="H32" s="52"/>
      <c r="I32" s="52"/>
      <c r="J32" s="54"/>
      <c r="K32" s="52"/>
      <c r="L32" s="52"/>
      <c r="M32" s="52"/>
      <c r="N32" s="54"/>
      <c r="O32" s="52"/>
      <c r="P32" s="54"/>
      <c r="Q32" s="54"/>
      <c r="R32" s="54"/>
      <c r="S32" s="54"/>
      <c r="T32" s="54"/>
      <c r="U32" s="52"/>
    </row>
    <row r="33" spans="1:21" s="37" customFormat="1" ht="21.75" customHeight="1">
      <c r="A33" s="35"/>
      <c r="B33" s="35"/>
      <c r="D33" s="167"/>
      <c r="E33" s="52"/>
      <c r="F33" s="54"/>
      <c r="G33" s="52"/>
      <c r="H33" s="52"/>
      <c r="I33" s="52"/>
      <c r="J33" s="54"/>
      <c r="K33" s="52"/>
      <c r="L33" s="52"/>
      <c r="M33" s="52"/>
      <c r="N33" s="54"/>
      <c r="O33" s="52"/>
      <c r="P33" s="54"/>
      <c r="Q33" s="54"/>
      <c r="R33" s="54"/>
      <c r="S33" s="54"/>
      <c r="T33" s="54"/>
      <c r="U33" s="52"/>
    </row>
    <row r="34" spans="1:21" ht="22" customHeight="1">
      <c r="A34" s="171" t="s">
        <v>125</v>
      </c>
      <c r="B34" s="161"/>
      <c r="C34" s="161"/>
      <c r="D34" s="162"/>
      <c r="E34" s="42"/>
      <c r="F34" s="42"/>
      <c r="G34" s="42"/>
      <c r="H34" s="42"/>
      <c r="I34" s="42"/>
      <c r="J34" s="42"/>
      <c r="K34" s="42"/>
      <c r="L34" s="42"/>
      <c r="M34" s="43"/>
      <c r="N34" s="42"/>
      <c r="O34" s="43"/>
      <c r="P34" s="43"/>
      <c r="Q34" s="43"/>
      <c r="R34" s="43"/>
      <c r="S34" s="43"/>
      <c r="T34" s="43"/>
      <c r="U34" s="43"/>
    </row>
  </sheetData>
  <mergeCells count="3">
    <mergeCell ref="O7:S7"/>
    <mergeCell ref="O8:Q8"/>
    <mergeCell ref="K10:M10"/>
  </mergeCells>
  <pageMargins left="0.3" right="0.3" top="0.5" bottom="0.6" header="0.49" footer="0.4"/>
  <pageSetup paperSize="9" scale="87" firstPageNumber="10" orientation="landscape" useFirstPageNumber="1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F51F8-2F3D-4904-B4D1-001C3D0B87E4}">
  <sheetPr>
    <tabColor theme="8" tint="0.79998168889431442"/>
  </sheetPr>
  <dimension ref="A1:L142"/>
  <sheetViews>
    <sheetView view="pageBreakPreview" topLeftCell="A122" zoomScale="70" zoomScaleNormal="70" zoomScaleSheetLayoutView="70" workbookViewId="0">
      <selection activeCell="A53" sqref="A53:XFD53"/>
    </sheetView>
  </sheetViews>
  <sheetFormatPr defaultColWidth="9.09765625" defaultRowHeight="21.75" customHeight="1"/>
  <cols>
    <col min="1" max="2" width="1.69921875" style="18" customWidth="1"/>
    <col min="3" max="3" width="46.296875" style="18" customWidth="1"/>
    <col min="4" max="4" width="8" style="236" customWidth="1"/>
    <col min="5" max="5" width="0.69921875" style="236" customWidth="1"/>
    <col min="6" max="6" width="12.69921875" style="174" customWidth="1"/>
    <col min="7" max="7" width="0.69921875" style="15" customWidth="1"/>
    <col min="8" max="8" width="12.69921875" style="174" customWidth="1"/>
    <col min="9" max="9" width="0.69921875" style="15" customWidth="1"/>
    <col min="10" max="10" width="12.69921875" style="174" customWidth="1"/>
    <col min="11" max="11" width="0.69921875" style="15" customWidth="1"/>
    <col min="12" max="12" width="12.69921875" style="174" customWidth="1"/>
    <col min="13" max="13" width="9.09765625" style="18" customWidth="1"/>
    <col min="14" max="16384" width="9.09765625" style="18"/>
  </cols>
  <sheetData>
    <row r="1" spans="1:12" ht="21.75" customHeight="1">
      <c r="A1" s="172" t="s">
        <v>0</v>
      </c>
      <c r="B1" s="172"/>
      <c r="C1" s="172"/>
      <c r="D1" s="173"/>
      <c r="E1" s="173"/>
      <c r="G1" s="175"/>
      <c r="I1" s="175"/>
      <c r="K1" s="175"/>
    </row>
    <row r="2" spans="1:12" ht="21.75" customHeight="1">
      <c r="A2" s="172" t="s">
        <v>116</v>
      </c>
      <c r="B2" s="172"/>
      <c r="C2" s="172"/>
      <c r="D2" s="173"/>
      <c r="E2" s="173"/>
      <c r="F2" s="176"/>
      <c r="G2" s="177"/>
      <c r="H2" s="176"/>
      <c r="I2" s="177"/>
      <c r="J2" s="176"/>
      <c r="K2" s="177"/>
      <c r="L2" s="176"/>
    </row>
    <row r="3" spans="1:12" ht="21.75" customHeight="1">
      <c r="A3" s="178" t="str">
        <f>'T7-8 PL (6M)'!A3</f>
        <v>สำหรับรอบระยะเวลาหกเดือนสิ้นสุดวันที่ 30 มิถุนายน พ.ศ. 2567</v>
      </c>
      <c r="B3" s="179"/>
      <c r="C3" s="179"/>
      <c r="D3" s="180"/>
      <c r="E3" s="180"/>
      <c r="F3" s="181"/>
      <c r="G3" s="182"/>
      <c r="H3" s="181"/>
      <c r="I3" s="182"/>
      <c r="J3" s="181"/>
      <c r="K3" s="182"/>
      <c r="L3" s="181"/>
    </row>
    <row r="4" spans="1:12" ht="20.149999999999999" customHeight="1">
      <c r="A4" s="172"/>
      <c r="B4" s="172"/>
      <c r="C4" s="172"/>
      <c r="D4" s="183"/>
      <c r="E4" s="183"/>
      <c r="F4" s="52"/>
      <c r="G4" s="175"/>
      <c r="H4" s="52"/>
      <c r="I4" s="175"/>
      <c r="J4" s="52"/>
      <c r="K4" s="175"/>
      <c r="L4" s="52"/>
    </row>
    <row r="5" spans="1:12" s="184" customFormat="1" ht="20.149999999999999" customHeight="1">
      <c r="D5" s="185"/>
      <c r="E5" s="186"/>
      <c r="F5" s="249" t="s">
        <v>1</v>
      </c>
      <c r="G5" s="249"/>
      <c r="H5" s="249"/>
      <c r="I5" s="187"/>
      <c r="J5" s="249" t="s">
        <v>96</v>
      </c>
      <c r="K5" s="249"/>
      <c r="L5" s="249"/>
    </row>
    <row r="6" spans="1:12" s="184" customFormat="1" ht="20.149999999999999" customHeight="1">
      <c r="D6" s="65"/>
      <c r="E6" s="64"/>
      <c r="F6" s="66" t="s">
        <v>162</v>
      </c>
      <c r="G6" s="66"/>
      <c r="H6" s="66" t="s">
        <v>147</v>
      </c>
      <c r="I6" s="67"/>
      <c r="J6" s="74" t="s">
        <v>162</v>
      </c>
      <c r="K6" s="74"/>
      <c r="L6" s="66" t="s">
        <v>147</v>
      </c>
    </row>
    <row r="7" spans="1:12" s="184" customFormat="1" ht="20.149999999999999" customHeight="1">
      <c r="D7" s="70" t="s">
        <v>5</v>
      </c>
      <c r="E7" s="64"/>
      <c r="F7" s="72" t="s">
        <v>6</v>
      </c>
      <c r="G7" s="66"/>
      <c r="H7" s="72" t="s">
        <v>6</v>
      </c>
      <c r="I7" s="66"/>
      <c r="J7" s="72" t="s">
        <v>6</v>
      </c>
      <c r="K7" s="66"/>
      <c r="L7" s="72" t="s">
        <v>6</v>
      </c>
    </row>
    <row r="8" spans="1:12" s="196" customFormat="1" ht="20.149999999999999" customHeight="1">
      <c r="A8" s="189" t="s">
        <v>67</v>
      </c>
      <c r="B8" s="190"/>
      <c r="C8" s="190"/>
      <c r="D8" s="191"/>
      <c r="E8" s="192"/>
      <c r="F8" s="193"/>
      <c r="G8" s="194"/>
      <c r="H8" s="107"/>
      <c r="I8" s="194"/>
      <c r="J8" s="105"/>
      <c r="K8" s="195"/>
      <c r="L8" s="106"/>
    </row>
    <row r="9" spans="1:12" s="196" customFormat="1" ht="20.149999999999999" customHeight="1">
      <c r="A9" s="190" t="s">
        <v>200</v>
      </c>
      <c r="C9" s="190"/>
      <c r="D9" s="191"/>
      <c r="E9" s="191"/>
      <c r="F9" s="105">
        <v>1351301</v>
      </c>
      <c r="G9" s="195"/>
      <c r="H9" s="106">
        <v>3376835</v>
      </c>
      <c r="I9" s="195"/>
      <c r="J9" s="105">
        <v>2367164</v>
      </c>
      <c r="K9" s="197"/>
      <c r="L9" s="106">
        <v>2296001</v>
      </c>
    </row>
    <row r="10" spans="1:12" s="196" customFormat="1" ht="20.149999999999999" customHeight="1">
      <c r="A10" s="190"/>
      <c r="B10" s="190" t="s">
        <v>104</v>
      </c>
      <c r="C10" s="190"/>
      <c r="D10" s="191"/>
      <c r="E10" s="191"/>
      <c r="F10" s="193"/>
      <c r="G10" s="194"/>
      <c r="H10" s="107"/>
      <c r="I10" s="194"/>
      <c r="J10" s="105"/>
      <c r="K10" s="197"/>
      <c r="L10" s="106"/>
    </row>
    <row r="11" spans="1:12" s="196" customFormat="1" ht="20.149999999999999" customHeight="1">
      <c r="A11" s="190"/>
      <c r="B11" s="190"/>
      <c r="C11" s="190" t="s">
        <v>68</v>
      </c>
      <c r="D11" s="191"/>
      <c r="E11" s="191"/>
      <c r="F11" s="193"/>
      <c r="G11" s="194"/>
      <c r="H11" s="107"/>
      <c r="I11" s="194"/>
      <c r="J11" s="105"/>
      <c r="K11" s="197"/>
      <c r="L11" s="106"/>
    </row>
    <row r="12" spans="1:12" s="196" customFormat="1" ht="20.149999999999999" customHeight="1">
      <c r="A12" s="190"/>
      <c r="B12" s="198" t="s">
        <v>41</v>
      </c>
      <c r="C12" s="190" t="s">
        <v>69</v>
      </c>
      <c r="D12" s="192"/>
      <c r="E12" s="191"/>
      <c r="F12" s="105">
        <v>920316</v>
      </c>
      <c r="G12" s="195"/>
      <c r="H12" s="106">
        <v>603527</v>
      </c>
      <c r="I12" s="195"/>
      <c r="J12" s="105">
        <v>1117</v>
      </c>
      <c r="K12" s="197"/>
      <c r="L12" s="106">
        <v>1099</v>
      </c>
    </row>
    <row r="13" spans="1:12" s="196" customFormat="1" ht="20.149999999999999" customHeight="1">
      <c r="A13" s="190"/>
      <c r="B13" s="198" t="s">
        <v>41</v>
      </c>
      <c r="C13" s="199" t="s">
        <v>38</v>
      </c>
      <c r="D13" s="191"/>
      <c r="E13" s="191"/>
      <c r="F13" s="105">
        <v>-175129</v>
      </c>
      <c r="G13" s="195"/>
      <c r="H13" s="106">
        <v>-137234</v>
      </c>
      <c r="I13" s="195"/>
      <c r="J13" s="105">
        <v>-387372</v>
      </c>
      <c r="K13" s="197"/>
      <c r="L13" s="106">
        <v>-351714</v>
      </c>
    </row>
    <row r="14" spans="1:12" s="196" customFormat="1" ht="20.149999999999999" customHeight="1">
      <c r="A14" s="190"/>
      <c r="B14" s="198" t="s">
        <v>41</v>
      </c>
      <c r="C14" s="199" t="s">
        <v>39</v>
      </c>
      <c r="D14" s="191"/>
      <c r="E14" s="191"/>
      <c r="F14" s="105">
        <v>1526340</v>
      </c>
      <c r="G14" s="195"/>
      <c r="H14" s="106">
        <v>571910</v>
      </c>
      <c r="I14" s="195"/>
      <c r="J14" s="105">
        <v>408963</v>
      </c>
      <c r="K14" s="197"/>
      <c r="L14" s="106">
        <v>331272</v>
      </c>
    </row>
    <row r="15" spans="1:12" s="196" customFormat="1" ht="20.149999999999999" customHeight="1">
      <c r="A15" s="190"/>
      <c r="B15" s="198" t="s">
        <v>41</v>
      </c>
      <c r="C15" s="199" t="s">
        <v>101</v>
      </c>
      <c r="D15" s="191"/>
      <c r="E15" s="191"/>
      <c r="F15" s="105">
        <v>22855</v>
      </c>
      <c r="G15" s="195"/>
      <c r="H15" s="106">
        <v>2782</v>
      </c>
      <c r="I15" s="195"/>
      <c r="J15" s="105">
        <v>3145</v>
      </c>
      <c r="K15" s="197"/>
      <c r="L15" s="106">
        <v>2782</v>
      </c>
    </row>
    <row r="16" spans="1:12" s="196" customFormat="1" ht="20.149999999999999" customHeight="1">
      <c r="A16" s="190"/>
      <c r="B16" s="198" t="s">
        <v>41</v>
      </c>
      <c r="C16" s="199" t="s">
        <v>159</v>
      </c>
      <c r="D16" s="192">
        <v>10</v>
      </c>
      <c r="E16" s="191"/>
      <c r="F16" s="105">
        <v>-1770652</v>
      </c>
      <c r="G16" s="195"/>
      <c r="H16" s="106">
        <v>-3709040</v>
      </c>
      <c r="I16" s="195"/>
      <c r="J16" s="105">
        <v>-1800099</v>
      </c>
      <c r="K16" s="197"/>
      <c r="L16" s="106">
        <v>-2160846</v>
      </c>
    </row>
    <row r="17" spans="1:12" s="196" customFormat="1" ht="20.149999999999999" customHeight="1">
      <c r="A17" s="190"/>
      <c r="B17" s="198" t="s">
        <v>41</v>
      </c>
      <c r="C17" s="199" t="s">
        <v>217</v>
      </c>
      <c r="D17" s="192">
        <v>19</v>
      </c>
      <c r="E17" s="191"/>
      <c r="F17" s="105">
        <v>0</v>
      </c>
      <c r="G17" s="195"/>
      <c r="H17" s="106">
        <v>0</v>
      </c>
      <c r="I17" s="195"/>
      <c r="J17" s="105">
        <v>-176000</v>
      </c>
      <c r="K17" s="197"/>
      <c r="L17" s="106">
        <v>0</v>
      </c>
    </row>
    <row r="18" spans="1:12" s="196" customFormat="1" ht="20.149999999999999" customHeight="1">
      <c r="A18" s="190"/>
      <c r="B18" s="198" t="s">
        <v>41</v>
      </c>
      <c r="C18" s="199" t="s">
        <v>165</v>
      </c>
      <c r="D18" s="192"/>
      <c r="E18" s="191"/>
      <c r="F18" s="200">
        <v>-2024</v>
      </c>
      <c r="G18" s="195"/>
      <c r="H18" s="197">
        <v>2</v>
      </c>
      <c r="I18" s="195"/>
      <c r="J18" s="105">
        <v>-28</v>
      </c>
      <c r="K18" s="197"/>
      <c r="L18" s="106">
        <v>2</v>
      </c>
    </row>
    <row r="19" spans="1:12" s="196" customFormat="1" ht="20.149999999999999" customHeight="1">
      <c r="A19" s="190"/>
      <c r="B19" s="198" t="s">
        <v>41</v>
      </c>
      <c r="C19" s="190" t="s">
        <v>107</v>
      </c>
      <c r="D19" s="192">
        <v>11</v>
      </c>
      <c r="E19" s="191"/>
      <c r="F19" s="83">
        <v>8994</v>
      </c>
      <c r="G19" s="195"/>
      <c r="H19" s="82">
        <v>218043</v>
      </c>
      <c r="I19" s="195"/>
      <c r="J19" s="105">
        <v>0</v>
      </c>
      <c r="K19" s="197"/>
      <c r="L19" s="106">
        <v>0</v>
      </c>
    </row>
    <row r="20" spans="1:12" s="196" customFormat="1" ht="20.149999999999999" customHeight="1">
      <c r="A20" s="190"/>
      <c r="B20" s="198" t="s">
        <v>41</v>
      </c>
      <c r="C20" s="190" t="s">
        <v>166</v>
      </c>
      <c r="D20" s="192"/>
      <c r="E20" s="191"/>
      <c r="F20" s="105">
        <v>876441</v>
      </c>
      <c r="G20" s="195"/>
      <c r="H20" s="106">
        <v>-59382</v>
      </c>
      <c r="I20" s="195"/>
      <c r="J20" s="105">
        <v>0</v>
      </c>
      <c r="K20" s="197"/>
      <c r="L20" s="106">
        <v>0</v>
      </c>
    </row>
    <row r="21" spans="1:12" s="196" customFormat="1" ht="20.149999999999999" customHeight="1">
      <c r="A21" s="190"/>
      <c r="B21" s="201" t="s">
        <v>41</v>
      </c>
      <c r="C21" s="190" t="s">
        <v>184</v>
      </c>
      <c r="D21" s="192"/>
      <c r="E21" s="191"/>
      <c r="F21" s="202">
        <v>-535800</v>
      </c>
      <c r="G21" s="195"/>
      <c r="H21" s="203">
        <v>-115532</v>
      </c>
      <c r="I21" s="195"/>
      <c r="J21" s="86">
        <v>-492281</v>
      </c>
      <c r="K21" s="197"/>
      <c r="L21" s="87">
        <v>-255153</v>
      </c>
    </row>
    <row r="22" spans="1:12" s="196" customFormat="1" ht="6" customHeight="1">
      <c r="A22" s="190"/>
      <c r="B22" s="198"/>
      <c r="C22" s="190"/>
      <c r="D22" s="191"/>
      <c r="E22" s="191"/>
      <c r="F22" s="83"/>
      <c r="G22" s="204"/>
      <c r="H22" s="82"/>
      <c r="I22" s="204"/>
      <c r="J22" s="83"/>
      <c r="K22" s="205"/>
      <c r="L22" s="82"/>
    </row>
    <row r="23" spans="1:12" s="196" customFormat="1" ht="20.149999999999999" customHeight="1">
      <c r="A23" s="190" t="s">
        <v>70</v>
      </c>
      <c r="B23" s="190"/>
      <c r="C23" s="190"/>
      <c r="D23" s="191"/>
      <c r="E23" s="191"/>
      <c r="F23" s="200">
        <f>SUM(F9:F21)</f>
        <v>2222642</v>
      </c>
      <c r="G23" s="204"/>
      <c r="H23" s="197">
        <f>SUM(H9:H21)</f>
        <v>751911</v>
      </c>
      <c r="I23" s="205"/>
      <c r="J23" s="105">
        <f>SUM(J9:J21)</f>
        <v>-75391</v>
      </c>
      <c r="K23" s="205"/>
      <c r="L23" s="106">
        <f>SUM(L9:L21)</f>
        <v>-136557</v>
      </c>
    </row>
    <row r="24" spans="1:12" s="196" customFormat="1" ht="20.149999999999999" customHeight="1">
      <c r="A24" s="190"/>
      <c r="B24" s="190" t="s">
        <v>97</v>
      </c>
      <c r="C24" s="190"/>
      <c r="D24" s="191"/>
      <c r="E24" s="191"/>
      <c r="F24" s="105"/>
      <c r="G24" s="204"/>
      <c r="H24" s="106"/>
      <c r="I24" s="205"/>
      <c r="J24" s="105"/>
      <c r="K24" s="205"/>
      <c r="L24" s="106"/>
    </row>
    <row r="25" spans="1:12" s="196" customFormat="1" ht="20.149999999999999" customHeight="1">
      <c r="A25" s="190"/>
      <c r="B25" s="190"/>
      <c r="C25" s="190" t="s">
        <v>71</v>
      </c>
      <c r="D25" s="191"/>
      <c r="E25" s="191"/>
      <c r="F25" s="105"/>
      <c r="G25" s="204"/>
      <c r="H25" s="106"/>
      <c r="I25" s="205"/>
      <c r="J25" s="105"/>
      <c r="K25" s="205"/>
      <c r="L25" s="106"/>
    </row>
    <row r="26" spans="1:12" s="196" customFormat="1" ht="20.149999999999999" customHeight="1">
      <c r="A26" s="190"/>
      <c r="B26" s="198" t="s">
        <v>41</v>
      </c>
      <c r="C26" s="206" t="s">
        <v>160</v>
      </c>
      <c r="D26" s="191"/>
      <c r="E26" s="191"/>
      <c r="F26" s="105">
        <v>-369827</v>
      </c>
      <c r="G26" s="195"/>
      <c r="H26" s="106">
        <v>-439002</v>
      </c>
      <c r="I26" s="195"/>
      <c r="J26" s="105">
        <v>0</v>
      </c>
      <c r="K26" s="197"/>
      <c r="L26" s="106">
        <v>0</v>
      </c>
    </row>
    <row r="27" spans="1:12" s="196" customFormat="1" ht="20.149999999999999" customHeight="1">
      <c r="A27" s="190"/>
      <c r="B27" s="198" t="s">
        <v>41</v>
      </c>
      <c r="C27" s="190" t="s">
        <v>10</v>
      </c>
      <c r="D27" s="191"/>
      <c r="E27" s="191"/>
      <c r="F27" s="105">
        <v>14084</v>
      </c>
      <c r="G27" s="195"/>
      <c r="H27" s="106">
        <v>63207</v>
      </c>
      <c r="I27" s="195"/>
      <c r="J27" s="105">
        <v>-68</v>
      </c>
      <c r="K27" s="197"/>
      <c r="L27" s="106">
        <v>-26</v>
      </c>
    </row>
    <row r="28" spans="1:12" s="196" customFormat="1" ht="20.149999999999999" customHeight="1">
      <c r="A28" s="190"/>
      <c r="B28" s="198" t="s">
        <v>41</v>
      </c>
      <c r="C28" s="190" t="s">
        <v>11</v>
      </c>
      <c r="D28" s="191"/>
      <c r="E28" s="191"/>
      <c r="F28" s="105">
        <v>1596</v>
      </c>
      <c r="G28" s="195"/>
      <c r="H28" s="106">
        <v>-62</v>
      </c>
      <c r="I28" s="195"/>
      <c r="J28" s="105">
        <v>1168</v>
      </c>
      <c r="K28" s="197"/>
      <c r="L28" s="106">
        <v>-62</v>
      </c>
    </row>
    <row r="29" spans="1:12" s="196" customFormat="1" ht="20.149999999999999" customHeight="1">
      <c r="A29" s="190"/>
      <c r="B29" s="198" t="s">
        <v>41</v>
      </c>
      <c r="C29" s="190" t="s">
        <v>72</v>
      </c>
      <c r="D29" s="191"/>
      <c r="E29" s="191"/>
      <c r="F29" s="105">
        <v>-131193</v>
      </c>
      <c r="G29" s="195"/>
      <c r="H29" s="106">
        <v>-51452</v>
      </c>
      <c r="I29" s="195"/>
      <c r="J29" s="105">
        <v>0</v>
      </c>
      <c r="K29" s="197"/>
      <c r="L29" s="106">
        <v>0</v>
      </c>
    </row>
    <row r="30" spans="1:12" s="196" customFormat="1" ht="20.149999999999999" customHeight="1">
      <c r="A30" s="190"/>
      <c r="B30" s="198" t="s">
        <v>41</v>
      </c>
      <c r="C30" s="190" t="s">
        <v>14</v>
      </c>
      <c r="D30" s="191"/>
      <c r="E30" s="191"/>
      <c r="F30" s="105">
        <v>120791</v>
      </c>
      <c r="G30" s="195"/>
      <c r="H30" s="106">
        <v>6186</v>
      </c>
      <c r="I30" s="195"/>
      <c r="J30" s="105">
        <v>-4241</v>
      </c>
      <c r="K30" s="197"/>
      <c r="L30" s="106">
        <v>5745</v>
      </c>
    </row>
    <row r="31" spans="1:12" s="196" customFormat="1" ht="20.149999999999999" customHeight="1">
      <c r="A31" s="190"/>
      <c r="B31" s="198" t="s">
        <v>41</v>
      </c>
      <c r="C31" s="190" t="s">
        <v>18</v>
      </c>
      <c r="D31" s="191"/>
      <c r="E31" s="191"/>
      <c r="F31" s="105">
        <v>-83963</v>
      </c>
      <c r="G31" s="195"/>
      <c r="H31" s="106">
        <v>-67689</v>
      </c>
      <c r="I31" s="195"/>
      <c r="J31" s="105">
        <v>4851</v>
      </c>
      <c r="K31" s="197"/>
      <c r="L31" s="106">
        <v>-4313</v>
      </c>
    </row>
    <row r="32" spans="1:12" s="196" customFormat="1" ht="20.149999999999999" customHeight="1">
      <c r="A32" s="190"/>
      <c r="B32" s="198" t="s">
        <v>41</v>
      </c>
      <c r="C32" s="190" t="s">
        <v>110</v>
      </c>
      <c r="D32" s="191"/>
      <c r="E32" s="191"/>
      <c r="F32" s="105">
        <v>-78280</v>
      </c>
      <c r="G32" s="195"/>
      <c r="H32" s="106">
        <v>107398</v>
      </c>
      <c r="I32" s="195"/>
      <c r="J32" s="105">
        <v>0</v>
      </c>
      <c r="K32" s="197"/>
      <c r="L32" s="106">
        <v>0</v>
      </c>
    </row>
    <row r="33" spans="1:12" s="196" customFormat="1" ht="20.149999999999999" customHeight="1">
      <c r="A33" s="190"/>
      <c r="B33" s="198" t="s">
        <v>41</v>
      </c>
      <c r="C33" s="190" t="s">
        <v>23</v>
      </c>
      <c r="D33" s="191"/>
      <c r="E33" s="191"/>
      <c r="F33" s="105">
        <v>1600</v>
      </c>
      <c r="G33" s="195"/>
      <c r="H33" s="106">
        <v>-353671</v>
      </c>
      <c r="I33" s="195"/>
      <c r="J33" s="105">
        <v>-29806</v>
      </c>
      <c r="K33" s="197"/>
      <c r="L33" s="106">
        <v>-81</v>
      </c>
    </row>
    <row r="34" spans="1:12" s="196" customFormat="1" ht="20.149999999999999" customHeight="1">
      <c r="A34" s="190"/>
      <c r="B34" s="198" t="s">
        <v>41</v>
      </c>
      <c r="C34" s="190" t="s">
        <v>201</v>
      </c>
      <c r="D34" s="191"/>
      <c r="E34" s="191"/>
      <c r="F34" s="105">
        <v>2470</v>
      </c>
      <c r="G34" s="195"/>
      <c r="H34" s="106">
        <v>2723</v>
      </c>
      <c r="I34" s="195"/>
      <c r="J34" s="105">
        <v>2470</v>
      </c>
      <c r="K34" s="197"/>
      <c r="L34" s="106">
        <v>2723</v>
      </c>
    </row>
    <row r="35" spans="1:12" s="196" customFormat="1" ht="20.149999999999999" customHeight="1">
      <c r="A35" s="190"/>
      <c r="B35" s="198" t="s">
        <v>41</v>
      </c>
      <c r="C35" s="190" t="s">
        <v>24</v>
      </c>
      <c r="D35" s="191"/>
      <c r="E35" s="191"/>
      <c r="F35" s="103">
        <v>-179442</v>
      </c>
      <c r="G35" s="204"/>
      <c r="H35" s="104">
        <v>-1054765</v>
      </c>
      <c r="I35" s="204"/>
      <c r="J35" s="103">
        <v>-12135</v>
      </c>
      <c r="K35" s="205"/>
      <c r="L35" s="104">
        <v>-54256</v>
      </c>
    </row>
    <row r="36" spans="1:12" s="196" customFormat="1" ht="6" customHeight="1">
      <c r="A36" s="190"/>
      <c r="B36" s="198"/>
      <c r="C36" s="190"/>
      <c r="D36" s="191"/>
      <c r="E36" s="191"/>
      <c r="F36" s="83"/>
      <c r="G36" s="204"/>
      <c r="H36" s="82"/>
      <c r="I36" s="204"/>
      <c r="J36" s="83"/>
      <c r="K36" s="205"/>
      <c r="L36" s="82"/>
    </row>
    <row r="37" spans="1:12" s="196" customFormat="1" ht="20.149999999999999" customHeight="1">
      <c r="A37" s="207" t="s">
        <v>129</v>
      </c>
      <c r="B37" s="190"/>
      <c r="C37" s="190"/>
      <c r="D37" s="191"/>
      <c r="E37" s="191"/>
      <c r="F37" s="83">
        <f>SUM(F23:F35)</f>
        <v>1520478</v>
      </c>
      <c r="G37" s="204"/>
      <c r="H37" s="82">
        <f>SUM(H23:H35)</f>
        <v>-1035216</v>
      </c>
      <c r="I37" s="204"/>
      <c r="J37" s="83">
        <f>SUM(J23:J35)</f>
        <v>-113152</v>
      </c>
      <c r="K37" s="205"/>
      <c r="L37" s="82">
        <f>SUM(L23:L35)</f>
        <v>-186827</v>
      </c>
    </row>
    <row r="38" spans="1:12" s="196" customFormat="1" ht="20.149999999999999" customHeight="1">
      <c r="A38" s="190"/>
      <c r="B38" s="198" t="s">
        <v>41</v>
      </c>
      <c r="C38" s="190" t="s">
        <v>73</v>
      </c>
      <c r="D38" s="191"/>
      <c r="E38" s="191"/>
      <c r="F38" s="83">
        <v>-1566634</v>
      </c>
      <c r="G38" s="204"/>
      <c r="H38" s="82">
        <v>-565988</v>
      </c>
      <c r="I38" s="204"/>
      <c r="J38" s="83">
        <v>-447422</v>
      </c>
      <c r="K38" s="205"/>
      <c r="L38" s="82">
        <v>-318934</v>
      </c>
    </row>
    <row r="39" spans="1:12" s="196" customFormat="1" ht="20.149999999999999" customHeight="1">
      <c r="A39" s="190"/>
      <c r="B39" s="198" t="s">
        <v>41</v>
      </c>
      <c r="C39" s="190" t="s">
        <v>74</v>
      </c>
      <c r="D39" s="191"/>
      <c r="E39" s="191"/>
      <c r="F39" s="86">
        <v>-41191</v>
      </c>
      <c r="G39" s="204"/>
      <c r="H39" s="87">
        <v>-52373</v>
      </c>
      <c r="I39" s="204"/>
      <c r="J39" s="86">
        <v>0</v>
      </c>
      <c r="K39" s="205"/>
      <c r="L39" s="87">
        <v>-8106</v>
      </c>
    </row>
    <row r="40" spans="1:12" s="196" customFormat="1" ht="6" customHeight="1">
      <c r="A40" s="190"/>
      <c r="B40" s="198"/>
      <c r="C40" s="190"/>
      <c r="D40" s="191"/>
      <c r="E40" s="191"/>
      <c r="F40" s="83"/>
      <c r="G40" s="204"/>
      <c r="H40" s="82"/>
      <c r="I40" s="204"/>
      <c r="J40" s="83"/>
      <c r="K40" s="205"/>
      <c r="L40" s="82"/>
    </row>
    <row r="41" spans="1:12" s="196" customFormat="1" ht="20.149999999999999" customHeight="1">
      <c r="A41" s="207" t="s">
        <v>229</v>
      </c>
      <c r="B41" s="190"/>
      <c r="C41" s="190"/>
      <c r="D41" s="191"/>
      <c r="E41" s="191"/>
      <c r="F41" s="86">
        <f>SUM(F37:F39)</f>
        <v>-87347</v>
      </c>
      <c r="G41" s="205"/>
      <c r="H41" s="87">
        <f>SUM(H37:H39)</f>
        <v>-1653577</v>
      </c>
      <c r="I41" s="205"/>
      <c r="J41" s="86">
        <f>SUM(J37:J39)</f>
        <v>-560574</v>
      </c>
      <c r="K41" s="205"/>
      <c r="L41" s="87">
        <f>SUM(L37:L39)</f>
        <v>-513867</v>
      </c>
    </row>
    <row r="42" spans="1:12" s="196" customFormat="1" ht="20.149999999999999" customHeight="1">
      <c r="A42" s="207"/>
      <c r="B42" s="190"/>
      <c r="C42" s="190"/>
      <c r="D42" s="191"/>
      <c r="E42" s="191"/>
      <c r="F42" s="82"/>
      <c r="G42" s="205"/>
      <c r="H42" s="82"/>
      <c r="I42" s="205"/>
      <c r="J42" s="82"/>
      <c r="K42" s="205"/>
      <c r="L42" s="82"/>
    </row>
    <row r="43" spans="1:12" s="196" customFormat="1" ht="20.149999999999999" customHeight="1">
      <c r="A43" s="207"/>
      <c r="B43" s="190"/>
      <c r="C43" s="190"/>
      <c r="D43" s="191"/>
      <c r="E43" s="191"/>
      <c r="F43" s="82"/>
      <c r="G43" s="205"/>
      <c r="H43" s="82"/>
      <c r="I43" s="205"/>
      <c r="J43" s="82"/>
      <c r="K43" s="205"/>
      <c r="L43" s="82"/>
    </row>
    <row r="44" spans="1:12" s="196" customFormat="1" ht="20.149999999999999" customHeight="1">
      <c r="A44" s="207"/>
      <c r="B44" s="190"/>
      <c r="C44" s="190"/>
      <c r="D44" s="191"/>
      <c r="E44" s="191"/>
      <c r="F44" s="82"/>
      <c r="G44" s="205"/>
      <c r="H44" s="82"/>
      <c r="I44" s="205"/>
      <c r="J44" s="82"/>
      <c r="K44" s="205"/>
      <c r="L44" s="82"/>
    </row>
    <row r="45" spans="1:12" s="196" customFormat="1" ht="20.149999999999999" customHeight="1">
      <c r="A45" s="207"/>
      <c r="B45" s="190"/>
      <c r="C45" s="190"/>
      <c r="D45" s="191"/>
      <c r="E45" s="191"/>
      <c r="F45" s="82"/>
      <c r="G45" s="205"/>
      <c r="H45" s="82"/>
      <c r="I45" s="205"/>
      <c r="J45" s="82"/>
      <c r="K45" s="205"/>
      <c r="L45" s="82"/>
    </row>
    <row r="46" spans="1:12" s="196" customFormat="1" ht="20.149999999999999" customHeight="1">
      <c r="A46" s="207"/>
      <c r="B46" s="190"/>
      <c r="C46" s="190"/>
      <c r="D46" s="191"/>
      <c r="E46" s="191"/>
      <c r="F46" s="82"/>
      <c r="G46" s="205"/>
      <c r="H46" s="82"/>
      <c r="I46" s="205"/>
      <c r="J46" s="82"/>
      <c r="K46" s="205"/>
      <c r="L46" s="82"/>
    </row>
    <row r="47" spans="1:12" s="196" customFormat="1" ht="12" customHeight="1">
      <c r="A47" s="207"/>
      <c r="B47" s="190"/>
      <c r="C47" s="190"/>
      <c r="D47" s="191"/>
      <c r="E47" s="191"/>
      <c r="F47" s="82"/>
      <c r="G47" s="205"/>
      <c r="H47" s="82"/>
      <c r="I47" s="205"/>
      <c r="J47" s="82"/>
      <c r="K47" s="205"/>
      <c r="L47" s="82"/>
    </row>
    <row r="48" spans="1:12" ht="22" customHeight="1">
      <c r="A48" s="248" t="str">
        <f>'[5]T2-4 BS'!A54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</row>
    <row r="49" spans="1:12" ht="21.75" customHeight="1">
      <c r="A49" s="172" t="s">
        <v>0</v>
      </c>
      <c r="B49" s="172"/>
      <c r="C49" s="172"/>
      <c r="D49" s="173"/>
      <c r="E49" s="173"/>
      <c r="G49" s="175"/>
      <c r="I49" s="175"/>
      <c r="K49" s="175"/>
    </row>
    <row r="50" spans="1:12" ht="21.75" customHeight="1">
      <c r="A50" s="172" t="s">
        <v>116</v>
      </c>
      <c r="B50" s="172"/>
      <c r="C50" s="172"/>
      <c r="D50" s="173"/>
      <c r="E50" s="173"/>
      <c r="F50" s="176"/>
      <c r="G50" s="177"/>
      <c r="H50" s="176"/>
      <c r="I50" s="177"/>
      <c r="J50" s="176"/>
      <c r="K50" s="177"/>
      <c r="L50" s="176"/>
    </row>
    <row r="51" spans="1:12" ht="21.75" customHeight="1">
      <c r="A51" s="178" t="str">
        <f>+A3</f>
        <v>สำหรับรอบระยะเวลาหกเดือนสิ้นสุดวันที่ 30 มิถุนายน พ.ศ. 2567</v>
      </c>
      <c r="B51" s="179"/>
      <c r="C51" s="179"/>
      <c r="D51" s="180"/>
      <c r="E51" s="180"/>
      <c r="F51" s="181"/>
      <c r="G51" s="182"/>
      <c r="H51" s="181"/>
      <c r="I51" s="182"/>
      <c r="J51" s="181"/>
      <c r="K51" s="182"/>
      <c r="L51" s="181"/>
    </row>
    <row r="52" spans="1:12" ht="19.5" customHeight="1">
      <c r="A52" s="172"/>
      <c r="B52" s="172"/>
      <c r="C52" s="172"/>
      <c r="D52" s="183"/>
      <c r="E52" s="183"/>
      <c r="F52" s="52"/>
      <c r="G52" s="175"/>
      <c r="H52" s="52"/>
      <c r="I52" s="175"/>
      <c r="J52" s="52"/>
      <c r="K52" s="175"/>
      <c r="L52" s="52"/>
    </row>
    <row r="53" spans="1:12" s="1" customFormat="1" ht="19.5" customHeight="1">
      <c r="D53" s="208"/>
      <c r="E53" s="209"/>
      <c r="F53" s="238" t="s">
        <v>1</v>
      </c>
      <c r="G53" s="238"/>
      <c r="H53" s="238"/>
      <c r="I53" s="3"/>
      <c r="J53" s="238" t="s">
        <v>96</v>
      </c>
      <c r="K53" s="238"/>
      <c r="L53" s="238"/>
    </row>
    <row r="54" spans="1:12" s="1" customFormat="1" ht="19.5" customHeight="1">
      <c r="D54" s="210"/>
      <c r="E54" s="211"/>
      <c r="F54" s="66" t="s">
        <v>162</v>
      </c>
      <c r="G54" s="66"/>
      <c r="H54" s="66" t="s">
        <v>147</v>
      </c>
      <c r="I54" s="67"/>
      <c r="J54" s="74" t="s">
        <v>162</v>
      </c>
      <c r="K54" s="74"/>
      <c r="L54" s="66" t="s">
        <v>147</v>
      </c>
    </row>
    <row r="55" spans="1:12" s="1" customFormat="1" ht="19.5" customHeight="1">
      <c r="D55" s="212" t="s">
        <v>5</v>
      </c>
      <c r="E55" s="211"/>
      <c r="F55" s="213" t="s">
        <v>6</v>
      </c>
      <c r="G55" s="188"/>
      <c r="H55" s="213" t="s">
        <v>6</v>
      </c>
      <c r="I55" s="188"/>
      <c r="J55" s="213" t="s">
        <v>6</v>
      </c>
      <c r="K55" s="188"/>
      <c r="L55" s="213" t="s">
        <v>6</v>
      </c>
    </row>
    <row r="56" spans="1:12" ht="19.5" customHeight="1">
      <c r="A56" s="214" t="s">
        <v>75</v>
      </c>
      <c r="B56" s="215"/>
      <c r="C56" s="215"/>
      <c r="D56" s="183"/>
      <c r="E56" s="183"/>
      <c r="F56" s="168"/>
      <c r="G56" s="216"/>
      <c r="H56" s="54"/>
      <c r="I56" s="216"/>
      <c r="J56" s="168"/>
      <c r="K56" s="217"/>
      <c r="L56" s="54"/>
    </row>
    <row r="57" spans="1:12" ht="19.5" customHeight="1">
      <c r="A57" s="214"/>
      <c r="B57" s="215" t="s">
        <v>202</v>
      </c>
      <c r="C57" s="215"/>
      <c r="D57" s="183"/>
      <c r="E57" s="183"/>
      <c r="F57" s="168"/>
      <c r="G57" s="216"/>
      <c r="H57" s="54"/>
      <c r="I57" s="217"/>
      <c r="J57" s="168"/>
      <c r="K57" s="217"/>
      <c r="L57" s="54"/>
    </row>
    <row r="58" spans="1:12" ht="19.5" customHeight="1">
      <c r="A58" s="214"/>
      <c r="B58" s="215"/>
      <c r="C58" s="215" t="s">
        <v>126</v>
      </c>
      <c r="D58" s="183"/>
      <c r="E58" s="183"/>
      <c r="F58" s="168">
        <v>1293975</v>
      </c>
      <c r="G58" s="216"/>
      <c r="H58" s="54">
        <v>301086</v>
      </c>
      <c r="I58" s="217"/>
      <c r="J58" s="168">
        <v>0</v>
      </c>
      <c r="K58" s="217"/>
      <c r="L58" s="54">
        <v>0</v>
      </c>
    </row>
    <row r="59" spans="1:12" ht="19.5" customHeight="1">
      <c r="A59" s="214"/>
      <c r="B59" s="215" t="s">
        <v>203</v>
      </c>
      <c r="C59" s="215"/>
      <c r="D59" s="183"/>
      <c r="E59" s="183"/>
      <c r="F59" s="168"/>
      <c r="G59" s="216"/>
      <c r="H59" s="54"/>
      <c r="I59" s="217"/>
      <c r="J59" s="168"/>
      <c r="K59" s="217"/>
      <c r="L59" s="54"/>
    </row>
    <row r="60" spans="1:12" ht="19.5" customHeight="1">
      <c r="A60" s="214"/>
      <c r="B60" s="215"/>
      <c r="C60" s="215" t="s">
        <v>126</v>
      </c>
      <c r="D60" s="183"/>
      <c r="E60" s="183"/>
      <c r="F60" s="168">
        <v>-1799395</v>
      </c>
      <c r="G60" s="216"/>
      <c r="H60" s="54">
        <v>-403803</v>
      </c>
      <c r="I60" s="217"/>
      <c r="J60" s="168">
        <v>0</v>
      </c>
      <c r="K60" s="217"/>
      <c r="L60" s="54">
        <v>0</v>
      </c>
    </row>
    <row r="61" spans="1:12" ht="19.5" customHeight="1">
      <c r="A61" s="214"/>
      <c r="B61" s="215" t="s">
        <v>230</v>
      </c>
      <c r="C61" s="215"/>
      <c r="D61" s="183"/>
      <c r="E61" s="183"/>
      <c r="F61" s="168">
        <v>0</v>
      </c>
      <c r="G61" s="216"/>
      <c r="H61" s="54">
        <v>-340</v>
      </c>
      <c r="I61" s="217"/>
      <c r="J61" s="168">
        <v>0</v>
      </c>
      <c r="K61" s="217"/>
      <c r="L61" s="54">
        <v>0</v>
      </c>
    </row>
    <row r="62" spans="1:12" ht="19.5" customHeight="1">
      <c r="A62" s="214"/>
      <c r="B62" s="215" t="s">
        <v>174</v>
      </c>
      <c r="C62" s="215"/>
      <c r="D62" s="183"/>
      <c r="E62" s="183"/>
      <c r="F62" s="168"/>
      <c r="G62" s="216"/>
      <c r="H62" s="54"/>
      <c r="I62" s="217"/>
      <c r="J62" s="168"/>
      <c r="K62" s="217"/>
      <c r="L62" s="54"/>
    </row>
    <row r="63" spans="1:12" ht="19.5" customHeight="1">
      <c r="A63" s="214"/>
      <c r="B63" s="215"/>
      <c r="C63" s="215" t="s">
        <v>204</v>
      </c>
      <c r="D63" s="183"/>
      <c r="E63" s="183"/>
      <c r="F63" s="168">
        <v>20624</v>
      </c>
      <c r="G63" s="216"/>
      <c r="H63" s="54">
        <v>18885</v>
      </c>
      <c r="I63" s="217"/>
      <c r="J63" s="168">
        <v>0</v>
      </c>
      <c r="K63" s="217"/>
      <c r="L63" s="54">
        <v>0</v>
      </c>
    </row>
    <row r="64" spans="1:12" ht="19.5" customHeight="1">
      <c r="A64" s="214"/>
      <c r="B64" s="215" t="s">
        <v>175</v>
      </c>
      <c r="C64" s="215"/>
      <c r="D64" s="183"/>
      <c r="E64" s="183"/>
      <c r="F64" s="168"/>
      <c r="G64" s="216"/>
      <c r="H64" s="54"/>
      <c r="I64" s="217"/>
      <c r="J64" s="168"/>
      <c r="K64" s="217"/>
      <c r="L64" s="54"/>
    </row>
    <row r="65" spans="1:12" ht="19.5" customHeight="1">
      <c r="A65" s="214"/>
      <c r="B65" s="215"/>
      <c r="C65" s="215" t="s">
        <v>204</v>
      </c>
      <c r="D65" s="183"/>
      <c r="E65" s="183"/>
      <c r="F65" s="168">
        <v>-18305</v>
      </c>
      <c r="G65" s="216"/>
      <c r="H65" s="54">
        <v>-23213</v>
      </c>
      <c r="I65" s="217"/>
      <c r="J65" s="168">
        <v>0</v>
      </c>
      <c r="K65" s="217"/>
      <c r="L65" s="54">
        <v>0</v>
      </c>
    </row>
    <row r="66" spans="1:12" ht="19.5" customHeight="1">
      <c r="A66" s="214"/>
      <c r="B66" s="215" t="s">
        <v>135</v>
      </c>
      <c r="C66" s="215"/>
      <c r="D66" s="183">
        <v>19</v>
      </c>
      <c r="E66" s="183"/>
      <c r="F66" s="168">
        <v>250000</v>
      </c>
      <c r="G66" s="216"/>
      <c r="H66" s="54">
        <v>275925</v>
      </c>
      <c r="I66" s="217"/>
      <c r="J66" s="168">
        <v>250000</v>
      </c>
      <c r="K66" s="217"/>
      <c r="L66" s="54">
        <v>0</v>
      </c>
    </row>
    <row r="67" spans="1:12" ht="19.5" customHeight="1">
      <c r="A67" s="214"/>
      <c r="B67" s="215" t="s">
        <v>157</v>
      </c>
      <c r="C67" s="215"/>
      <c r="D67" s="183">
        <v>19</v>
      </c>
      <c r="E67" s="183"/>
      <c r="F67" s="168">
        <v>-250000</v>
      </c>
      <c r="G67" s="216"/>
      <c r="H67" s="54">
        <v>0</v>
      </c>
      <c r="I67" s="217"/>
      <c r="J67" s="168">
        <v>-250000</v>
      </c>
      <c r="K67" s="217"/>
      <c r="L67" s="54">
        <v>-239930</v>
      </c>
    </row>
    <row r="68" spans="1:12" ht="19.5" customHeight="1">
      <c r="A68" s="214"/>
      <c r="B68" s="215" t="s">
        <v>138</v>
      </c>
      <c r="C68" s="215"/>
      <c r="D68" s="183"/>
      <c r="E68" s="183"/>
      <c r="F68" s="168">
        <v>0</v>
      </c>
      <c r="G68" s="216"/>
      <c r="H68" s="54">
        <v>477247</v>
      </c>
      <c r="I68" s="217"/>
      <c r="J68" s="168">
        <v>0</v>
      </c>
      <c r="K68" s="217"/>
      <c r="L68" s="54">
        <v>785647</v>
      </c>
    </row>
    <row r="69" spans="1:12" ht="19.5" customHeight="1">
      <c r="A69" s="214"/>
      <c r="B69" s="215" t="s">
        <v>218</v>
      </c>
      <c r="C69" s="215"/>
      <c r="D69" s="183">
        <v>19</v>
      </c>
      <c r="E69" s="183"/>
      <c r="F69" s="168">
        <v>-2303867</v>
      </c>
      <c r="G69" s="216"/>
      <c r="H69" s="54">
        <v>0</v>
      </c>
      <c r="I69" s="217"/>
      <c r="J69" s="168">
        <v>-2309404</v>
      </c>
      <c r="K69" s="217"/>
      <c r="L69" s="54">
        <v>0</v>
      </c>
    </row>
    <row r="70" spans="1:12" ht="19.5" customHeight="1">
      <c r="A70" s="215"/>
      <c r="B70" s="215" t="s">
        <v>205</v>
      </c>
      <c r="C70" s="215"/>
      <c r="D70" s="183"/>
      <c r="E70" s="183"/>
      <c r="F70" s="168">
        <v>0</v>
      </c>
      <c r="G70" s="216"/>
      <c r="H70" s="54">
        <v>0</v>
      </c>
      <c r="I70" s="217"/>
      <c r="J70" s="168">
        <v>0</v>
      </c>
      <c r="K70" s="217"/>
      <c r="L70" s="54">
        <v>44</v>
      </c>
    </row>
    <row r="71" spans="1:12" ht="19.5" customHeight="1">
      <c r="A71" s="215"/>
      <c r="B71" s="215" t="s">
        <v>232</v>
      </c>
      <c r="C71" s="215"/>
      <c r="D71" s="183">
        <v>10</v>
      </c>
      <c r="E71" s="183"/>
      <c r="F71" s="168">
        <v>0</v>
      </c>
      <c r="G71" s="216"/>
      <c r="H71" s="54">
        <v>0</v>
      </c>
      <c r="I71" s="217"/>
      <c r="J71" s="168">
        <v>-183110</v>
      </c>
      <c r="K71" s="217"/>
      <c r="L71" s="54">
        <v>0</v>
      </c>
    </row>
    <row r="72" spans="1:12" ht="19.5" customHeight="1">
      <c r="A72" s="215"/>
      <c r="B72" s="215" t="s">
        <v>108</v>
      </c>
      <c r="C72" s="215"/>
      <c r="D72" s="183"/>
      <c r="E72" s="183"/>
      <c r="F72" s="168">
        <v>-180278</v>
      </c>
      <c r="G72" s="216"/>
      <c r="H72" s="54">
        <v>-515329</v>
      </c>
      <c r="I72" s="217"/>
      <c r="J72" s="168">
        <v>-416</v>
      </c>
      <c r="K72" s="217"/>
      <c r="L72" s="54">
        <v>-145</v>
      </c>
    </row>
    <row r="73" spans="1:12" ht="19.5" customHeight="1">
      <c r="A73" s="215"/>
      <c r="B73" s="215" t="s">
        <v>136</v>
      </c>
      <c r="C73" s="215"/>
      <c r="D73" s="183"/>
      <c r="E73" s="183"/>
      <c r="F73" s="168">
        <v>2134</v>
      </c>
      <c r="G73" s="216"/>
      <c r="H73" s="54">
        <v>13</v>
      </c>
      <c r="I73" s="217"/>
      <c r="J73" s="168">
        <v>138</v>
      </c>
      <c r="K73" s="217"/>
      <c r="L73" s="54">
        <v>13</v>
      </c>
    </row>
    <row r="74" spans="1:12" ht="19.5" customHeight="1">
      <c r="A74" s="215"/>
      <c r="B74" s="215" t="s">
        <v>38</v>
      </c>
      <c r="C74" s="215"/>
      <c r="D74" s="183"/>
      <c r="E74" s="183"/>
      <c r="F74" s="168">
        <v>108174</v>
      </c>
      <c r="G74" s="216"/>
      <c r="H74" s="54">
        <v>218073</v>
      </c>
      <c r="I74" s="217"/>
      <c r="J74" s="168">
        <v>33285</v>
      </c>
      <c r="K74" s="217"/>
      <c r="L74" s="54">
        <v>195417</v>
      </c>
    </row>
    <row r="75" spans="1:12" ht="19.5" customHeight="1">
      <c r="A75" s="215"/>
      <c r="B75" s="215" t="s">
        <v>137</v>
      </c>
      <c r="C75" s="215"/>
      <c r="D75" s="183">
        <v>10</v>
      </c>
      <c r="E75" s="183"/>
      <c r="F75" s="218">
        <v>574367</v>
      </c>
      <c r="G75" s="219"/>
      <c r="H75" s="181">
        <v>637660</v>
      </c>
      <c r="I75" s="219"/>
      <c r="J75" s="218">
        <v>575367</v>
      </c>
      <c r="K75" s="219"/>
      <c r="L75" s="181">
        <v>537660</v>
      </c>
    </row>
    <row r="76" spans="1:12" ht="6" customHeight="1">
      <c r="A76" s="215"/>
      <c r="B76" s="215"/>
      <c r="C76" s="215"/>
      <c r="D76" s="183"/>
      <c r="E76" s="173"/>
      <c r="F76" s="38"/>
      <c r="G76" s="219"/>
      <c r="H76" s="52"/>
      <c r="I76" s="219"/>
      <c r="J76" s="38"/>
      <c r="K76" s="219"/>
      <c r="L76" s="52"/>
    </row>
    <row r="77" spans="1:12" ht="19.5" customHeight="1">
      <c r="A77" s="215" t="s">
        <v>227</v>
      </c>
      <c r="B77" s="215"/>
      <c r="C77" s="215"/>
      <c r="D77" s="183"/>
      <c r="E77" s="173"/>
      <c r="F77" s="218">
        <f>SUM(F57:F75)</f>
        <v>-2302571</v>
      </c>
      <c r="G77" s="219"/>
      <c r="H77" s="181">
        <f>SUM(H57:H75)</f>
        <v>986204</v>
      </c>
      <c r="I77" s="219"/>
      <c r="J77" s="218">
        <f>SUM(J57:J75)</f>
        <v>-1884140</v>
      </c>
      <c r="K77" s="219"/>
      <c r="L77" s="181">
        <f>SUM(L57:L75)</f>
        <v>1278706</v>
      </c>
    </row>
    <row r="78" spans="1:12" ht="12" customHeight="1">
      <c r="A78" s="215"/>
      <c r="B78" s="215"/>
      <c r="C78" s="215"/>
      <c r="D78" s="183"/>
      <c r="E78" s="173"/>
      <c r="F78" s="220"/>
      <c r="G78" s="219"/>
      <c r="I78" s="219"/>
      <c r="J78" s="168"/>
      <c r="K78" s="219"/>
      <c r="L78" s="54"/>
    </row>
    <row r="79" spans="1:12" ht="19.5" customHeight="1">
      <c r="A79" s="214" t="s">
        <v>76</v>
      </c>
      <c r="B79" s="215"/>
      <c r="C79" s="215"/>
      <c r="D79" s="183"/>
      <c r="E79" s="173"/>
      <c r="F79" s="220"/>
      <c r="G79" s="221"/>
      <c r="I79" s="221"/>
      <c r="J79" s="168"/>
      <c r="K79" s="222"/>
      <c r="L79" s="54"/>
    </row>
    <row r="80" spans="1:12" ht="19.5" customHeight="1">
      <c r="A80" s="214"/>
      <c r="B80" s="215" t="s">
        <v>77</v>
      </c>
      <c r="C80" s="215"/>
      <c r="D80" s="183"/>
      <c r="E80" s="173"/>
      <c r="F80" s="220">
        <v>4094332</v>
      </c>
      <c r="G80" s="221"/>
      <c r="H80" s="174">
        <v>2655801</v>
      </c>
      <c r="I80" s="221"/>
      <c r="J80" s="168">
        <v>4000000</v>
      </c>
      <c r="K80" s="222"/>
      <c r="L80" s="54">
        <v>2000000</v>
      </c>
    </row>
    <row r="81" spans="1:12" ht="19.5" customHeight="1">
      <c r="A81" s="214"/>
      <c r="B81" s="215" t="s">
        <v>78</v>
      </c>
      <c r="C81" s="215"/>
      <c r="D81" s="183"/>
      <c r="E81" s="173"/>
      <c r="F81" s="220">
        <v>-2410538</v>
      </c>
      <c r="G81" s="221"/>
      <c r="H81" s="174">
        <v>-2287278</v>
      </c>
      <c r="I81" s="221"/>
      <c r="J81" s="168">
        <v>-2000000</v>
      </c>
      <c r="K81" s="222"/>
      <c r="L81" s="54">
        <v>-2000000</v>
      </c>
    </row>
    <row r="82" spans="1:12" ht="19.5" customHeight="1">
      <c r="A82" s="215"/>
      <c r="B82" s="223" t="s">
        <v>106</v>
      </c>
      <c r="C82" s="215"/>
      <c r="D82" s="183">
        <v>14</v>
      </c>
      <c r="E82" s="173"/>
      <c r="F82" s="224">
        <v>44219</v>
      </c>
      <c r="G82" s="222"/>
      <c r="H82" s="221">
        <v>24788</v>
      </c>
      <c r="I82" s="222"/>
      <c r="J82" s="168">
        <v>0</v>
      </c>
      <c r="K82" s="222"/>
      <c r="L82" s="54">
        <v>0</v>
      </c>
    </row>
    <row r="83" spans="1:12" ht="19.5" customHeight="1">
      <c r="A83" s="215"/>
      <c r="B83" s="223" t="s">
        <v>79</v>
      </c>
      <c r="C83" s="215"/>
      <c r="D83" s="183">
        <v>14</v>
      </c>
      <c r="E83" s="173"/>
      <c r="F83" s="224">
        <v>-668051</v>
      </c>
      <c r="G83" s="222"/>
      <c r="H83" s="221">
        <v>-500676</v>
      </c>
      <c r="I83" s="222"/>
      <c r="J83" s="168">
        <v>-475000</v>
      </c>
      <c r="K83" s="222"/>
      <c r="L83" s="54">
        <v>-375000</v>
      </c>
    </row>
    <row r="84" spans="1:12" ht="19.5" customHeight="1">
      <c r="A84" s="215"/>
      <c r="B84" s="223" t="s">
        <v>158</v>
      </c>
      <c r="C84" s="215"/>
      <c r="D84" s="183"/>
      <c r="E84" s="173"/>
      <c r="F84" s="224">
        <v>0</v>
      </c>
      <c r="G84" s="222"/>
      <c r="H84" s="221">
        <v>0</v>
      </c>
      <c r="I84" s="222"/>
      <c r="J84" s="168">
        <v>0</v>
      </c>
      <c r="K84" s="222"/>
      <c r="L84" s="54">
        <v>130000</v>
      </c>
    </row>
    <row r="85" spans="1:12" ht="19.5" customHeight="1">
      <c r="A85" s="215"/>
      <c r="B85" s="223" t="s">
        <v>206</v>
      </c>
      <c r="C85" s="215"/>
      <c r="D85" s="183"/>
      <c r="E85" s="173"/>
      <c r="F85" s="224">
        <v>0</v>
      </c>
      <c r="G85" s="222"/>
      <c r="H85" s="221">
        <v>275826</v>
      </c>
      <c r="I85" s="222"/>
      <c r="J85" s="168">
        <v>0</v>
      </c>
      <c r="K85" s="222"/>
      <c r="L85" s="54">
        <v>0</v>
      </c>
    </row>
    <row r="86" spans="1:12" ht="19.5" customHeight="1">
      <c r="A86" s="215"/>
      <c r="B86" s="223" t="s">
        <v>105</v>
      </c>
      <c r="C86" s="215"/>
      <c r="D86" s="183"/>
      <c r="E86" s="173"/>
      <c r="F86" s="168">
        <v>-8606</v>
      </c>
      <c r="G86" s="222"/>
      <c r="H86" s="54">
        <v>-574</v>
      </c>
      <c r="I86" s="222"/>
      <c r="J86" s="168">
        <v>-1078</v>
      </c>
      <c r="K86" s="222"/>
      <c r="L86" s="54">
        <v>-574</v>
      </c>
    </row>
    <row r="87" spans="1:12" ht="19.5" customHeight="1">
      <c r="A87" s="215"/>
      <c r="B87" s="223" t="s">
        <v>163</v>
      </c>
      <c r="C87" s="215"/>
      <c r="D87" s="183"/>
      <c r="E87" s="173"/>
      <c r="F87" s="38">
        <v>-4796</v>
      </c>
      <c r="G87" s="222"/>
      <c r="H87" s="52">
        <v>-6864</v>
      </c>
      <c r="I87" s="222"/>
      <c r="J87" s="38">
        <v>-746</v>
      </c>
      <c r="K87" s="222"/>
      <c r="L87" s="52">
        <v>-757</v>
      </c>
    </row>
    <row r="88" spans="1:12" ht="19.5" customHeight="1">
      <c r="A88" s="215"/>
      <c r="B88" s="223" t="s">
        <v>207</v>
      </c>
      <c r="C88" s="215"/>
      <c r="D88" s="183">
        <v>18</v>
      </c>
      <c r="E88" s="173"/>
      <c r="F88" s="53">
        <v>-1219093</v>
      </c>
      <c r="G88" s="222"/>
      <c r="H88" s="55">
        <v>-914318</v>
      </c>
      <c r="I88" s="222"/>
      <c r="J88" s="53">
        <v>-1219093</v>
      </c>
      <c r="K88" s="222"/>
      <c r="L88" s="55">
        <v>-914318</v>
      </c>
    </row>
    <row r="89" spans="1:12" ht="6" customHeight="1">
      <c r="A89" s="215"/>
      <c r="B89" s="215"/>
      <c r="C89" s="215"/>
      <c r="D89" s="173"/>
      <c r="E89" s="173"/>
      <c r="F89" s="38"/>
      <c r="G89" s="219"/>
      <c r="H89" s="52"/>
      <c r="I89" s="219"/>
      <c r="J89" s="38"/>
      <c r="K89" s="219"/>
      <c r="L89" s="52"/>
    </row>
    <row r="90" spans="1:12" ht="19.5" customHeight="1">
      <c r="A90" s="215" t="s">
        <v>208</v>
      </c>
      <c r="B90" s="215"/>
      <c r="C90" s="215"/>
      <c r="D90" s="173"/>
      <c r="E90" s="173"/>
      <c r="F90" s="225">
        <f>SUM(F80:F88)</f>
        <v>-172533</v>
      </c>
      <c r="G90" s="219"/>
      <c r="H90" s="226">
        <f>SUM(H80:H88)</f>
        <v>-753295</v>
      </c>
      <c r="I90" s="219"/>
      <c r="J90" s="225">
        <f>SUM(J80:J88)</f>
        <v>304083</v>
      </c>
      <c r="K90" s="219"/>
      <c r="L90" s="226">
        <f>SUM(L80:L88)</f>
        <v>-1160649</v>
      </c>
    </row>
    <row r="91" spans="1:12" ht="19.5" customHeight="1">
      <c r="A91" s="215"/>
      <c r="B91" s="215"/>
      <c r="C91" s="215"/>
      <c r="D91" s="173"/>
      <c r="E91" s="173"/>
      <c r="F91" s="219"/>
      <c r="G91" s="219"/>
      <c r="H91" s="219"/>
      <c r="I91" s="219"/>
      <c r="J91" s="219"/>
      <c r="K91" s="219"/>
      <c r="L91" s="219"/>
    </row>
    <row r="92" spans="1:12" ht="19.5" customHeight="1">
      <c r="A92" s="215"/>
      <c r="B92" s="215"/>
      <c r="C92" s="215"/>
      <c r="D92" s="173"/>
      <c r="E92" s="173"/>
      <c r="F92" s="219"/>
      <c r="G92" s="219"/>
      <c r="H92" s="219"/>
      <c r="I92" s="219"/>
      <c r="J92" s="219"/>
      <c r="K92" s="219"/>
      <c r="L92" s="219"/>
    </row>
    <row r="93" spans="1:12" ht="19.5" customHeight="1">
      <c r="A93" s="215"/>
      <c r="B93" s="215"/>
      <c r="C93" s="215"/>
      <c r="D93" s="173"/>
      <c r="E93" s="173"/>
      <c r="F93" s="219"/>
      <c r="G93" s="219"/>
      <c r="H93" s="219"/>
      <c r="I93" s="219"/>
      <c r="J93" s="219"/>
      <c r="K93" s="219"/>
      <c r="L93" s="219"/>
    </row>
    <row r="94" spans="1:12" ht="19.5" customHeight="1">
      <c r="A94" s="215"/>
      <c r="B94" s="215"/>
      <c r="C94" s="215"/>
      <c r="D94" s="173"/>
      <c r="E94" s="173"/>
      <c r="F94" s="219"/>
      <c r="G94" s="219"/>
      <c r="H94" s="219"/>
      <c r="I94" s="219"/>
      <c r="J94" s="219"/>
      <c r="K94" s="219"/>
      <c r="L94" s="219"/>
    </row>
    <row r="95" spans="1:12" ht="19.5" customHeight="1">
      <c r="A95" s="215"/>
      <c r="B95" s="215"/>
      <c r="C95" s="215"/>
      <c r="D95" s="173"/>
      <c r="E95" s="173"/>
      <c r="F95" s="219"/>
      <c r="G95" s="219"/>
      <c r="H95" s="219"/>
      <c r="I95" s="219"/>
      <c r="J95" s="219"/>
      <c r="K95" s="219"/>
      <c r="L95" s="219"/>
    </row>
    <row r="96" spans="1:12" ht="9.75" customHeight="1">
      <c r="A96" s="215"/>
      <c r="B96" s="215"/>
      <c r="C96" s="215"/>
      <c r="D96" s="173"/>
      <c r="E96" s="173"/>
      <c r="F96" s="219"/>
      <c r="G96" s="219"/>
      <c r="H96" s="219"/>
      <c r="I96" s="219"/>
      <c r="J96" s="219"/>
      <c r="K96" s="219"/>
      <c r="L96" s="219"/>
    </row>
    <row r="97" spans="1:12" ht="22" customHeight="1">
      <c r="A97" s="227" t="str">
        <f>'[5]T2-4 BS'!A54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227"/>
      <c r="C97" s="227"/>
      <c r="D97" s="228"/>
      <c r="E97" s="228"/>
      <c r="F97" s="55"/>
      <c r="G97" s="229"/>
      <c r="H97" s="55"/>
      <c r="I97" s="229"/>
      <c r="J97" s="55"/>
      <c r="K97" s="229"/>
      <c r="L97" s="55"/>
    </row>
    <row r="98" spans="1:12" ht="21.75" customHeight="1">
      <c r="A98" s="172" t="s">
        <v>0</v>
      </c>
      <c r="B98" s="172"/>
      <c r="C98" s="172"/>
      <c r="D98" s="173"/>
      <c r="E98" s="173"/>
      <c r="G98" s="175"/>
      <c r="I98" s="175"/>
      <c r="K98" s="175"/>
    </row>
    <row r="99" spans="1:12" ht="21.75" customHeight="1">
      <c r="A99" s="172" t="str">
        <f>+A2</f>
        <v>งบกระแสเงินสด (ยังไม่ได้ตรวจสอบ)</v>
      </c>
      <c r="B99" s="172"/>
      <c r="C99" s="172"/>
      <c r="D99" s="173"/>
      <c r="E99" s="173"/>
      <c r="F99" s="176"/>
      <c r="G99" s="177"/>
      <c r="H99" s="176"/>
      <c r="I99" s="177"/>
      <c r="J99" s="176"/>
      <c r="K99" s="177"/>
      <c r="L99" s="176"/>
    </row>
    <row r="100" spans="1:12" ht="21.75" customHeight="1">
      <c r="A100" s="178" t="str">
        <f>+A3</f>
        <v>สำหรับรอบระยะเวลาหกเดือนสิ้นสุดวันที่ 30 มิถุนายน พ.ศ. 2567</v>
      </c>
      <c r="B100" s="179"/>
      <c r="C100" s="179"/>
      <c r="D100" s="180"/>
      <c r="E100" s="180"/>
      <c r="F100" s="181"/>
      <c r="G100" s="182"/>
      <c r="H100" s="181"/>
      <c r="I100" s="182"/>
      <c r="J100" s="181"/>
      <c r="K100" s="182"/>
      <c r="L100" s="181"/>
    </row>
    <row r="101" spans="1:12" ht="21.75" customHeight="1">
      <c r="A101" s="172"/>
      <c r="B101" s="172"/>
      <c r="C101" s="172"/>
      <c r="D101" s="183"/>
      <c r="E101" s="183"/>
      <c r="F101" s="52"/>
      <c r="G101" s="175"/>
      <c r="H101" s="52"/>
      <c r="I101" s="175"/>
      <c r="J101" s="52"/>
      <c r="K101" s="175"/>
      <c r="L101" s="52"/>
    </row>
    <row r="102" spans="1:12" s="1" customFormat="1" ht="21.75" customHeight="1">
      <c r="D102" s="208"/>
      <c r="E102" s="209"/>
      <c r="F102" s="238" t="s">
        <v>1</v>
      </c>
      <c r="G102" s="238"/>
      <c r="H102" s="238"/>
      <c r="I102" s="3"/>
      <c r="J102" s="238" t="s">
        <v>96</v>
      </c>
      <c r="K102" s="238"/>
      <c r="L102" s="238"/>
    </row>
    <row r="103" spans="1:12" s="1" customFormat="1" ht="21.75" customHeight="1">
      <c r="D103" s="210"/>
      <c r="E103" s="211"/>
      <c r="F103" s="66" t="s">
        <v>162</v>
      </c>
      <c r="G103" s="66"/>
      <c r="H103" s="66" t="s">
        <v>147</v>
      </c>
      <c r="I103" s="67"/>
      <c r="J103" s="74" t="s">
        <v>162</v>
      </c>
      <c r="K103" s="74"/>
      <c r="L103" s="66" t="s">
        <v>147</v>
      </c>
    </row>
    <row r="104" spans="1:12" s="1" customFormat="1" ht="21.75" customHeight="1">
      <c r="D104" s="212" t="s">
        <v>5</v>
      </c>
      <c r="E104" s="211"/>
      <c r="F104" s="213" t="s">
        <v>6</v>
      </c>
      <c r="G104" s="188"/>
      <c r="H104" s="213" t="s">
        <v>6</v>
      </c>
      <c r="I104" s="188"/>
      <c r="J104" s="213" t="s">
        <v>6</v>
      </c>
      <c r="K104" s="188"/>
      <c r="L104" s="213" t="s">
        <v>6</v>
      </c>
    </row>
    <row r="105" spans="1:12" ht="21.75" customHeight="1">
      <c r="A105" s="223"/>
      <c r="B105" s="223"/>
      <c r="C105" s="215"/>
      <c r="D105" s="173"/>
      <c r="E105" s="173"/>
      <c r="F105" s="38"/>
      <c r="G105" s="219"/>
      <c r="H105" s="52"/>
      <c r="I105" s="219"/>
      <c r="J105" s="38"/>
      <c r="K105" s="219"/>
      <c r="L105" s="52"/>
    </row>
    <row r="106" spans="1:12" ht="21.75" customHeight="1">
      <c r="A106" s="214" t="s">
        <v>231</v>
      </c>
      <c r="B106" s="215"/>
      <c r="C106" s="215"/>
      <c r="D106" s="173"/>
      <c r="E106" s="173"/>
      <c r="F106" s="168">
        <f>SUM(F41,F77,F90)</f>
        <v>-2562451</v>
      </c>
      <c r="G106" s="221"/>
      <c r="H106" s="54">
        <v>-1420668</v>
      </c>
      <c r="I106" s="221"/>
      <c r="J106" s="168">
        <v>-2140631</v>
      </c>
      <c r="K106" s="221"/>
      <c r="L106" s="54">
        <f>SUM(L41,L77,L90)</f>
        <v>-395810</v>
      </c>
    </row>
    <row r="107" spans="1:12" ht="21.75" customHeight="1">
      <c r="A107" s="215" t="s">
        <v>80</v>
      </c>
      <c r="C107" s="215"/>
      <c r="D107" s="173"/>
      <c r="E107" s="173"/>
      <c r="F107" s="168">
        <v>361876</v>
      </c>
      <c r="G107" s="221"/>
      <c r="H107" s="54">
        <v>2327</v>
      </c>
      <c r="I107" s="221"/>
      <c r="J107" s="168">
        <v>0</v>
      </c>
      <c r="K107" s="221"/>
      <c r="L107" s="54">
        <v>0</v>
      </c>
    </row>
    <row r="108" spans="1:12" ht="21.75" customHeight="1">
      <c r="A108" s="215" t="s">
        <v>224</v>
      </c>
      <c r="B108" s="215"/>
      <c r="C108" s="215"/>
      <c r="D108" s="173"/>
      <c r="E108" s="173"/>
      <c r="F108" s="218">
        <v>9351876</v>
      </c>
      <c r="G108" s="230"/>
      <c r="H108" s="181">
        <v>4055323</v>
      </c>
      <c r="I108" s="221"/>
      <c r="J108" s="218">
        <v>4841778</v>
      </c>
      <c r="K108" s="221"/>
      <c r="L108" s="231">
        <v>2282821</v>
      </c>
    </row>
    <row r="109" spans="1:12" ht="9" customHeight="1">
      <c r="A109" s="215"/>
      <c r="B109" s="215"/>
      <c r="C109" s="215"/>
      <c r="D109" s="173"/>
      <c r="E109" s="173"/>
      <c r="F109" s="38"/>
      <c r="G109" s="219"/>
      <c r="H109" s="52"/>
      <c r="I109" s="219"/>
      <c r="J109" s="38"/>
      <c r="K109" s="219"/>
      <c r="L109" s="52"/>
    </row>
    <row r="110" spans="1:12" ht="21.75" customHeight="1" thickBot="1">
      <c r="A110" s="215" t="s">
        <v>225</v>
      </c>
      <c r="B110" s="215"/>
      <c r="C110" s="215"/>
      <c r="D110" s="173"/>
      <c r="E110" s="173"/>
      <c r="F110" s="232">
        <f>SUM(F106:F108)</f>
        <v>7151301</v>
      </c>
      <c r="G110" s="221"/>
      <c r="H110" s="233">
        <f>SUM(H106:H108)</f>
        <v>2636982</v>
      </c>
      <c r="I110" s="221"/>
      <c r="J110" s="232">
        <f>SUM(J106:J108)</f>
        <v>2701147</v>
      </c>
      <c r="K110" s="221"/>
      <c r="L110" s="233">
        <f>SUM(L106:L108)</f>
        <v>1887011</v>
      </c>
    </row>
    <row r="111" spans="1:12" ht="21.75" customHeight="1" thickTop="1">
      <c r="A111" s="223"/>
      <c r="B111" s="223"/>
      <c r="C111" s="215"/>
      <c r="D111" s="173"/>
      <c r="E111" s="173"/>
      <c r="F111" s="234"/>
      <c r="G111" s="219"/>
      <c r="H111" s="235"/>
      <c r="I111" s="219"/>
      <c r="J111" s="38"/>
      <c r="K111" s="219"/>
      <c r="L111" s="52"/>
    </row>
    <row r="112" spans="1:12" ht="21.75" customHeight="1">
      <c r="A112" s="214" t="s">
        <v>124</v>
      </c>
      <c r="B112" s="215"/>
      <c r="C112" s="215"/>
      <c r="D112" s="173"/>
      <c r="E112" s="173"/>
      <c r="F112" s="38"/>
      <c r="G112" s="219"/>
      <c r="H112" s="52"/>
      <c r="I112" s="219"/>
      <c r="J112" s="38"/>
      <c r="K112" s="219"/>
      <c r="L112" s="52"/>
    </row>
    <row r="113" spans="1:12" ht="9" customHeight="1">
      <c r="A113" s="215"/>
      <c r="B113" s="223"/>
      <c r="C113" s="215"/>
      <c r="D113" s="183"/>
      <c r="E113" s="173"/>
      <c r="F113" s="220"/>
      <c r="G113" s="221"/>
      <c r="I113" s="221"/>
      <c r="J113" s="220"/>
      <c r="K113" s="222"/>
    </row>
    <row r="114" spans="1:12" ht="21.75" customHeight="1">
      <c r="A114" s="223" t="s">
        <v>209</v>
      </c>
      <c r="B114" s="223"/>
      <c r="C114" s="215"/>
      <c r="D114" s="173"/>
      <c r="E114" s="173"/>
      <c r="F114" s="38"/>
      <c r="G114" s="219"/>
      <c r="H114" s="52"/>
      <c r="I114" s="219"/>
      <c r="J114" s="38"/>
      <c r="K114" s="219"/>
      <c r="L114" s="52"/>
    </row>
    <row r="115" spans="1:12" ht="9" customHeight="1">
      <c r="A115" s="215"/>
      <c r="B115" s="223"/>
      <c r="C115" s="215"/>
      <c r="D115" s="183"/>
      <c r="E115" s="173"/>
      <c r="F115" s="220"/>
      <c r="G115" s="221"/>
      <c r="I115" s="219"/>
      <c r="J115" s="38"/>
      <c r="K115" s="219"/>
      <c r="L115" s="52"/>
    </row>
    <row r="116" spans="1:12" ht="21.75" customHeight="1">
      <c r="A116" s="223" t="s">
        <v>109</v>
      </c>
      <c r="B116" s="223"/>
      <c r="C116" s="215"/>
      <c r="D116" s="183">
        <v>13</v>
      </c>
      <c r="E116" s="173"/>
      <c r="F116" s="168">
        <v>168218</v>
      </c>
      <c r="G116" s="219"/>
      <c r="H116" s="54">
        <v>243292</v>
      </c>
      <c r="I116" s="219"/>
      <c r="J116" s="38">
        <v>12</v>
      </c>
      <c r="K116" s="219"/>
      <c r="L116" s="52">
        <v>0</v>
      </c>
    </row>
    <row r="117" spans="1:12" ht="21.75" customHeight="1">
      <c r="A117" s="215" t="s">
        <v>210</v>
      </c>
      <c r="B117" s="223"/>
      <c r="C117" s="215"/>
      <c r="D117" s="183"/>
      <c r="E117" s="173"/>
      <c r="F117" s="168"/>
      <c r="G117" s="219"/>
      <c r="H117" s="54"/>
      <c r="I117" s="219"/>
      <c r="J117" s="38"/>
      <c r="K117" s="221"/>
      <c r="L117" s="54"/>
    </row>
    <row r="118" spans="1:12" ht="21.75" customHeight="1">
      <c r="A118" s="215"/>
      <c r="B118" s="223" t="s">
        <v>211</v>
      </c>
      <c r="C118" s="215"/>
      <c r="D118" s="183"/>
      <c r="E118" s="173"/>
      <c r="F118" s="168">
        <v>0</v>
      </c>
      <c r="G118" s="219"/>
      <c r="H118" s="54">
        <v>0</v>
      </c>
      <c r="I118" s="219"/>
      <c r="J118" s="38">
        <v>0</v>
      </c>
      <c r="K118" s="221"/>
      <c r="L118" s="54">
        <v>130000</v>
      </c>
    </row>
    <row r="119" spans="1:12" ht="21.75" customHeight="1">
      <c r="A119" s="215" t="s">
        <v>226</v>
      </c>
      <c r="B119" s="223"/>
      <c r="C119" s="215"/>
      <c r="D119" s="183"/>
      <c r="E119" s="173"/>
      <c r="F119" s="168">
        <v>4424</v>
      </c>
      <c r="G119" s="219"/>
      <c r="H119" s="54">
        <v>0</v>
      </c>
      <c r="I119" s="219"/>
      <c r="J119" s="38">
        <v>4046</v>
      </c>
      <c r="K119" s="221"/>
      <c r="L119" s="54">
        <v>0</v>
      </c>
    </row>
    <row r="120" spans="1:12" ht="21.75" customHeight="1">
      <c r="A120" s="215"/>
      <c r="B120" s="223"/>
      <c r="C120" s="215"/>
      <c r="D120" s="183"/>
      <c r="E120" s="173"/>
      <c r="F120" s="54"/>
      <c r="G120" s="219"/>
      <c r="H120" s="54"/>
      <c r="I120" s="219"/>
      <c r="J120" s="54"/>
      <c r="K120" s="221"/>
      <c r="L120" s="54"/>
    </row>
    <row r="121" spans="1:12" ht="21.75" customHeight="1">
      <c r="A121" s="215"/>
      <c r="B121" s="223"/>
      <c r="C121" s="215"/>
      <c r="D121" s="183"/>
      <c r="E121" s="173"/>
      <c r="F121" s="54"/>
      <c r="G121" s="219"/>
      <c r="H121" s="54"/>
      <c r="I121" s="219"/>
      <c r="J121" s="54"/>
      <c r="K121" s="221"/>
      <c r="L121" s="54"/>
    </row>
    <row r="122" spans="1:12" ht="21.75" customHeight="1">
      <c r="A122" s="215"/>
      <c r="B122" s="223"/>
      <c r="C122" s="215"/>
      <c r="D122" s="183"/>
      <c r="E122" s="173"/>
      <c r="F122" s="54"/>
      <c r="G122" s="219"/>
      <c r="H122" s="54"/>
      <c r="I122" s="219"/>
      <c r="J122" s="54"/>
      <c r="K122" s="221"/>
      <c r="L122" s="54"/>
    </row>
    <row r="123" spans="1:12" ht="21.75" customHeight="1">
      <c r="A123" s="215"/>
      <c r="B123" s="223"/>
      <c r="C123" s="215"/>
      <c r="D123" s="183"/>
      <c r="E123" s="173"/>
      <c r="F123" s="54"/>
      <c r="G123" s="219"/>
      <c r="H123" s="54"/>
      <c r="I123" s="219"/>
      <c r="J123" s="54"/>
      <c r="K123" s="221"/>
      <c r="L123" s="54"/>
    </row>
    <row r="124" spans="1:12" ht="21.75" customHeight="1">
      <c r="A124" s="215"/>
      <c r="B124" s="223"/>
      <c r="C124" s="215"/>
      <c r="D124" s="183"/>
      <c r="E124" s="173"/>
      <c r="F124" s="54"/>
      <c r="G124" s="219"/>
      <c r="H124" s="54"/>
      <c r="I124" s="219"/>
      <c r="J124" s="54"/>
      <c r="K124" s="221"/>
      <c r="L124" s="54"/>
    </row>
    <row r="125" spans="1:12" ht="21.75" customHeight="1">
      <c r="A125" s="215"/>
      <c r="B125" s="223"/>
      <c r="C125" s="215"/>
      <c r="D125" s="183"/>
      <c r="E125" s="173"/>
      <c r="F125" s="54"/>
      <c r="G125" s="219"/>
      <c r="H125" s="54"/>
      <c r="I125" s="219"/>
      <c r="J125" s="54"/>
      <c r="K125" s="221"/>
      <c r="L125" s="54"/>
    </row>
    <row r="126" spans="1:12" ht="21.75" customHeight="1">
      <c r="A126" s="215"/>
      <c r="B126" s="223"/>
      <c r="C126" s="215"/>
      <c r="D126" s="183"/>
      <c r="E126" s="173"/>
      <c r="F126" s="54"/>
      <c r="G126" s="219"/>
      <c r="H126" s="54"/>
      <c r="I126" s="219"/>
      <c r="J126" s="54"/>
      <c r="K126" s="221"/>
      <c r="L126" s="54"/>
    </row>
    <row r="127" spans="1:12" ht="21.75" customHeight="1">
      <c r="A127" s="215"/>
      <c r="B127" s="223"/>
      <c r="C127" s="215"/>
      <c r="D127" s="183"/>
      <c r="E127" s="173"/>
      <c r="F127" s="54"/>
      <c r="G127" s="219"/>
      <c r="H127" s="54"/>
      <c r="I127" s="219"/>
      <c r="J127" s="54"/>
      <c r="K127" s="221"/>
      <c r="L127" s="54"/>
    </row>
    <row r="128" spans="1:12" ht="21.75" customHeight="1">
      <c r="A128" s="215"/>
      <c r="B128" s="223"/>
      <c r="C128" s="215"/>
      <c r="D128" s="183"/>
      <c r="E128" s="173"/>
      <c r="F128" s="54"/>
      <c r="G128" s="219"/>
      <c r="H128" s="54"/>
      <c r="I128" s="219"/>
      <c r="J128" s="54"/>
      <c r="K128" s="221"/>
      <c r="L128" s="54"/>
    </row>
    <row r="129" spans="1:12" ht="21.75" customHeight="1">
      <c r="A129" s="215"/>
      <c r="B129" s="223"/>
      <c r="C129" s="215"/>
      <c r="D129" s="183"/>
      <c r="E129" s="173"/>
      <c r="F129" s="54"/>
      <c r="G129" s="219"/>
      <c r="H129" s="54"/>
      <c r="I129" s="219"/>
      <c r="J129" s="54"/>
      <c r="K129" s="221"/>
      <c r="L129" s="54"/>
    </row>
    <row r="130" spans="1:12" ht="21.75" customHeight="1">
      <c r="A130" s="215"/>
      <c r="B130" s="223"/>
      <c r="C130" s="215"/>
      <c r="D130" s="183"/>
      <c r="E130" s="173"/>
      <c r="F130" s="54"/>
      <c r="G130" s="219"/>
      <c r="H130" s="54"/>
      <c r="I130" s="219"/>
      <c r="J130" s="54"/>
      <c r="K130" s="221"/>
      <c r="L130" s="54"/>
    </row>
    <row r="131" spans="1:12" ht="21.75" customHeight="1">
      <c r="A131" s="215"/>
      <c r="B131" s="223"/>
      <c r="C131" s="215"/>
      <c r="D131" s="183"/>
      <c r="E131" s="173"/>
      <c r="F131" s="54"/>
      <c r="G131" s="219"/>
      <c r="H131" s="54"/>
      <c r="I131" s="219"/>
      <c r="J131" s="54"/>
      <c r="K131" s="221"/>
      <c r="L131" s="54"/>
    </row>
    <row r="132" spans="1:12" ht="21.75" customHeight="1">
      <c r="A132" s="215"/>
      <c r="B132" s="223"/>
      <c r="C132" s="215"/>
      <c r="D132" s="183"/>
      <c r="E132" s="173"/>
      <c r="F132" s="54"/>
      <c r="G132" s="219"/>
      <c r="H132" s="54"/>
      <c r="I132" s="219"/>
      <c r="J132" s="54"/>
      <c r="K132" s="221"/>
      <c r="L132" s="54"/>
    </row>
    <row r="133" spans="1:12" ht="21.75" customHeight="1">
      <c r="A133" s="215"/>
      <c r="B133" s="223"/>
      <c r="C133" s="215"/>
      <c r="D133" s="183"/>
      <c r="E133" s="173"/>
      <c r="F133" s="54"/>
      <c r="G133" s="219"/>
      <c r="H133" s="54"/>
      <c r="I133" s="219"/>
      <c r="J133" s="54"/>
      <c r="K133" s="221"/>
      <c r="L133" s="54"/>
    </row>
    <row r="134" spans="1:12" ht="21.75" customHeight="1">
      <c r="A134" s="215"/>
      <c r="B134" s="223"/>
      <c r="C134" s="215"/>
      <c r="D134" s="183"/>
      <c r="E134" s="173"/>
      <c r="F134" s="54"/>
      <c r="G134" s="219"/>
      <c r="H134" s="54"/>
      <c r="I134" s="219"/>
      <c r="J134" s="54"/>
      <c r="K134" s="221"/>
      <c r="L134" s="54"/>
    </row>
    <row r="135" spans="1:12" ht="21.75" customHeight="1">
      <c r="A135" s="215"/>
      <c r="B135" s="223"/>
      <c r="C135" s="215"/>
      <c r="D135" s="183"/>
      <c r="E135" s="173"/>
      <c r="F135" s="54"/>
      <c r="G135" s="219"/>
      <c r="H135" s="54"/>
      <c r="I135" s="219"/>
      <c r="J135" s="54"/>
      <c r="K135" s="221"/>
      <c r="L135" s="54"/>
    </row>
    <row r="136" spans="1:12" ht="21.75" customHeight="1">
      <c r="A136" s="215"/>
      <c r="B136" s="223"/>
      <c r="C136" s="215"/>
      <c r="D136" s="183"/>
      <c r="E136" s="173"/>
      <c r="F136" s="54"/>
      <c r="G136" s="219"/>
      <c r="H136" s="54"/>
      <c r="I136" s="219"/>
      <c r="J136" s="54"/>
      <c r="K136" s="221"/>
      <c r="L136" s="54"/>
    </row>
    <row r="137" spans="1:12" ht="21.75" customHeight="1">
      <c r="A137" s="215"/>
      <c r="B137" s="223"/>
      <c r="C137" s="215"/>
      <c r="D137" s="183"/>
      <c r="E137" s="173"/>
      <c r="F137" s="54"/>
      <c r="G137" s="219"/>
      <c r="H137" s="54"/>
      <c r="I137" s="219"/>
      <c r="J137" s="54"/>
      <c r="K137" s="221"/>
      <c r="L137" s="54"/>
    </row>
    <row r="138" spans="1:12" ht="21.75" customHeight="1">
      <c r="A138" s="215"/>
      <c r="B138" s="223"/>
      <c r="C138" s="215"/>
      <c r="D138" s="183"/>
      <c r="E138" s="173"/>
      <c r="F138" s="54"/>
      <c r="G138" s="219"/>
      <c r="H138" s="54"/>
      <c r="I138" s="219"/>
      <c r="J138" s="54"/>
      <c r="K138" s="221"/>
      <c r="L138" s="54"/>
    </row>
    <row r="139" spans="1:12" ht="21.75" customHeight="1">
      <c r="A139" s="215"/>
      <c r="B139" s="223"/>
      <c r="C139" s="215"/>
      <c r="D139" s="183"/>
      <c r="E139" s="173"/>
      <c r="F139" s="54"/>
      <c r="G139" s="219"/>
      <c r="H139" s="54"/>
      <c r="I139" s="219"/>
      <c r="J139" s="54"/>
      <c r="K139" s="221"/>
      <c r="L139" s="54"/>
    </row>
    <row r="140" spans="1:12" ht="21.75" customHeight="1">
      <c r="A140" s="215"/>
      <c r="B140" s="223"/>
      <c r="C140" s="215"/>
      <c r="D140" s="183"/>
      <c r="E140" s="173"/>
      <c r="F140" s="54"/>
      <c r="G140" s="219"/>
      <c r="H140" s="54"/>
      <c r="I140" s="219"/>
      <c r="J140" s="54"/>
      <c r="K140" s="221"/>
      <c r="L140" s="54"/>
    </row>
    <row r="141" spans="1:12" ht="4.5" customHeight="1">
      <c r="A141" s="215"/>
      <c r="B141" s="223"/>
      <c r="C141" s="215"/>
      <c r="D141" s="183"/>
      <c r="E141" s="173"/>
      <c r="F141" s="54"/>
      <c r="G141" s="219"/>
      <c r="H141" s="54"/>
      <c r="I141" s="219"/>
      <c r="J141" s="54"/>
      <c r="K141" s="221"/>
      <c r="L141" s="54"/>
    </row>
    <row r="142" spans="1:12" ht="22" customHeight="1">
      <c r="A142" s="248" t="str">
        <f>'[5]T2-4 BS'!A54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2" s="248"/>
      <c r="C142" s="248"/>
      <c r="D142" s="248"/>
      <c r="E142" s="248"/>
      <c r="F142" s="248"/>
      <c r="G142" s="248"/>
      <c r="H142" s="248"/>
      <c r="I142" s="248"/>
      <c r="J142" s="248"/>
      <c r="K142" s="248"/>
      <c r="L142" s="248"/>
    </row>
  </sheetData>
  <mergeCells count="8">
    <mergeCell ref="A142:L142"/>
    <mergeCell ref="F5:H5"/>
    <mergeCell ref="J5:L5"/>
    <mergeCell ref="A48:L48"/>
    <mergeCell ref="F53:H53"/>
    <mergeCell ref="J53:L53"/>
    <mergeCell ref="F102:H102"/>
    <mergeCell ref="J102:L102"/>
  </mergeCells>
  <pageMargins left="0.8" right="0.5" top="0.5" bottom="0.6" header="0.49" footer="0.4"/>
  <pageSetup paperSize="9" scale="87" firstPageNumber="11" orientation="portrait" useFirstPageNumber="1" r:id="rId1"/>
  <headerFooter>
    <oddFooter>&amp;R&amp;13&amp;P</oddFooter>
  </headerFooter>
  <rowBreaks count="2" manualBreakCount="2">
    <brk id="48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 BS</vt:lpstr>
      <vt:lpstr>T5-6 PL (3M)</vt:lpstr>
      <vt:lpstr>T7-8 PL (6M)</vt:lpstr>
      <vt:lpstr>T 9 changes conso</vt:lpstr>
      <vt:lpstr>T10 changes com</vt:lpstr>
      <vt:lpstr>T 11-13 CF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VTK</dc:creator>
  <cp:lastModifiedBy>Saranyajom Charuchinda (TH)</cp:lastModifiedBy>
  <cp:lastPrinted>2024-08-09T11:21:13Z</cp:lastPrinted>
  <dcterms:created xsi:type="dcterms:W3CDTF">2002-03-28T02:58:10Z</dcterms:created>
  <dcterms:modified xsi:type="dcterms:W3CDTF">2024-08-12T07:44:10Z</dcterms:modified>
</cp:coreProperties>
</file>