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บางกอกชีทเม็ททัล\"/>
    </mc:Choice>
  </mc:AlternateContent>
  <xr:revisionPtr revIDLastSave="0" documentId="13_ncr:1_{D1ABC158-C386-479E-9617-DD4DAE2F1008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30" r:id="rId1"/>
    <sheet name="Statements of income(3M)" sheetId="28" r:id="rId2"/>
    <sheet name="Statements of income (6M)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'!$A$1:$L$83</definedName>
    <definedName name="_xlnm.Print_Area" localSheetId="0">'Finacial Position'!$A$1:$O$100</definedName>
    <definedName name="_xlnm.Print_Area" localSheetId="3">'Statements of Changes '!$A$1:$T$34</definedName>
    <definedName name="_xlnm.Print_Area" localSheetId="4">'Statements of Changes(Cont.)'!$A$1:$M$29</definedName>
    <definedName name="_xlnm.Print_Area" localSheetId="2">'Statements of income (6M)'!$A$1:$M$43</definedName>
    <definedName name="_xlnm.Print_Area" localSheetId="1">'Statements of income(3M)'!$A$1:$M$43</definedName>
  </definedNames>
  <calcPr calcId="181029"/>
</workbook>
</file>

<file path=xl/calcChain.xml><?xml version="1.0" encoding="utf-8"?>
<calcChain xmlns="http://schemas.openxmlformats.org/spreadsheetml/2006/main">
  <c r="F83" i="24" l="1"/>
  <c r="L83" i="24" l="1"/>
  <c r="J83" i="24"/>
  <c r="H83" i="24"/>
  <c r="L79" i="24"/>
  <c r="J79" i="24"/>
  <c r="H79" i="24"/>
  <c r="F79" i="24"/>
  <c r="F26" i="24"/>
  <c r="J26" i="24"/>
  <c r="L26" i="24"/>
  <c r="H26" i="24"/>
  <c r="M26" i="27"/>
  <c r="M25" i="27"/>
  <c r="M23" i="27"/>
  <c r="M22" i="27"/>
  <c r="M21" i="27"/>
  <c r="P29" i="26"/>
  <c r="T29" i="26" s="1"/>
  <c r="P28" i="26"/>
  <c r="T28" i="26" s="1"/>
  <c r="P26" i="26"/>
  <c r="T26" i="26" s="1"/>
  <c r="P25" i="26"/>
  <c r="T25" i="26" s="1"/>
  <c r="P24" i="26"/>
  <c r="T24" i="26" s="1"/>
  <c r="I93" i="30"/>
  <c r="I95" i="30" s="1"/>
  <c r="K93" i="30"/>
  <c r="K95" i="30" s="1"/>
  <c r="L96" i="30"/>
  <c r="N95" i="30"/>
  <c r="N96" i="30" s="1"/>
  <c r="J95" i="30"/>
  <c r="J96" i="30" s="1"/>
  <c r="O93" i="30"/>
  <c r="O95" i="30" s="1"/>
  <c r="M93" i="30"/>
  <c r="M95" i="30" s="1"/>
  <c r="O59" i="30"/>
  <c r="M59" i="30"/>
  <c r="K59" i="30"/>
  <c r="I59" i="30"/>
  <c r="O54" i="30"/>
  <c r="M54" i="30"/>
  <c r="K54" i="30"/>
  <c r="I54" i="30"/>
  <c r="O27" i="30"/>
  <c r="M27" i="30"/>
  <c r="K27" i="30"/>
  <c r="I27" i="30"/>
  <c r="O17" i="30"/>
  <c r="M17" i="30"/>
  <c r="K17" i="30"/>
  <c r="I17" i="30"/>
  <c r="O60" i="30" l="1"/>
  <c r="O96" i="30" s="1"/>
  <c r="O28" i="30"/>
  <c r="K60" i="30"/>
  <c r="K96" i="30" s="1"/>
  <c r="K28" i="30"/>
  <c r="M60" i="30"/>
  <c r="M96" i="30" s="1"/>
  <c r="I60" i="30"/>
  <c r="I96" i="30" s="1"/>
  <c r="M28" i="30"/>
  <c r="I28" i="30"/>
  <c r="O101" i="30" l="1"/>
  <c r="M101" i="30"/>
  <c r="K101" i="30"/>
  <c r="I101" i="30"/>
  <c r="G19" i="27" l="1"/>
  <c r="G30" i="27" s="1"/>
  <c r="M37" i="29" l="1"/>
  <c r="L37" i="29"/>
  <c r="K37" i="29"/>
  <c r="J37" i="29"/>
  <c r="I37" i="29"/>
  <c r="H37" i="29"/>
  <c r="G37" i="29"/>
  <c r="M33" i="29"/>
  <c r="L33" i="29"/>
  <c r="K33" i="29"/>
  <c r="J33" i="29"/>
  <c r="I33" i="29"/>
  <c r="H33" i="29"/>
  <c r="G33" i="29"/>
  <c r="L24" i="29"/>
  <c r="L26" i="29" s="1"/>
  <c r="L28" i="29" s="1"/>
  <c r="J24" i="29"/>
  <c r="J26" i="29" s="1"/>
  <c r="J28" i="29" s="1"/>
  <c r="H24" i="29"/>
  <c r="H26" i="29" s="1"/>
  <c r="H28" i="29" s="1"/>
  <c r="M19" i="29"/>
  <c r="L19" i="29"/>
  <c r="K19" i="29"/>
  <c r="J19" i="29"/>
  <c r="I19" i="29"/>
  <c r="H19" i="29"/>
  <c r="G19" i="29"/>
  <c r="M14" i="29"/>
  <c r="L14" i="29"/>
  <c r="K14" i="29"/>
  <c r="I14" i="29"/>
  <c r="I24" i="29" s="1"/>
  <c r="I26" i="29" s="1"/>
  <c r="I28" i="29" s="1"/>
  <c r="G14" i="29"/>
  <c r="G24" i="29" s="1"/>
  <c r="G26" i="29" s="1"/>
  <c r="G28" i="29" s="1"/>
  <c r="M27" i="27"/>
  <c r="K27" i="27"/>
  <c r="I27" i="27"/>
  <c r="G27" i="27"/>
  <c r="E27" i="27"/>
  <c r="E19" i="27"/>
  <c r="E30" i="27" s="1"/>
  <c r="I19" i="27"/>
  <c r="I30" i="27" s="1"/>
  <c r="K19" i="27"/>
  <c r="K30" i="27" s="1"/>
  <c r="M18" i="27"/>
  <c r="M17" i="27"/>
  <c r="M15" i="27"/>
  <c r="M14" i="27"/>
  <c r="M13" i="27"/>
  <c r="D30" i="26"/>
  <c r="F30" i="26"/>
  <c r="H30" i="26"/>
  <c r="J30" i="26"/>
  <c r="L30" i="26"/>
  <c r="N30" i="26"/>
  <c r="P30" i="26"/>
  <c r="R30" i="26"/>
  <c r="T30" i="26"/>
  <c r="J22" i="26"/>
  <c r="J35" i="26" s="1"/>
  <c r="H22" i="26"/>
  <c r="H35" i="26" s="1"/>
  <c r="F22" i="26"/>
  <c r="F35" i="26" s="1"/>
  <c r="D22" i="26"/>
  <c r="D35" i="26" s="1"/>
  <c r="P21" i="26"/>
  <c r="T21" i="26" s="1"/>
  <c r="P20" i="26"/>
  <c r="T20" i="26" s="1"/>
  <c r="P18" i="26"/>
  <c r="T18" i="26" s="1"/>
  <c r="P17" i="26"/>
  <c r="T17" i="26" s="1"/>
  <c r="P16" i="26"/>
  <c r="T16" i="26" s="1"/>
  <c r="M19" i="27" l="1"/>
  <c r="M30" i="27" s="1"/>
  <c r="K24" i="29"/>
  <c r="K26" i="29" s="1"/>
  <c r="K28" i="29" s="1"/>
  <c r="M24" i="29"/>
  <c r="M26" i="29" s="1"/>
  <c r="M28" i="29" s="1"/>
  <c r="L66" i="24"/>
  <c r="J66" i="24"/>
  <c r="H66" i="24"/>
  <c r="F66" i="24"/>
  <c r="I33" i="28" l="1"/>
  <c r="T22" i="26"/>
  <c r="T35" i="26" s="1"/>
  <c r="R22" i="26" l="1"/>
  <c r="R35" i="26" s="1"/>
  <c r="P22" i="26"/>
  <c r="N22" i="26"/>
  <c r="N35" i="26" s="1"/>
  <c r="L22" i="26"/>
  <c r="L35" i="26" s="1"/>
  <c r="F19" i="27" l="1"/>
  <c r="H19" i="27"/>
  <c r="J19" i="27"/>
  <c r="L19" i="27"/>
  <c r="I37" i="28"/>
  <c r="J37" i="28"/>
  <c r="K37" i="28"/>
  <c r="L37" i="28"/>
  <c r="M37" i="28"/>
  <c r="G37" i="28"/>
  <c r="H33" i="28"/>
  <c r="J33" i="28"/>
  <c r="K33" i="28"/>
  <c r="L33" i="28"/>
  <c r="M33" i="28"/>
  <c r="H19" i="28"/>
  <c r="H24" i="28" s="1"/>
  <c r="I19" i="28"/>
  <c r="J19" i="28"/>
  <c r="J24" i="28" s="1"/>
  <c r="K19" i="28"/>
  <c r="L19" i="28"/>
  <c r="M19" i="28"/>
  <c r="L14" i="28"/>
  <c r="M14" i="28"/>
  <c r="I14" i="28"/>
  <c r="L56" i="24"/>
  <c r="J56" i="24"/>
  <c r="F56" i="24"/>
  <c r="L33" i="24"/>
  <c r="L36" i="24" s="1"/>
  <c r="J33" i="24"/>
  <c r="J36" i="24" s="1"/>
  <c r="F33" i="24"/>
  <c r="F36" i="24" s="1"/>
  <c r="M20" i="28" l="1"/>
  <c r="M24" i="28" s="1"/>
  <c r="M26" i="28" s="1"/>
  <c r="M28" i="28" s="1"/>
  <c r="I20" i="28"/>
  <c r="I24" i="28" s="1"/>
  <c r="I26" i="28" s="1"/>
  <c r="I28" i="28" s="1"/>
  <c r="L24" i="28"/>
  <c r="H56" i="24"/>
  <c r="H33" i="24"/>
  <c r="H36" i="24" s="1"/>
  <c r="L67" i="24"/>
  <c r="L71" i="24" s="1"/>
  <c r="F67" i="24"/>
  <c r="F71" i="24" s="1"/>
  <c r="N71" i="24" s="1"/>
  <c r="J67" i="24"/>
  <c r="G33" i="28"/>
  <c r="G19" i="28"/>
  <c r="K14" i="28"/>
  <c r="G14" i="28"/>
  <c r="G20" i="28" l="1"/>
  <c r="G24" i="28" s="1"/>
  <c r="G26" i="28" s="1"/>
  <c r="G28" i="28" s="1"/>
  <c r="J71" i="24"/>
  <c r="M71" i="24" s="1"/>
  <c r="K20" i="28"/>
  <c r="K24" i="28" s="1"/>
  <c r="K26" i="28" s="1"/>
  <c r="K28" i="28" s="1"/>
  <c r="H67" i="24"/>
  <c r="H71" i="24" s="1"/>
</calcChain>
</file>

<file path=xl/sharedStrings.xml><?xml version="1.0" encoding="utf-8"?>
<sst xmlns="http://schemas.openxmlformats.org/spreadsheetml/2006/main" count="332" uniqueCount="196">
  <si>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</si>
  <si>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</si>
  <si>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</si>
  <si>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</si>
  <si>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</si>
  <si>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</si>
  <si>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</si>
  <si>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</si>
  <si>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</si>
  <si>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</si>
  <si>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</si>
  <si>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</si>
  <si>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</si>
  <si>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</si>
  <si>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</si>
  <si>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</si>
  <si>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</si>
  <si>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</si>
  <si>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</si>
  <si>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</si>
  <si>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</si>
  <si>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</si>
  <si>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</si>
  <si>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</si>
  <si>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</si>
  <si>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</si>
  <si>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</si>
  <si>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</si>
  <si>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</si>
  <si>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</si>
  <si>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</si>
  <si>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</si>
  <si>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</si>
  <si>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</si>
  <si>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</si>
  <si>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</si>
  <si>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</si>
  <si>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</si>
  <si>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</si>
  <si>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</si>
  <si>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</si>
  <si>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</si>
  <si>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</si>
  <si>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</si>
  <si>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</si>
  <si>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</si>
  <si>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</si>
  <si>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</si>
  <si>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</si>
  <si>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</si>
  <si>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</si>
  <si>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</si>
  <si>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</si>
  <si>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</si>
  <si>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</si>
  <si>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</si>
  <si>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</si>
  <si>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</si>
  <si>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</si>
  <si>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</si>
  <si>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</si>
  <si>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</si>
  <si>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</si>
  <si>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</si>
  <si>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</si>
  <si>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</si>
  <si>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</si>
  <si>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</si>
  <si>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</si>
  <si>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</si>
  <si>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</si>
  <si>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</si>
  <si>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</si>
  <si>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</si>
  <si>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</si>
  <si>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</si>
  <si>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</si>
  <si>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</si>
  <si>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</si>
  <si>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</si>
  <si>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</si>
  <si>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</si>
  <si>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</si>
  <si>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</si>
  <si>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</si>
  <si>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</si>
  <si>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</si>
  <si>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</si>
  <si>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</si>
  <si>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</si>
  <si>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</si>
  <si>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</si>
  <si>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</si>
  <si>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</si>
  <si>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</si>
  <si>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</si>
  <si>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</si>
  <si>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</si>
  <si>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</si>
  <si>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</si>
  <si>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</si>
  <si>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</si>
  <si>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</si>
  <si>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</si>
  <si>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</si>
  <si>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</si>
  <si>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</si>
  <si>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</si>
  <si>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</si>
  <si>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</si>
  <si>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</si>
  <si>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</si>
  <si>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</si>
  <si>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</si>
  <si>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</si>
  <si>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</si>
  <si>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</si>
  <si>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</si>
  <si>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</si>
  <si>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</si>
  <si>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</si>
  <si>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</si>
  <si>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</si>
  <si>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</si>
  <si>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</si>
  <si>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before income tax expenses</t>
  </si>
  <si>
    <t>Share of (profit) loss from investment in associated companies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</si>
  <si>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</si>
  <si>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</si>
  <si>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</si>
  <si>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</si>
  <si>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</si>
  <si>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</si>
  <si>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Tax expenses (income)</t>
  </si>
  <si>
    <t>Trade and other current receivables</t>
  </si>
  <si>
    <t>Increase (decrease) in bank overdrafts and short-term</t>
  </si>
  <si>
    <t>Balance as at January 1, 2023</t>
  </si>
  <si>
    <t>- 2 -</t>
  </si>
  <si>
    <t>- 3 -</t>
  </si>
  <si>
    <t>- 4 -</t>
  </si>
  <si>
    <t xml:space="preserve"> - 5 -</t>
  </si>
  <si>
    <t xml:space="preserve"> - 6 -</t>
  </si>
  <si>
    <t>In Thousand Baht</t>
  </si>
  <si>
    <t>Profit for the period</t>
  </si>
  <si>
    <t>Other comprehensive income (expense) 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</si>
  <si>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</si>
  <si>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</si>
  <si>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</si>
  <si>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</si>
  <si>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</si>
  <si>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</si>
  <si>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</si>
  <si>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</si>
  <si>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</si>
  <si>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Profit (loss) from operating activities</t>
  </si>
  <si>
    <t>As at June</t>
  </si>
  <si>
    <t>As at December</t>
  </si>
  <si>
    <t>Profit (loss) for the period</t>
  </si>
  <si>
    <t>Total comprehensive income (expense) for the period</t>
  </si>
  <si>
    <t>Balance as at June 30, 2023</t>
  </si>
  <si>
    <t>Profit from operating activities</t>
  </si>
  <si>
    <t>Dividend paid</t>
  </si>
  <si>
    <t>Increase in share capital from warrant</t>
  </si>
  <si>
    <t>Cash paid from dividend</t>
  </si>
  <si>
    <t>Cash received from investment in share capital from warrant</t>
  </si>
  <si>
    <t>Cash paid for purchase of right-of-use assets</t>
  </si>
  <si>
    <t>Account receivables for sale of assets</t>
  </si>
  <si>
    <t>Profit (loss) before income tax expenses</t>
  </si>
  <si>
    <t xml:space="preserve">     Other comprehensive income  for the period</t>
  </si>
  <si>
    <t>31, 2023</t>
  </si>
  <si>
    <t xml:space="preserve">    605,925,141 ordinary shares of Baht 0.50 each</t>
  </si>
  <si>
    <t>AS  AT JUNE 30, 2024</t>
  </si>
  <si>
    <t>FOR THE THREE-MONTH PERIOD ENDED JUNE 30, 2024</t>
  </si>
  <si>
    <t>FOR THE SIX-MONTH PERIOD ENDED JUNE 30, 2024</t>
  </si>
  <si>
    <t>Balance as at  January 1, 2024</t>
  </si>
  <si>
    <t>Balance as at June 30, 2024</t>
  </si>
  <si>
    <t>Balance as at January 1, 2024</t>
  </si>
  <si>
    <t>Balance as at  June 30, 2024</t>
  </si>
  <si>
    <t>30, 2024</t>
  </si>
  <si>
    <t xml:space="preserve">    607,933,474 ordinary shares of Baht 0.50 each</t>
  </si>
  <si>
    <t>Increase (decrease) in account payables for purchase of assets</t>
  </si>
  <si>
    <t>Property, plant and equipment acquisitions during the period</t>
  </si>
  <si>
    <t>Right-of-use assets acquisitions during the period</t>
  </si>
  <si>
    <t>Increase in lease liabilities</t>
  </si>
  <si>
    <t>Reconciliation of property, plant and equipment</t>
  </si>
  <si>
    <t>Reconciliation of right-of-use assets</t>
  </si>
  <si>
    <t>- 8 -</t>
  </si>
  <si>
    <t xml:space="preserve"> - 9 -</t>
  </si>
  <si>
    <t xml:space="preserve"> - 10 -</t>
  </si>
  <si>
    <t xml:space="preserve">     Profit for the period </t>
  </si>
  <si>
    <t>Allowance for the decline in value of obsolete inventories (reversal)</t>
  </si>
  <si>
    <t xml:space="preserve">Income tax expense (income) </t>
  </si>
  <si>
    <t>- 7 -</t>
  </si>
  <si>
    <t>Total non-current assets</t>
  </si>
  <si>
    <t xml:space="preserve">Unrealized gain (loss) on exchange rate from the translation of </t>
  </si>
  <si>
    <t>(Increase) decrease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</si>
</sst>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6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6">
    <xf numFmtId="0" fontId="0" fillId="0" borderId="0"/>
    <xf numFmtId="4" fontId="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188" fontId="11" fillId="0" borderId="0" xfId="1" applyNumberFormat="1" applyFont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193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41" fontId="11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20" fillId="0" borderId="0" xfId="5" applyFont="1"/>
    <xf numFmtId="0" fontId="9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21" fillId="0" borderId="0" xfId="0" applyNumberFormat="1" applyFont="1"/>
    <xf numFmtId="0" fontId="21" fillId="0" borderId="0" xfId="0" applyFont="1"/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3" fontId="15" fillId="0" borderId="0" xfId="2" applyNumberFormat="1" applyFont="1" applyAlignment="1">
      <alignment horizontal="center" vertical="center"/>
    </xf>
    <xf numFmtId="41" fontId="15" fillId="0" borderId="0" xfId="2" applyNumberFormat="1" applyFont="1" applyAlignment="1">
      <alignment vertical="center"/>
    </xf>
    <xf numFmtId="194" fontId="15" fillId="0" borderId="0" xfId="2" applyNumberFormat="1" applyFont="1" applyAlignment="1">
      <alignment vertical="center"/>
    </xf>
    <xf numFmtId="188" fontId="15" fillId="0" borderId="0" xfId="11" applyNumberFormat="1" applyFont="1" applyBorder="1" applyAlignment="1">
      <alignment vertical="center"/>
    </xf>
    <xf numFmtId="43" fontId="15" fillId="0" borderId="0" xfId="2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7" fontId="15" fillId="0" borderId="5" xfId="0" applyNumberFormat="1" applyFont="1" applyBorder="1" applyAlignment="1">
      <alignment horizontal="center" vertical="center"/>
    </xf>
    <xf numFmtId="195" fontId="15" fillId="0" borderId="6" xfId="0" applyNumberFormat="1" applyFont="1" applyBorder="1" applyAlignment="1">
      <alignment vertical="center"/>
    </xf>
    <xf numFmtId="188" fontId="15" fillId="0" borderId="0" xfId="2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0" fontId="11" fillId="0" borderId="0" xfId="5" applyFont="1"/>
    <xf numFmtId="43" fontId="11" fillId="0" borderId="0" xfId="1" applyNumberFormat="1" applyFont="1"/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4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11" applyNumberFormat="1" applyFont="1" applyFill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3" fontId="11" fillId="0" borderId="0" xfId="2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0" xfId="2" applyNumberFormat="1" applyFont="1" applyAlignment="1">
      <alignment vertical="center"/>
    </xf>
    <xf numFmtId="190" fontId="11" fillId="0" borderId="1" xfId="2" applyNumberFormat="1" applyFont="1" applyBorder="1" applyAlignment="1">
      <alignment horizontal="right" vertical="center"/>
    </xf>
    <xf numFmtId="190" fontId="11" fillId="0" borderId="1" xfId="2" applyNumberFormat="1" applyFont="1" applyBorder="1" applyAlignment="1">
      <alignment vertical="center"/>
    </xf>
    <xf numFmtId="41" fontId="11" fillId="0" borderId="0" xfId="2" applyNumberFormat="1" applyFont="1" applyAlignment="1">
      <alignment horizontal="right" vertical="center"/>
    </xf>
    <xf numFmtId="188" fontId="11" fillId="0" borderId="0" xfId="11" applyNumberFormat="1" applyFont="1" applyFill="1" applyBorder="1" applyAlignment="1">
      <alignment vertical="center"/>
    </xf>
    <xf numFmtId="4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188" fontId="11" fillId="0" borderId="0" xfId="11" applyNumberFormat="1" applyFont="1" applyFill="1" applyBorder="1" applyAlignment="1"/>
    <xf numFmtId="41" fontId="11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188" fontId="15" fillId="0" borderId="0" xfId="1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88" fontId="15" fillId="0" borderId="0" xfId="0" applyNumberFormat="1" applyFont="1" applyAlignment="1">
      <alignment vertical="center"/>
    </xf>
    <xf numFmtId="188" fontId="15" fillId="0" borderId="0" xfId="2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8" fontId="12" fillId="0" borderId="0" xfId="8" applyNumberFormat="1" applyFont="1" applyAlignment="1">
      <alignment horizontal="left" vertical="center"/>
    </xf>
    <xf numFmtId="37" fontId="11" fillId="0" borderId="0" xfId="8" applyNumberFormat="1" applyFont="1" applyAlignment="1">
      <alignment horizontal="right" vertical="center"/>
    </xf>
    <xf numFmtId="38" fontId="11" fillId="0" borderId="0" xfId="8" applyNumberFormat="1" applyFont="1" applyAlignment="1">
      <alignment horizontal="left" vertical="center"/>
    </xf>
    <xf numFmtId="41" fontId="23" fillId="0" borderId="0" xfId="8" applyNumberFormat="1" applyFont="1" applyAlignment="1">
      <alignment horizontal="righ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3" fontId="23" fillId="0" borderId="0" xfId="8" applyNumberFormat="1" applyFont="1" applyAlignment="1">
      <alignment vertical="center"/>
    </xf>
    <xf numFmtId="3" fontId="11" fillId="0" borderId="0" xfId="8" applyNumberFormat="1" applyFont="1" applyAlignment="1">
      <alignment vertical="center"/>
    </xf>
    <xf numFmtId="190" fontId="23" fillId="0" borderId="0" xfId="8" applyNumberFormat="1" applyFont="1" applyAlignment="1">
      <alignment vertical="center"/>
    </xf>
    <xf numFmtId="190" fontId="11" fillId="0" borderId="0" xfId="8" applyNumberFormat="1" applyFont="1" applyAlignment="1">
      <alignment vertical="center"/>
    </xf>
    <xf numFmtId="0" fontId="23" fillId="0" borderId="0" xfId="8" applyFont="1" applyAlignment="1">
      <alignment vertical="center"/>
    </xf>
    <xf numFmtId="189" fontId="11" fillId="0" borderId="0" xfId="2" applyNumberFormat="1" applyFont="1" applyAlignment="1">
      <alignment vertical="center"/>
    </xf>
    <xf numFmtId="190" fontId="11" fillId="0" borderId="0" xfId="8" applyNumberFormat="1" applyFont="1" applyAlignment="1">
      <alignment horizontal="right" vertical="center"/>
    </xf>
    <xf numFmtId="190" fontId="11" fillId="0" borderId="0" xfId="2" applyNumberFormat="1" applyFont="1" applyAlignment="1">
      <alignment horizontal="right" vertical="center"/>
    </xf>
    <xf numFmtId="38" fontId="11" fillId="0" borderId="0" xfId="8" applyNumberFormat="1" applyFont="1" applyAlignment="1">
      <alignment vertical="center"/>
    </xf>
    <xf numFmtId="190" fontId="11" fillId="0" borderId="2" xfId="8" applyNumberFormat="1" applyFont="1" applyBorder="1" applyAlignment="1">
      <alignment horizontal="right" vertical="center"/>
    </xf>
    <xf numFmtId="3" fontId="23" fillId="0" borderId="0" xfId="6" applyNumberFormat="1" applyFont="1" applyFill="1" applyBorder="1" applyAlignment="1">
      <alignment horizontal="right" vertical="center"/>
    </xf>
    <xf numFmtId="3" fontId="11" fillId="0" borderId="0" xfId="6" applyNumberFormat="1" applyFont="1" applyFill="1" applyBorder="1" applyAlignment="1">
      <alignment horizontal="right" vertical="center"/>
    </xf>
    <xf numFmtId="189" fontId="11" fillId="0" borderId="2" xfId="8" applyNumberFormat="1" applyFont="1" applyBorder="1" applyAlignment="1">
      <alignment vertical="center"/>
    </xf>
    <xf numFmtId="37" fontId="23" fillId="0" borderId="0" xfId="8" applyNumberFormat="1" applyFont="1" applyAlignment="1">
      <alignment horizontal="right" vertical="center"/>
    </xf>
    <xf numFmtId="191" fontId="11" fillId="0" borderId="0" xfId="2" applyNumberFormat="1" applyFont="1" applyAlignment="1">
      <alignment horizontal="right" vertical="center"/>
    </xf>
    <xf numFmtId="189" fontId="11" fillId="0" borderId="0" xfId="8" applyNumberFormat="1" applyFont="1" applyAlignment="1">
      <alignment vertical="center"/>
    </xf>
    <xf numFmtId="41" fontId="11" fillId="0" borderId="1" xfId="2" applyNumberFormat="1" applyFont="1" applyBorder="1" applyAlignment="1">
      <alignment horizontal="right" vertical="center"/>
    </xf>
    <xf numFmtId="41" fontId="23" fillId="0" borderId="0" xfId="8" applyNumberFormat="1" applyFont="1" applyAlignment="1">
      <alignment vertical="center"/>
    </xf>
    <xf numFmtId="37" fontId="23" fillId="0" borderId="0" xfId="8" applyNumberFormat="1" applyFont="1" applyAlignment="1">
      <alignment vertical="center"/>
    </xf>
    <xf numFmtId="3" fontId="23" fillId="0" borderId="0" xfId="6" applyNumberFormat="1" applyFont="1" applyFill="1" applyAlignment="1">
      <alignment vertical="center"/>
    </xf>
    <xf numFmtId="198" fontId="8" fillId="0" borderId="0" xfId="22" applyNumberFormat="1" applyFont="1" applyAlignment="1">
      <alignment horizontal="right"/>
    </xf>
    <xf numFmtId="37" fontId="11" fillId="0" borderId="0" xfId="5" applyNumberFormat="1" applyFont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0" xfId="33" applyFont="1" applyAlignment="1">
      <alignment vertical="center"/>
    </xf>
    <xf numFmtId="196" fontId="11" fillId="0" borderId="0" xfId="10" applyNumberFormat="1" applyFont="1" applyAlignment="1">
      <alignment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3" fillId="0" borderId="0" xfId="5" applyNumberFormat="1" applyFont="1" applyAlignment="1">
      <alignment vertical="center"/>
    </xf>
    <xf numFmtId="196" fontId="11" fillId="0" borderId="0" xfId="5" applyNumberFormat="1" applyFont="1" applyAlignment="1">
      <alignment vertical="center"/>
    </xf>
    <xf numFmtId="41" fontId="23" fillId="0" borderId="0" xfId="6" applyNumberFormat="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94" fontId="11" fillId="0" borderId="1" xfId="2" applyNumberFormat="1" applyFont="1" applyBorder="1" applyAlignment="1">
      <alignment vertical="center"/>
    </xf>
    <xf numFmtId="43" fontId="11" fillId="0" borderId="1" xfId="11" applyFont="1" applyFill="1" applyBorder="1" applyAlignment="1">
      <alignment vertical="center"/>
    </xf>
    <xf numFmtId="41" fontId="11" fillId="0" borderId="5" xfId="5" applyNumberFormat="1" applyFont="1" applyBorder="1" applyAlignment="1">
      <alignment vertical="center"/>
    </xf>
    <xf numFmtId="188" fontId="11" fillId="0" borderId="1" xfId="1" applyNumberFormat="1" applyFont="1" applyFill="1" applyBorder="1" applyAlignment="1">
      <alignment vertical="center"/>
    </xf>
    <xf numFmtId="199" fontId="11" fillId="0" borderId="4" xfId="5" applyNumberFormat="1" applyFont="1" applyBorder="1" applyAlignment="1">
      <alignment vertical="center"/>
    </xf>
    <xf numFmtId="41" fontId="11" fillId="0" borderId="4" xfId="5" applyNumberFormat="1" applyFont="1" applyBorder="1" applyAlignment="1">
      <alignment vertical="center"/>
    </xf>
    <xf numFmtId="188" fontId="23" fillId="0" borderId="0" xfId="5" applyNumberFormat="1" applyFont="1" applyAlignment="1">
      <alignment vertical="center"/>
    </xf>
    <xf numFmtId="188" fontId="11" fillId="0" borderId="0" xfId="5" applyNumberFormat="1" applyFont="1" applyAlignment="1">
      <alignment vertical="center"/>
    </xf>
    <xf numFmtId="194" fontId="24" fillId="0" borderId="7" xfId="0" applyNumberFormat="1" applyFont="1" applyBorder="1" applyAlignment="1">
      <alignment vertical="center"/>
    </xf>
    <xf numFmtId="199" fontId="11" fillId="0" borderId="3" xfId="5" applyNumberFormat="1" applyFont="1" applyBorder="1" applyAlignment="1">
      <alignment vertical="center"/>
    </xf>
    <xf numFmtId="41" fontId="11" fillId="0" borderId="3" xfId="5" applyNumberFormat="1" applyFont="1" applyBorder="1" applyAlignment="1">
      <alignment vertical="center"/>
    </xf>
    <xf numFmtId="37" fontId="2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41" fontId="15" fillId="0" borderId="0" xfId="10" applyNumberFormat="1" applyFont="1" applyAlignment="1">
      <alignment vertical="center"/>
    </xf>
    <xf numFmtId="41" fontId="9" fillId="0" borderId="0" xfId="0" applyNumberFormat="1" applyFont="1"/>
    <xf numFmtId="188" fontId="11" fillId="0" borderId="0" xfId="11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11" fillId="0" borderId="3" xfId="21" applyNumberFormat="1" applyFont="1" applyFill="1" applyBorder="1" applyAlignment="1">
      <alignment vertical="center"/>
    </xf>
    <xf numFmtId="193" fontId="11" fillId="0" borderId="0" xfId="33" applyNumberFormat="1" applyFont="1" applyAlignment="1">
      <alignment horizontal="right" vertical="center"/>
    </xf>
    <xf numFmtId="188" fontId="11" fillId="0" borderId="1" xfId="11" applyNumberFormat="1" applyFont="1" applyFill="1" applyBorder="1" applyAlignment="1">
      <alignment vertical="center"/>
    </xf>
    <xf numFmtId="0" fontId="24" fillId="0" borderId="0" xfId="8" applyFont="1" applyAlignment="1">
      <alignment vertical="center"/>
    </xf>
    <xf numFmtId="189" fontId="24" fillId="0" borderId="0" xfId="2" applyNumberFormat="1" applyFont="1" applyAlignment="1">
      <alignment vertical="center"/>
    </xf>
    <xf numFmtId="3" fontId="24" fillId="0" borderId="0" xfId="6" applyNumberFormat="1" applyFont="1" applyFill="1" applyAlignment="1">
      <alignment vertical="center"/>
    </xf>
    <xf numFmtId="199" fontId="15" fillId="0" borderId="0" xfId="2" applyNumberFormat="1" applyFont="1" applyAlignment="1">
      <alignment vertical="center"/>
    </xf>
    <xf numFmtId="190" fontId="11" fillId="0" borderId="0" xfId="11" applyNumberFormat="1" applyFont="1" applyFill="1" applyBorder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187" fontId="23" fillId="0" borderId="0" xfId="8" applyNumberFormat="1" applyFont="1" applyAlignment="1">
      <alignment horizontal="right" vertical="center"/>
    </xf>
    <xf numFmtId="187" fontId="11" fillId="0" borderId="0" xfId="8" applyNumberFormat="1" applyFont="1" applyAlignment="1">
      <alignment horizontal="right" vertical="center"/>
    </xf>
    <xf numFmtId="0" fontId="24" fillId="0" borderId="0" xfId="8" applyFont="1" applyAlignment="1">
      <alignment horizontal="left" vertical="center"/>
    </xf>
    <xf numFmtId="3" fontId="24" fillId="0" borderId="0" xfId="2" applyNumberFormat="1" applyFont="1" applyAlignment="1">
      <alignment vertical="center"/>
    </xf>
    <xf numFmtId="38" fontId="24" fillId="0" borderId="0" xfId="8" applyNumberFormat="1" applyFont="1" applyAlignment="1">
      <alignment horizontal="left" vertical="center"/>
    </xf>
    <xf numFmtId="0" fontId="24" fillId="0" borderId="0" xfId="2" applyFont="1" applyAlignment="1">
      <alignment vertical="center"/>
    </xf>
    <xf numFmtId="190" fontId="24" fillId="0" borderId="0" xfId="2" applyNumberFormat="1" applyFont="1" applyAlignment="1">
      <alignment vertical="center"/>
    </xf>
    <xf numFmtId="38" fontId="8" fillId="0" borderId="0" xfId="8" applyNumberFormat="1" applyFont="1" applyAlignment="1">
      <alignment horizontal="center" vertical="center"/>
    </xf>
    <xf numFmtId="0" fontId="24" fillId="0" borderId="0" xfId="5" applyFont="1"/>
    <xf numFmtId="0" fontId="23" fillId="0" borderId="0" xfId="5" applyFont="1"/>
    <xf numFmtId="41" fontId="24" fillId="0" borderId="0" xfId="5" applyNumberFormat="1" applyFont="1"/>
    <xf numFmtId="0" fontId="29" fillId="0" borderId="0" xfId="5" applyFont="1"/>
    <xf numFmtId="0" fontId="27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9" fillId="0" borderId="0" xfId="34" applyFont="1"/>
    <xf numFmtId="188" fontId="8" fillId="0" borderId="0" xfId="35" applyNumberFormat="1" applyFont="1" applyFill="1" applyAlignment="1">
      <alignment horizontal="center" vertical="center"/>
    </xf>
    <xf numFmtId="188" fontId="8" fillId="0" borderId="0" xfId="35" applyNumberFormat="1" applyFont="1" applyAlignment="1">
      <alignment horizontal="center" vertical="center"/>
    </xf>
    <xf numFmtId="0" fontId="28" fillId="0" borderId="0" xfId="34" applyFont="1" applyAlignment="1">
      <alignment vertical="center"/>
    </xf>
    <xf numFmtId="0" fontId="30" fillId="0" borderId="0" xfId="34" applyFont="1"/>
    <xf numFmtId="0" fontId="31" fillId="0" borderId="0" xfId="34" applyFont="1" applyAlignment="1">
      <alignment vertical="center"/>
    </xf>
    <xf numFmtId="188" fontId="28" fillId="0" borderId="0" xfId="35" applyNumberFormat="1" applyFont="1" applyBorder="1" applyAlignment="1">
      <alignment horizontal="center" vertical="center"/>
    </xf>
    <xf numFmtId="188" fontId="28" fillId="0" borderId="0" xfId="1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8" fillId="0" borderId="0" xfId="34" applyFont="1" applyAlignment="1">
      <alignment horizontal="right" vertical="center"/>
    </xf>
    <xf numFmtId="0" fontId="28" fillId="0" borderId="1" xfId="1" quotePrefix="1" applyNumberFormat="1" applyFont="1" applyBorder="1" applyAlignment="1">
      <alignment horizontal="center" vertical="center"/>
    </xf>
    <xf numFmtId="188" fontId="28" fillId="0" borderId="0" xfId="1" applyNumberFormat="1" applyFont="1" applyBorder="1" applyAlignment="1">
      <alignment vertical="center"/>
    </xf>
    <xf numFmtId="188" fontId="28" fillId="0" borderId="0" xfId="35" applyNumberFormat="1" applyFont="1" applyBorder="1" applyAlignment="1">
      <alignment vertical="center"/>
    </xf>
    <xf numFmtId="188" fontId="28" fillId="0" borderId="0" xfId="35" applyNumberFormat="1" applyFont="1" applyFill="1" applyAlignment="1">
      <alignment vertical="center"/>
    </xf>
    <xf numFmtId="188" fontId="28" fillId="0" borderId="0" xfId="35" applyNumberFormat="1" applyFont="1" applyAlignment="1">
      <alignment vertical="center"/>
    </xf>
    <xf numFmtId="3" fontId="28" fillId="0" borderId="0" xfId="35" applyNumberFormat="1" applyFont="1" applyAlignment="1">
      <alignment horizontal="right" vertical="center"/>
    </xf>
    <xf numFmtId="3" fontId="28" fillId="0" borderId="0" xfId="35" applyNumberFormat="1" applyFont="1" applyAlignment="1">
      <alignment vertical="center"/>
    </xf>
    <xf numFmtId="188" fontId="28" fillId="0" borderId="0" xfId="17" applyNumberFormat="1" applyFont="1" applyFill="1" applyAlignment="1">
      <alignment horizontal="right" vertical="center"/>
    </xf>
    <xf numFmtId="41" fontId="28" fillId="0" borderId="0" xfId="17" applyNumberFormat="1" applyFont="1" applyFill="1" applyAlignment="1">
      <alignment horizontal="right" vertical="center"/>
    </xf>
    <xf numFmtId="37" fontId="28" fillId="0" borderId="0" xfId="34" applyNumberFormat="1" applyFont="1" applyAlignment="1">
      <alignment vertical="center"/>
    </xf>
    <xf numFmtId="188" fontId="28" fillId="0" borderId="0" xfId="17" applyNumberFormat="1" applyFont="1" applyFill="1" applyBorder="1" applyAlignment="1">
      <alignment horizontal="right" vertical="center"/>
    </xf>
    <xf numFmtId="0" fontId="28" fillId="0" borderId="0" xfId="34" applyFont="1" applyAlignment="1">
      <alignment horizontal="center" vertical="center"/>
    </xf>
    <xf numFmtId="0" fontId="33" fillId="0" borderId="0" xfId="34" applyFont="1" applyAlignment="1">
      <alignment horizontal="center" vertical="center"/>
    </xf>
    <xf numFmtId="188" fontId="28" fillId="0" borderId="2" xfId="35" applyNumberFormat="1" applyFont="1" applyFill="1" applyBorder="1" applyAlignment="1">
      <alignment vertical="center"/>
    </xf>
    <xf numFmtId="188" fontId="28" fillId="0" borderId="2" xfId="35" applyNumberFormat="1" applyFont="1" applyBorder="1" applyAlignment="1">
      <alignment vertical="center"/>
    </xf>
    <xf numFmtId="188" fontId="28" fillId="0" borderId="0" xfId="1" applyNumberFormat="1" applyFont="1" applyFill="1" applyAlignment="1">
      <alignment horizontal="right" vertical="center"/>
    </xf>
    <xf numFmtId="188" fontId="34" fillId="0" borderId="0" xfId="35" applyNumberFormat="1" applyFont="1" applyFill="1" applyAlignment="1">
      <alignment vertical="center"/>
    </xf>
    <xf numFmtId="188" fontId="33" fillId="0" borderId="0" xfId="35" applyNumberFormat="1" applyFont="1" applyBorder="1" applyAlignment="1">
      <alignment horizontal="center" vertical="center"/>
    </xf>
    <xf numFmtId="188" fontId="28" fillId="0" borderId="0" xfId="11" applyNumberFormat="1" applyFont="1" applyFill="1" applyAlignment="1">
      <alignment horizontal="right" vertical="center"/>
    </xf>
    <xf numFmtId="41" fontId="28" fillId="0" borderId="1" xfId="17" applyNumberFormat="1" applyFont="1" applyFill="1" applyBorder="1" applyAlignment="1">
      <alignment horizontal="right" vertical="center"/>
    </xf>
    <xf numFmtId="188" fontId="28" fillId="0" borderId="1" xfId="35" applyNumberFormat="1" applyFont="1" applyFill="1" applyBorder="1" applyAlignment="1">
      <alignment vertical="center"/>
    </xf>
    <xf numFmtId="188" fontId="28" fillId="0" borderId="1" xfId="35" applyNumberFormat="1" applyFont="1" applyBorder="1" applyAlignment="1">
      <alignment vertical="center"/>
    </xf>
    <xf numFmtId="188" fontId="28" fillId="0" borderId="3" xfId="35" applyNumberFormat="1" applyFont="1" applyFill="1" applyBorder="1" applyAlignment="1">
      <alignment vertical="center"/>
    </xf>
    <xf numFmtId="188" fontId="28" fillId="0" borderId="3" xfId="35" applyNumberFormat="1" applyFont="1" applyBorder="1" applyAlignment="1">
      <alignment vertical="center"/>
    </xf>
    <xf numFmtId="188" fontId="28" fillId="0" borderId="0" xfId="35" applyNumberFormat="1" applyFont="1" applyFill="1" applyBorder="1" applyAlignment="1">
      <alignment vertical="center"/>
    </xf>
    <xf numFmtId="188" fontId="28" fillId="0" borderId="0" xfId="17" applyNumberFormat="1" applyFont="1" applyFill="1" applyAlignment="1">
      <alignment vertical="center"/>
    </xf>
    <xf numFmtId="0" fontId="33" fillId="0" borderId="0" xfId="34" applyFont="1" applyAlignment="1">
      <alignment vertical="center"/>
    </xf>
    <xf numFmtId="3" fontId="28" fillId="0" borderId="0" xfId="0" applyNumberFormat="1" applyFont="1" applyAlignment="1">
      <alignment vertical="center"/>
    </xf>
    <xf numFmtId="188" fontId="28" fillId="0" borderId="0" xfId="1" applyNumberFormat="1" applyFont="1" applyFill="1" applyAlignment="1">
      <alignment vertical="center"/>
    </xf>
    <xf numFmtId="188" fontId="34" fillId="0" borderId="0" xfId="35" applyNumberFormat="1" applyFont="1" applyFill="1" applyBorder="1" applyAlignment="1">
      <alignment vertical="center"/>
    </xf>
    <xf numFmtId="188" fontId="28" fillId="0" borderId="0" xfId="17" applyNumberFormat="1" applyFont="1" applyFill="1" applyBorder="1" applyAlignment="1">
      <alignment horizontal="center" vertical="center"/>
    </xf>
    <xf numFmtId="188" fontId="28" fillId="0" borderId="0" xfId="17" applyNumberFormat="1" applyFont="1" applyFill="1" applyBorder="1" applyAlignment="1">
      <alignment vertical="center"/>
    </xf>
    <xf numFmtId="188" fontId="28" fillId="0" borderId="2" xfId="35" applyNumberFormat="1" applyFont="1" applyFill="1" applyBorder="1" applyAlignment="1">
      <alignment horizontal="right" vertical="center"/>
    </xf>
    <xf numFmtId="188" fontId="28" fillId="0" borderId="0" xfId="35" applyNumberFormat="1" applyFont="1" applyFill="1" applyBorder="1" applyAlignment="1">
      <alignment horizontal="right" vertical="center"/>
    </xf>
    <xf numFmtId="0" fontId="21" fillId="0" borderId="0" xfId="34" applyFont="1" applyAlignment="1">
      <alignment vertical="center"/>
    </xf>
    <xf numFmtId="188" fontId="21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Alignment="1">
      <alignment vertical="center"/>
    </xf>
    <xf numFmtId="37" fontId="21" fillId="0" borderId="0" xfId="34" applyNumberFormat="1" applyFont="1" applyAlignment="1">
      <alignment vertical="center"/>
    </xf>
    <xf numFmtId="0" fontId="35" fillId="0" borderId="0" xfId="34" applyFont="1"/>
    <xf numFmtId="3" fontId="28" fillId="0" borderId="0" xfId="2" applyNumberFormat="1" applyFont="1" applyAlignment="1">
      <alignment horizontal="right" vertical="center"/>
    </xf>
    <xf numFmtId="188" fontId="28" fillId="0" borderId="4" xfId="17" applyNumberFormat="1" applyFont="1" applyFill="1" applyBorder="1" applyAlignment="1">
      <alignment horizontal="right" vertical="center"/>
    </xf>
    <xf numFmtId="0" fontId="28" fillId="0" borderId="0" xfId="34" applyFont="1" applyAlignment="1">
      <alignment horizontal="left" vertical="center"/>
    </xf>
    <xf numFmtId="0" fontId="33" fillId="0" borderId="0" xfId="34" applyFont="1" applyAlignment="1">
      <alignment horizontal="right" vertical="center"/>
    </xf>
    <xf numFmtId="0" fontId="28" fillId="0" borderId="0" xfId="34" applyFont="1"/>
    <xf numFmtId="192" fontId="28" fillId="0" borderId="0" xfId="34" applyNumberFormat="1" applyFont="1" applyAlignment="1">
      <alignment horizontal="right" vertical="center"/>
    </xf>
    <xf numFmtId="194" fontId="28" fillId="0" borderId="0" xfId="17" applyNumberFormat="1" applyFont="1" applyFill="1" applyAlignment="1">
      <alignment horizontal="right" vertical="center"/>
    </xf>
    <xf numFmtId="188" fontId="28" fillId="0" borderId="5" xfId="35" applyNumberFormat="1" applyFont="1" applyFill="1" applyBorder="1" applyAlignment="1">
      <alignment vertical="center"/>
    </xf>
    <xf numFmtId="188" fontId="28" fillId="0" borderId="0" xfId="1" applyNumberFormat="1" applyFont="1" applyFill="1" applyBorder="1" applyAlignment="1">
      <alignment horizontal="right" vertical="center"/>
    </xf>
    <xf numFmtId="0" fontId="21" fillId="0" borderId="0" xfId="34" applyFont="1"/>
    <xf numFmtId="0" fontId="16" fillId="0" borderId="0" xfId="34" applyFont="1" applyAlignment="1">
      <alignment vertical="center"/>
    </xf>
    <xf numFmtId="188" fontId="16" fillId="0" borderId="0" xfId="35" applyNumberFormat="1" applyFont="1" applyFill="1" applyBorder="1" applyAlignment="1">
      <alignment vertical="center"/>
    </xf>
    <xf numFmtId="188" fontId="16" fillId="0" borderId="0" xfId="35" applyNumberFormat="1" applyFont="1" applyFill="1" applyAlignment="1">
      <alignment vertical="center"/>
    </xf>
    <xf numFmtId="37" fontId="16" fillId="0" borderId="0" xfId="34" applyNumberFormat="1" applyFont="1" applyAlignment="1">
      <alignment vertical="center"/>
    </xf>
    <xf numFmtId="0" fontId="7" fillId="0" borderId="0" xfId="34" applyFont="1"/>
    <xf numFmtId="188" fontId="7" fillId="0" borderId="0" xfId="35" applyNumberFormat="1" applyFont="1" applyFill="1" applyBorder="1" applyAlignment="1"/>
    <xf numFmtId="188" fontId="7" fillId="0" borderId="0" xfId="35" applyNumberFormat="1" applyFont="1" applyAlignment="1"/>
    <xf numFmtId="188" fontId="7" fillId="0" borderId="0" xfId="35" applyNumberFormat="1" applyFont="1" applyBorder="1" applyAlignment="1"/>
    <xf numFmtId="37" fontId="7" fillId="0" borderId="0" xfId="34" applyNumberFormat="1" applyFont="1"/>
    <xf numFmtId="0" fontId="9" fillId="0" borderId="0" xfId="34" applyFont="1" applyAlignment="1">
      <alignment vertical="center"/>
    </xf>
    <xf numFmtId="188" fontId="9" fillId="0" borderId="0" xfId="35" applyNumberFormat="1" applyFont="1" applyFill="1" applyAlignment="1">
      <alignment vertical="center"/>
    </xf>
    <xf numFmtId="188" fontId="9" fillId="0" borderId="0" xfId="35" applyNumberFormat="1" applyFont="1" applyAlignment="1">
      <alignment vertical="center"/>
    </xf>
    <xf numFmtId="190" fontId="11" fillId="0" borderId="3" xfId="2" applyNumberFormat="1" applyFont="1" applyBorder="1" applyAlignment="1">
      <alignment horizontal="right" vertical="center"/>
    </xf>
    <xf numFmtId="188" fontId="11" fillId="0" borderId="0" xfId="9" applyNumberFormat="1" applyFont="1" applyFill="1" applyBorder="1" applyAlignment="1">
      <alignment vertical="center"/>
    </xf>
    <xf numFmtId="43" fontId="11" fillId="0" borderId="0" xfId="11" applyFont="1" applyFill="1" applyBorder="1" applyAlignment="1">
      <alignment vertical="center"/>
    </xf>
    <xf numFmtId="197" fontId="11" fillId="0" borderId="4" xfId="2" applyNumberFormat="1" applyFont="1" applyBorder="1" applyAlignment="1">
      <alignment vertical="center"/>
    </xf>
    <xf numFmtId="197" fontId="11" fillId="0" borderId="0" xfId="2" applyNumberFormat="1" applyFont="1" applyAlignment="1">
      <alignment vertical="center"/>
    </xf>
    <xf numFmtId="190" fontId="11" fillId="0" borderId="4" xfId="2" applyNumberFormat="1" applyFont="1" applyBorder="1" applyAlignment="1">
      <alignment vertical="center"/>
    </xf>
    <xf numFmtId="190" fontId="11" fillId="0" borderId="3" xfId="2" applyNumberFormat="1" applyFont="1" applyBorder="1" applyAlignment="1">
      <alignment vertical="center"/>
    </xf>
    <xf numFmtId="190" fontId="11" fillId="0" borderId="4" xfId="2" applyNumberFormat="1" applyFont="1" applyBorder="1" applyAlignment="1">
      <alignment horizontal="right" vertical="center"/>
    </xf>
    <xf numFmtId="38" fontId="8" fillId="0" borderId="0" xfId="14" applyNumberFormat="1" applyFont="1" applyAlignment="1">
      <alignment horizontal="center" vertical="center"/>
    </xf>
    <xf numFmtId="199" fontId="11" fillId="0" borderId="0" xfId="5" applyNumberFormat="1" applyFont="1" applyAlignment="1">
      <alignment vertical="center"/>
    </xf>
    <xf numFmtId="188" fontId="28" fillId="0" borderId="1" xfId="35" applyNumberFormat="1" applyFont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8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188" fontId="28" fillId="0" borderId="2" xfId="35" applyNumberFormat="1" applyFont="1" applyBorder="1" applyAlignment="1">
      <alignment horizontal="center" vertical="center"/>
    </xf>
    <xf numFmtId="0" fontId="7" fillId="0" borderId="0" xfId="34" applyFont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</cellXfs>
  <cellStyles count="36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09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167" customWidth="1"/>
    <col min="5" max="5" width="32.85546875" style="167" customWidth="1"/>
    <col min="6" max="6" width="4" style="167" customWidth="1"/>
    <col min="7" max="7" width="1.28515625" style="167" customWidth="1"/>
    <col min="8" max="8" width="0.42578125" style="167" customWidth="1"/>
    <col min="9" max="9" width="11.85546875" style="167" customWidth="1"/>
    <col min="10" max="10" width="0.5703125" style="167" customWidth="1"/>
    <col min="11" max="11" width="11.85546875" style="167" customWidth="1"/>
    <col min="12" max="12" width="0.5703125" style="167" customWidth="1"/>
    <col min="13" max="13" width="11.85546875" style="167" customWidth="1"/>
    <col min="14" max="14" width="0.5703125" style="167" customWidth="1"/>
    <col min="15" max="15" width="11.85546875" style="167" customWidth="1"/>
    <col min="16" max="257" width="8.7109375" style="167"/>
    <col min="258" max="261" width="2" style="167" customWidth="1"/>
    <col min="262" max="262" width="28.42578125" style="167" customWidth="1"/>
    <col min="263" max="263" width="3.42578125" style="167" customWidth="1"/>
    <col min="264" max="264" width="1.7109375" style="167" customWidth="1"/>
    <col min="265" max="265" width="11.7109375" style="167" customWidth="1"/>
    <col min="266" max="266" width="0.5703125" style="167" customWidth="1"/>
    <col min="267" max="267" width="11.7109375" style="167" customWidth="1"/>
    <col min="268" max="268" width="0.5703125" style="167" customWidth="1"/>
    <col min="269" max="269" width="11.7109375" style="167" customWidth="1"/>
    <col min="270" max="270" width="0.5703125" style="167" customWidth="1"/>
    <col min="271" max="271" width="11.7109375" style="167" customWidth="1"/>
    <col min="272" max="513" width="8.7109375" style="167"/>
    <col min="514" max="517" width="2" style="167" customWidth="1"/>
    <col min="518" max="518" width="28.42578125" style="167" customWidth="1"/>
    <col min="519" max="519" width="3.42578125" style="167" customWidth="1"/>
    <col min="520" max="520" width="1.7109375" style="167" customWidth="1"/>
    <col min="521" max="521" width="11.7109375" style="167" customWidth="1"/>
    <col min="522" max="522" width="0.5703125" style="167" customWidth="1"/>
    <col min="523" max="523" width="11.7109375" style="167" customWidth="1"/>
    <col min="524" max="524" width="0.5703125" style="167" customWidth="1"/>
    <col min="525" max="525" width="11.7109375" style="167" customWidth="1"/>
    <col min="526" max="526" width="0.5703125" style="167" customWidth="1"/>
    <col min="527" max="527" width="11.7109375" style="167" customWidth="1"/>
    <col min="528" max="769" width="8.7109375" style="167"/>
    <col min="770" max="773" width="2" style="167" customWidth="1"/>
    <col min="774" max="774" width="28.42578125" style="167" customWidth="1"/>
    <col min="775" max="775" width="3.42578125" style="167" customWidth="1"/>
    <col min="776" max="776" width="1.7109375" style="167" customWidth="1"/>
    <col min="777" max="777" width="11.7109375" style="167" customWidth="1"/>
    <col min="778" max="778" width="0.5703125" style="167" customWidth="1"/>
    <col min="779" max="779" width="11.7109375" style="167" customWidth="1"/>
    <col min="780" max="780" width="0.5703125" style="167" customWidth="1"/>
    <col min="781" max="781" width="11.7109375" style="167" customWidth="1"/>
    <col min="782" max="782" width="0.5703125" style="167" customWidth="1"/>
    <col min="783" max="783" width="11.7109375" style="167" customWidth="1"/>
    <col min="784" max="1025" width="8.7109375" style="167"/>
    <col min="1026" max="1029" width="2" style="167" customWidth="1"/>
    <col min="1030" max="1030" width="28.42578125" style="167" customWidth="1"/>
    <col min="1031" max="1031" width="3.42578125" style="167" customWidth="1"/>
    <col min="1032" max="1032" width="1.7109375" style="167" customWidth="1"/>
    <col min="1033" max="1033" width="11.7109375" style="167" customWidth="1"/>
    <col min="1034" max="1034" width="0.5703125" style="167" customWidth="1"/>
    <col min="1035" max="1035" width="11.7109375" style="167" customWidth="1"/>
    <col min="1036" max="1036" width="0.5703125" style="167" customWidth="1"/>
    <col min="1037" max="1037" width="11.7109375" style="167" customWidth="1"/>
    <col min="1038" max="1038" width="0.5703125" style="167" customWidth="1"/>
    <col min="1039" max="1039" width="11.7109375" style="167" customWidth="1"/>
    <col min="1040" max="1281" width="8.7109375" style="167"/>
    <col min="1282" max="1285" width="2" style="167" customWidth="1"/>
    <col min="1286" max="1286" width="28.42578125" style="167" customWidth="1"/>
    <col min="1287" max="1287" width="3.42578125" style="167" customWidth="1"/>
    <col min="1288" max="1288" width="1.7109375" style="167" customWidth="1"/>
    <col min="1289" max="1289" width="11.7109375" style="167" customWidth="1"/>
    <col min="1290" max="1290" width="0.5703125" style="167" customWidth="1"/>
    <col min="1291" max="1291" width="11.7109375" style="167" customWidth="1"/>
    <col min="1292" max="1292" width="0.5703125" style="167" customWidth="1"/>
    <col min="1293" max="1293" width="11.7109375" style="167" customWidth="1"/>
    <col min="1294" max="1294" width="0.5703125" style="167" customWidth="1"/>
    <col min="1295" max="1295" width="11.7109375" style="167" customWidth="1"/>
    <col min="1296" max="1537" width="8.7109375" style="167"/>
    <col min="1538" max="1541" width="2" style="167" customWidth="1"/>
    <col min="1542" max="1542" width="28.42578125" style="167" customWidth="1"/>
    <col min="1543" max="1543" width="3.42578125" style="167" customWidth="1"/>
    <col min="1544" max="1544" width="1.7109375" style="167" customWidth="1"/>
    <col min="1545" max="1545" width="11.7109375" style="167" customWidth="1"/>
    <col min="1546" max="1546" width="0.5703125" style="167" customWidth="1"/>
    <col min="1547" max="1547" width="11.7109375" style="167" customWidth="1"/>
    <col min="1548" max="1548" width="0.5703125" style="167" customWidth="1"/>
    <col min="1549" max="1549" width="11.7109375" style="167" customWidth="1"/>
    <col min="1550" max="1550" width="0.5703125" style="167" customWidth="1"/>
    <col min="1551" max="1551" width="11.7109375" style="167" customWidth="1"/>
    <col min="1552" max="1793" width="8.7109375" style="167"/>
    <col min="1794" max="1797" width="2" style="167" customWidth="1"/>
    <col min="1798" max="1798" width="28.42578125" style="167" customWidth="1"/>
    <col min="1799" max="1799" width="3.42578125" style="167" customWidth="1"/>
    <col min="1800" max="1800" width="1.7109375" style="167" customWidth="1"/>
    <col min="1801" max="1801" width="11.7109375" style="167" customWidth="1"/>
    <col min="1802" max="1802" width="0.5703125" style="167" customWidth="1"/>
    <col min="1803" max="1803" width="11.7109375" style="167" customWidth="1"/>
    <col min="1804" max="1804" width="0.5703125" style="167" customWidth="1"/>
    <col min="1805" max="1805" width="11.7109375" style="167" customWidth="1"/>
    <col min="1806" max="1806" width="0.5703125" style="167" customWidth="1"/>
    <col min="1807" max="1807" width="11.7109375" style="167" customWidth="1"/>
    <col min="1808" max="2049" width="8.7109375" style="167"/>
    <col min="2050" max="2053" width="2" style="167" customWidth="1"/>
    <col min="2054" max="2054" width="28.42578125" style="167" customWidth="1"/>
    <col min="2055" max="2055" width="3.42578125" style="167" customWidth="1"/>
    <col min="2056" max="2056" width="1.7109375" style="167" customWidth="1"/>
    <col min="2057" max="2057" width="11.7109375" style="167" customWidth="1"/>
    <col min="2058" max="2058" width="0.5703125" style="167" customWidth="1"/>
    <col min="2059" max="2059" width="11.7109375" style="167" customWidth="1"/>
    <col min="2060" max="2060" width="0.5703125" style="167" customWidth="1"/>
    <col min="2061" max="2061" width="11.7109375" style="167" customWidth="1"/>
    <col min="2062" max="2062" width="0.5703125" style="167" customWidth="1"/>
    <col min="2063" max="2063" width="11.7109375" style="167" customWidth="1"/>
    <col min="2064" max="2305" width="8.7109375" style="167"/>
    <col min="2306" max="2309" width="2" style="167" customWidth="1"/>
    <col min="2310" max="2310" width="28.42578125" style="167" customWidth="1"/>
    <col min="2311" max="2311" width="3.42578125" style="167" customWidth="1"/>
    <col min="2312" max="2312" width="1.7109375" style="167" customWidth="1"/>
    <col min="2313" max="2313" width="11.7109375" style="167" customWidth="1"/>
    <col min="2314" max="2314" width="0.5703125" style="167" customWidth="1"/>
    <col min="2315" max="2315" width="11.7109375" style="167" customWidth="1"/>
    <col min="2316" max="2316" width="0.5703125" style="167" customWidth="1"/>
    <col min="2317" max="2317" width="11.7109375" style="167" customWidth="1"/>
    <col min="2318" max="2318" width="0.5703125" style="167" customWidth="1"/>
    <col min="2319" max="2319" width="11.7109375" style="167" customWidth="1"/>
    <col min="2320" max="2561" width="8.7109375" style="167"/>
    <col min="2562" max="2565" width="2" style="167" customWidth="1"/>
    <col min="2566" max="2566" width="28.42578125" style="167" customWidth="1"/>
    <col min="2567" max="2567" width="3.42578125" style="167" customWidth="1"/>
    <col min="2568" max="2568" width="1.7109375" style="167" customWidth="1"/>
    <col min="2569" max="2569" width="11.7109375" style="167" customWidth="1"/>
    <col min="2570" max="2570" width="0.5703125" style="167" customWidth="1"/>
    <col min="2571" max="2571" width="11.7109375" style="167" customWidth="1"/>
    <col min="2572" max="2572" width="0.5703125" style="167" customWidth="1"/>
    <col min="2573" max="2573" width="11.7109375" style="167" customWidth="1"/>
    <col min="2574" max="2574" width="0.5703125" style="167" customWidth="1"/>
    <col min="2575" max="2575" width="11.7109375" style="167" customWidth="1"/>
    <col min="2576" max="2817" width="8.7109375" style="167"/>
    <col min="2818" max="2821" width="2" style="167" customWidth="1"/>
    <col min="2822" max="2822" width="28.42578125" style="167" customWidth="1"/>
    <col min="2823" max="2823" width="3.42578125" style="167" customWidth="1"/>
    <col min="2824" max="2824" width="1.7109375" style="167" customWidth="1"/>
    <col min="2825" max="2825" width="11.7109375" style="167" customWidth="1"/>
    <col min="2826" max="2826" width="0.5703125" style="167" customWidth="1"/>
    <col min="2827" max="2827" width="11.7109375" style="167" customWidth="1"/>
    <col min="2828" max="2828" width="0.5703125" style="167" customWidth="1"/>
    <col min="2829" max="2829" width="11.7109375" style="167" customWidth="1"/>
    <col min="2830" max="2830" width="0.5703125" style="167" customWidth="1"/>
    <col min="2831" max="2831" width="11.7109375" style="167" customWidth="1"/>
    <col min="2832" max="3073" width="8.7109375" style="167"/>
    <col min="3074" max="3077" width="2" style="167" customWidth="1"/>
    <col min="3078" max="3078" width="28.42578125" style="167" customWidth="1"/>
    <col min="3079" max="3079" width="3.42578125" style="167" customWidth="1"/>
    <col min="3080" max="3080" width="1.7109375" style="167" customWidth="1"/>
    <col min="3081" max="3081" width="11.7109375" style="167" customWidth="1"/>
    <col min="3082" max="3082" width="0.5703125" style="167" customWidth="1"/>
    <col min="3083" max="3083" width="11.7109375" style="167" customWidth="1"/>
    <col min="3084" max="3084" width="0.5703125" style="167" customWidth="1"/>
    <col min="3085" max="3085" width="11.7109375" style="167" customWidth="1"/>
    <col min="3086" max="3086" width="0.5703125" style="167" customWidth="1"/>
    <col min="3087" max="3087" width="11.7109375" style="167" customWidth="1"/>
    <col min="3088" max="3329" width="8.7109375" style="167"/>
    <col min="3330" max="3333" width="2" style="167" customWidth="1"/>
    <col min="3334" max="3334" width="28.42578125" style="167" customWidth="1"/>
    <col min="3335" max="3335" width="3.42578125" style="167" customWidth="1"/>
    <col min="3336" max="3336" width="1.7109375" style="167" customWidth="1"/>
    <col min="3337" max="3337" width="11.7109375" style="167" customWidth="1"/>
    <col min="3338" max="3338" width="0.5703125" style="167" customWidth="1"/>
    <col min="3339" max="3339" width="11.7109375" style="167" customWidth="1"/>
    <col min="3340" max="3340" width="0.5703125" style="167" customWidth="1"/>
    <col min="3341" max="3341" width="11.7109375" style="167" customWidth="1"/>
    <col min="3342" max="3342" width="0.5703125" style="167" customWidth="1"/>
    <col min="3343" max="3343" width="11.7109375" style="167" customWidth="1"/>
    <col min="3344" max="3585" width="8.7109375" style="167"/>
    <col min="3586" max="3589" width="2" style="167" customWidth="1"/>
    <col min="3590" max="3590" width="28.42578125" style="167" customWidth="1"/>
    <col min="3591" max="3591" width="3.42578125" style="167" customWidth="1"/>
    <col min="3592" max="3592" width="1.7109375" style="167" customWidth="1"/>
    <col min="3593" max="3593" width="11.7109375" style="167" customWidth="1"/>
    <col min="3594" max="3594" width="0.5703125" style="167" customWidth="1"/>
    <col min="3595" max="3595" width="11.7109375" style="167" customWidth="1"/>
    <col min="3596" max="3596" width="0.5703125" style="167" customWidth="1"/>
    <col min="3597" max="3597" width="11.7109375" style="167" customWidth="1"/>
    <col min="3598" max="3598" width="0.5703125" style="167" customWidth="1"/>
    <col min="3599" max="3599" width="11.7109375" style="167" customWidth="1"/>
    <col min="3600" max="3841" width="8.7109375" style="167"/>
    <col min="3842" max="3845" width="2" style="167" customWidth="1"/>
    <col min="3846" max="3846" width="28.42578125" style="167" customWidth="1"/>
    <col min="3847" max="3847" width="3.42578125" style="167" customWidth="1"/>
    <col min="3848" max="3848" width="1.7109375" style="167" customWidth="1"/>
    <col min="3849" max="3849" width="11.7109375" style="167" customWidth="1"/>
    <col min="3850" max="3850" width="0.5703125" style="167" customWidth="1"/>
    <col min="3851" max="3851" width="11.7109375" style="167" customWidth="1"/>
    <col min="3852" max="3852" width="0.5703125" style="167" customWidth="1"/>
    <col min="3853" max="3853" width="11.7109375" style="167" customWidth="1"/>
    <col min="3854" max="3854" width="0.5703125" style="167" customWidth="1"/>
    <col min="3855" max="3855" width="11.7109375" style="167" customWidth="1"/>
    <col min="3856" max="4097" width="8.7109375" style="167"/>
    <col min="4098" max="4101" width="2" style="167" customWidth="1"/>
    <col min="4102" max="4102" width="28.42578125" style="167" customWidth="1"/>
    <col min="4103" max="4103" width="3.42578125" style="167" customWidth="1"/>
    <col min="4104" max="4104" width="1.7109375" style="167" customWidth="1"/>
    <col min="4105" max="4105" width="11.7109375" style="167" customWidth="1"/>
    <col min="4106" max="4106" width="0.5703125" style="167" customWidth="1"/>
    <col min="4107" max="4107" width="11.7109375" style="167" customWidth="1"/>
    <col min="4108" max="4108" width="0.5703125" style="167" customWidth="1"/>
    <col min="4109" max="4109" width="11.7109375" style="167" customWidth="1"/>
    <col min="4110" max="4110" width="0.5703125" style="167" customWidth="1"/>
    <col min="4111" max="4111" width="11.7109375" style="167" customWidth="1"/>
    <col min="4112" max="4353" width="8.7109375" style="167"/>
    <col min="4354" max="4357" width="2" style="167" customWidth="1"/>
    <col min="4358" max="4358" width="28.42578125" style="167" customWidth="1"/>
    <col min="4359" max="4359" width="3.42578125" style="167" customWidth="1"/>
    <col min="4360" max="4360" width="1.7109375" style="167" customWidth="1"/>
    <col min="4361" max="4361" width="11.7109375" style="167" customWidth="1"/>
    <col min="4362" max="4362" width="0.5703125" style="167" customWidth="1"/>
    <col min="4363" max="4363" width="11.7109375" style="167" customWidth="1"/>
    <col min="4364" max="4364" width="0.5703125" style="167" customWidth="1"/>
    <col min="4365" max="4365" width="11.7109375" style="167" customWidth="1"/>
    <col min="4366" max="4366" width="0.5703125" style="167" customWidth="1"/>
    <col min="4367" max="4367" width="11.7109375" style="167" customWidth="1"/>
    <col min="4368" max="4609" width="8.7109375" style="167"/>
    <col min="4610" max="4613" width="2" style="167" customWidth="1"/>
    <col min="4614" max="4614" width="28.42578125" style="167" customWidth="1"/>
    <col min="4615" max="4615" width="3.42578125" style="167" customWidth="1"/>
    <col min="4616" max="4616" width="1.7109375" style="167" customWidth="1"/>
    <col min="4617" max="4617" width="11.7109375" style="167" customWidth="1"/>
    <col min="4618" max="4618" width="0.5703125" style="167" customWidth="1"/>
    <col min="4619" max="4619" width="11.7109375" style="167" customWidth="1"/>
    <col min="4620" max="4620" width="0.5703125" style="167" customWidth="1"/>
    <col min="4621" max="4621" width="11.7109375" style="167" customWidth="1"/>
    <col min="4622" max="4622" width="0.5703125" style="167" customWidth="1"/>
    <col min="4623" max="4623" width="11.7109375" style="167" customWidth="1"/>
    <col min="4624" max="4865" width="8.7109375" style="167"/>
    <col min="4866" max="4869" width="2" style="167" customWidth="1"/>
    <col min="4870" max="4870" width="28.42578125" style="167" customWidth="1"/>
    <col min="4871" max="4871" width="3.42578125" style="167" customWidth="1"/>
    <col min="4872" max="4872" width="1.7109375" style="167" customWidth="1"/>
    <col min="4873" max="4873" width="11.7109375" style="167" customWidth="1"/>
    <col min="4874" max="4874" width="0.5703125" style="167" customWidth="1"/>
    <col min="4875" max="4875" width="11.7109375" style="167" customWidth="1"/>
    <col min="4876" max="4876" width="0.5703125" style="167" customWidth="1"/>
    <col min="4877" max="4877" width="11.7109375" style="167" customWidth="1"/>
    <col min="4878" max="4878" width="0.5703125" style="167" customWidth="1"/>
    <col min="4879" max="4879" width="11.7109375" style="167" customWidth="1"/>
    <col min="4880" max="5121" width="8.7109375" style="167"/>
    <col min="5122" max="5125" width="2" style="167" customWidth="1"/>
    <col min="5126" max="5126" width="28.42578125" style="167" customWidth="1"/>
    <col min="5127" max="5127" width="3.42578125" style="167" customWidth="1"/>
    <col min="5128" max="5128" width="1.7109375" style="167" customWidth="1"/>
    <col min="5129" max="5129" width="11.7109375" style="167" customWidth="1"/>
    <col min="5130" max="5130" width="0.5703125" style="167" customWidth="1"/>
    <col min="5131" max="5131" width="11.7109375" style="167" customWidth="1"/>
    <col min="5132" max="5132" width="0.5703125" style="167" customWidth="1"/>
    <col min="5133" max="5133" width="11.7109375" style="167" customWidth="1"/>
    <col min="5134" max="5134" width="0.5703125" style="167" customWidth="1"/>
    <col min="5135" max="5135" width="11.7109375" style="167" customWidth="1"/>
    <col min="5136" max="5377" width="8.7109375" style="167"/>
    <col min="5378" max="5381" width="2" style="167" customWidth="1"/>
    <col min="5382" max="5382" width="28.42578125" style="167" customWidth="1"/>
    <col min="5383" max="5383" width="3.42578125" style="167" customWidth="1"/>
    <col min="5384" max="5384" width="1.7109375" style="167" customWidth="1"/>
    <col min="5385" max="5385" width="11.7109375" style="167" customWidth="1"/>
    <col min="5386" max="5386" width="0.5703125" style="167" customWidth="1"/>
    <col min="5387" max="5387" width="11.7109375" style="167" customWidth="1"/>
    <col min="5388" max="5388" width="0.5703125" style="167" customWidth="1"/>
    <col min="5389" max="5389" width="11.7109375" style="167" customWidth="1"/>
    <col min="5390" max="5390" width="0.5703125" style="167" customWidth="1"/>
    <col min="5391" max="5391" width="11.7109375" style="167" customWidth="1"/>
    <col min="5392" max="5633" width="8.7109375" style="167"/>
    <col min="5634" max="5637" width="2" style="167" customWidth="1"/>
    <col min="5638" max="5638" width="28.42578125" style="167" customWidth="1"/>
    <col min="5639" max="5639" width="3.42578125" style="167" customWidth="1"/>
    <col min="5640" max="5640" width="1.7109375" style="167" customWidth="1"/>
    <col min="5641" max="5641" width="11.7109375" style="167" customWidth="1"/>
    <col min="5642" max="5642" width="0.5703125" style="167" customWidth="1"/>
    <col min="5643" max="5643" width="11.7109375" style="167" customWidth="1"/>
    <col min="5644" max="5644" width="0.5703125" style="167" customWidth="1"/>
    <col min="5645" max="5645" width="11.7109375" style="167" customWidth="1"/>
    <col min="5646" max="5646" width="0.5703125" style="167" customWidth="1"/>
    <col min="5647" max="5647" width="11.7109375" style="167" customWidth="1"/>
    <col min="5648" max="5889" width="8.7109375" style="167"/>
    <col min="5890" max="5893" width="2" style="167" customWidth="1"/>
    <col min="5894" max="5894" width="28.42578125" style="167" customWidth="1"/>
    <col min="5895" max="5895" width="3.42578125" style="167" customWidth="1"/>
    <col min="5896" max="5896" width="1.7109375" style="167" customWidth="1"/>
    <col min="5897" max="5897" width="11.7109375" style="167" customWidth="1"/>
    <col min="5898" max="5898" width="0.5703125" style="167" customWidth="1"/>
    <col min="5899" max="5899" width="11.7109375" style="167" customWidth="1"/>
    <col min="5900" max="5900" width="0.5703125" style="167" customWidth="1"/>
    <col min="5901" max="5901" width="11.7109375" style="167" customWidth="1"/>
    <col min="5902" max="5902" width="0.5703125" style="167" customWidth="1"/>
    <col min="5903" max="5903" width="11.7109375" style="167" customWidth="1"/>
    <col min="5904" max="6145" width="8.7109375" style="167"/>
    <col min="6146" max="6149" width="2" style="167" customWidth="1"/>
    <col min="6150" max="6150" width="28.42578125" style="167" customWidth="1"/>
    <col min="6151" max="6151" width="3.42578125" style="167" customWidth="1"/>
    <col min="6152" max="6152" width="1.7109375" style="167" customWidth="1"/>
    <col min="6153" max="6153" width="11.7109375" style="167" customWidth="1"/>
    <col min="6154" max="6154" width="0.5703125" style="167" customWidth="1"/>
    <col min="6155" max="6155" width="11.7109375" style="167" customWidth="1"/>
    <col min="6156" max="6156" width="0.5703125" style="167" customWidth="1"/>
    <col min="6157" max="6157" width="11.7109375" style="167" customWidth="1"/>
    <col min="6158" max="6158" width="0.5703125" style="167" customWidth="1"/>
    <col min="6159" max="6159" width="11.7109375" style="167" customWidth="1"/>
    <col min="6160" max="6401" width="8.7109375" style="167"/>
    <col min="6402" max="6405" width="2" style="167" customWidth="1"/>
    <col min="6406" max="6406" width="28.42578125" style="167" customWidth="1"/>
    <col min="6407" max="6407" width="3.42578125" style="167" customWidth="1"/>
    <col min="6408" max="6408" width="1.7109375" style="167" customWidth="1"/>
    <col min="6409" max="6409" width="11.7109375" style="167" customWidth="1"/>
    <col min="6410" max="6410" width="0.5703125" style="167" customWidth="1"/>
    <col min="6411" max="6411" width="11.7109375" style="167" customWidth="1"/>
    <col min="6412" max="6412" width="0.5703125" style="167" customWidth="1"/>
    <col min="6413" max="6413" width="11.7109375" style="167" customWidth="1"/>
    <col min="6414" max="6414" width="0.5703125" style="167" customWidth="1"/>
    <col min="6415" max="6415" width="11.7109375" style="167" customWidth="1"/>
    <col min="6416" max="6657" width="8.7109375" style="167"/>
    <col min="6658" max="6661" width="2" style="167" customWidth="1"/>
    <col min="6662" max="6662" width="28.42578125" style="167" customWidth="1"/>
    <col min="6663" max="6663" width="3.42578125" style="167" customWidth="1"/>
    <col min="6664" max="6664" width="1.7109375" style="167" customWidth="1"/>
    <col min="6665" max="6665" width="11.7109375" style="167" customWidth="1"/>
    <col min="6666" max="6666" width="0.5703125" style="167" customWidth="1"/>
    <col min="6667" max="6667" width="11.7109375" style="167" customWidth="1"/>
    <col min="6668" max="6668" width="0.5703125" style="167" customWidth="1"/>
    <col min="6669" max="6669" width="11.7109375" style="167" customWidth="1"/>
    <col min="6670" max="6670" width="0.5703125" style="167" customWidth="1"/>
    <col min="6671" max="6671" width="11.7109375" style="167" customWidth="1"/>
    <col min="6672" max="6913" width="8.7109375" style="167"/>
    <col min="6914" max="6917" width="2" style="167" customWidth="1"/>
    <col min="6918" max="6918" width="28.42578125" style="167" customWidth="1"/>
    <col min="6919" max="6919" width="3.42578125" style="167" customWidth="1"/>
    <col min="6920" max="6920" width="1.7109375" style="167" customWidth="1"/>
    <col min="6921" max="6921" width="11.7109375" style="167" customWidth="1"/>
    <col min="6922" max="6922" width="0.5703125" style="167" customWidth="1"/>
    <col min="6923" max="6923" width="11.7109375" style="167" customWidth="1"/>
    <col min="6924" max="6924" width="0.5703125" style="167" customWidth="1"/>
    <col min="6925" max="6925" width="11.7109375" style="167" customWidth="1"/>
    <col min="6926" max="6926" width="0.5703125" style="167" customWidth="1"/>
    <col min="6927" max="6927" width="11.7109375" style="167" customWidth="1"/>
    <col min="6928" max="7169" width="8.7109375" style="167"/>
    <col min="7170" max="7173" width="2" style="167" customWidth="1"/>
    <col min="7174" max="7174" width="28.42578125" style="167" customWidth="1"/>
    <col min="7175" max="7175" width="3.42578125" style="167" customWidth="1"/>
    <col min="7176" max="7176" width="1.7109375" style="167" customWidth="1"/>
    <col min="7177" max="7177" width="11.7109375" style="167" customWidth="1"/>
    <col min="7178" max="7178" width="0.5703125" style="167" customWidth="1"/>
    <col min="7179" max="7179" width="11.7109375" style="167" customWidth="1"/>
    <col min="7180" max="7180" width="0.5703125" style="167" customWidth="1"/>
    <col min="7181" max="7181" width="11.7109375" style="167" customWidth="1"/>
    <col min="7182" max="7182" width="0.5703125" style="167" customWidth="1"/>
    <col min="7183" max="7183" width="11.7109375" style="167" customWidth="1"/>
    <col min="7184" max="7425" width="8.7109375" style="167"/>
    <col min="7426" max="7429" width="2" style="167" customWidth="1"/>
    <col min="7430" max="7430" width="28.42578125" style="167" customWidth="1"/>
    <col min="7431" max="7431" width="3.42578125" style="167" customWidth="1"/>
    <col min="7432" max="7432" width="1.7109375" style="167" customWidth="1"/>
    <col min="7433" max="7433" width="11.7109375" style="167" customWidth="1"/>
    <col min="7434" max="7434" width="0.5703125" style="167" customWidth="1"/>
    <col min="7435" max="7435" width="11.7109375" style="167" customWidth="1"/>
    <col min="7436" max="7436" width="0.5703125" style="167" customWidth="1"/>
    <col min="7437" max="7437" width="11.7109375" style="167" customWidth="1"/>
    <col min="7438" max="7438" width="0.5703125" style="167" customWidth="1"/>
    <col min="7439" max="7439" width="11.7109375" style="167" customWidth="1"/>
    <col min="7440" max="7681" width="8.7109375" style="167"/>
    <col min="7682" max="7685" width="2" style="167" customWidth="1"/>
    <col min="7686" max="7686" width="28.42578125" style="167" customWidth="1"/>
    <col min="7687" max="7687" width="3.42578125" style="167" customWidth="1"/>
    <col min="7688" max="7688" width="1.7109375" style="167" customWidth="1"/>
    <col min="7689" max="7689" width="11.7109375" style="167" customWidth="1"/>
    <col min="7690" max="7690" width="0.5703125" style="167" customWidth="1"/>
    <col min="7691" max="7691" width="11.7109375" style="167" customWidth="1"/>
    <col min="7692" max="7692" width="0.5703125" style="167" customWidth="1"/>
    <col min="7693" max="7693" width="11.7109375" style="167" customWidth="1"/>
    <col min="7694" max="7694" width="0.5703125" style="167" customWidth="1"/>
    <col min="7695" max="7695" width="11.7109375" style="167" customWidth="1"/>
    <col min="7696" max="7937" width="8.7109375" style="167"/>
    <col min="7938" max="7941" width="2" style="167" customWidth="1"/>
    <col min="7942" max="7942" width="28.42578125" style="167" customWidth="1"/>
    <col min="7943" max="7943" width="3.42578125" style="167" customWidth="1"/>
    <col min="7944" max="7944" width="1.7109375" style="167" customWidth="1"/>
    <col min="7945" max="7945" width="11.7109375" style="167" customWidth="1"/>
    <col min="7946" max="7946" width="0.5703125" style="167" customWidth="1"/>
    <col min="7947" max="7947" width="11.7109375" style="167" customWidth="1"/>
    <col min="7948" max="7948" width="0.5703125" style="167" customWidth="1"/>
    <col min="7949" max="7949" width="11.7109375" style="167" customWidth="1"/>
    <col min="7950" max="7950" width="0.5703125" style="167" customWidth="1"/>
    <col min="7951" max="7951" width="11.7109375" style="167" customWidth="1"/>
    <col min="7952" max="8193" width="8.7109375" style="167"/>
    <col min="8194" max="8197" width="2" style="167" customWidth="1"/>
    <col min="8198" max="8198" width="28.42578125" style="167" customWidth="1"/>
    <col min="8199" max="8199" width="3.42578125" style="167" customWidth="1"/>
    <col min="8200" max="8200" width="1.7109375" style="167" customWidth="1"/>
    <col min="8201" max="8201" width="11.7109375" style="167" customWidth="1"/>
    <col min="8202" max="8202" width="0.5703125" style="167" customWidth="1"/>
    <col min="8203" max="8203" width="11.7109375" style="167" customWidth="1"/>
    <col min="8204" max="8204" width="0.5703125" style="167" customWidth="1"/>
    <col min="8205" max="8205" width="11.7109375" style="167" customWidth="1"/>
    <col min="8206" max="8206" width="0.5703125" style="167" customWidth="1"/>
    <col min="8207" max="8207" width="11.7109375" style="167" customWidth="1"/>
    <col min="8208" max="8449" width="8.7109375" style="167"/>
    <col min="8450" max="8453" width="2" style="167" customWidth="1"/>
    <col min="8454" max="8454" width="28.42578125" style="167" customWidth="1"/>
    <col min="8455" max="8455" width="3.42578125" style="167" customWidth="1"/>
    <col min="8456" max="8456" width="1.7109375" style="167" customWidth="1"/>
    <col min="8457" max="8457" width="11.7109375" style="167" customWidth="1"/>
    <col min="8458" max="8458" width="0.5703125" style="167" customWidth="1"/>
    <col min="8459" max="8459" width="11.7109375" style="167" customWidth="1"/>
    <col min="8460" max="8460" width="0.5703125" style="167" customWidth="1"/>
    <col min="8461" max="8461" width="11.7109375" style="167" customWidth="1"/>
    <col min="8462" max="8462" width="0.5703125" style="167" customWidth="1"/>
    <col min="8463" max="8463" width="11.7109375" style="167" customWidth="1"/>
    <col min="8464" max="8705" width="8.7109375" style="167"/>
    <col min="8706" max="8709" width="2" style="167" customWidth="1"/>
    <col min="8710" max="8710" width="28.42578125" style="167" customWidth="1"/>
    <col min="8711" max="8711" width="3.42578125" style="167" customWidth="1"/>
    <col min="8712" max="8712" width="1.7109375" style="167" customWidth="1"/>
    <col min="8713" max="8713" width="11.7109375" style="167" customWidth="1"/>
    <col min="8714" max="8714" width="0.5703125" style="167" customWidth="1"/>
    <col min="8715" max="8715" width="11.7109375" style="167" customWidth="1"/>
    <col min="8716" max="8716" width="0.5703125" style="167" customWidth="1"/>
    <col min="8717" max="8717" width="11.7109375" style="167" customWidth="1"/>
    <col min="8718" max="8718" width="0.5703125" style="167" customWidth="1"/>
    <col min="8719" max="8719" width="11.7109375" style="167" customWidth="1"/>
    <col min="8720" max="8961" width="8.7109375" style="167"/>
    <col min="8962" max="8965" width="2" style="167" customWidth="1"/>
    <col min="8966" max="8966" width="28.42578125" style="167" customWidth="1"/>
    <col min="8967" max="8967" width="3.42578125" style="167" customWidth="1"/>
    <col min="8968" max="8968" width="1.7109375" style="167" customWidth="1"/>
    <col min="8969" max="8969" width="11.7109375" style="167" customWidth="1"/>
    <col min="8970" max="8970" width="0.5703125" style="167" customWidth="1"/>
    <col min="8971" max="8971" width="11.7109375" style="167" customWidth="1"/>
    <col min="8972" max="8972" width="0.5703125" style="167" customWidth="1"/>
    <col min="8973" max="8973" width="11.7109375" style="167" customWidth="1"/>
    <col min="8974" max="8974" width="0.5703125" style="167" customWidth="1"/>
    <col min="8975" max="8975" width="11.7109375" style="167" customWidth="1"/>
    <col min="8976" max="9217" width="8.7109375" style="167"/>
    <col min="9218" max="9221" width="2" style="167" customWidth="1"/>
    <col min="9222" max="9222" width="28.42578125" style="167" customWidth="1"/>
    <col min="9223" max="9223" width="3.42578125" style="167" customWidth="1"/>
    <col min="9224" max="9224" width="1.7109375" style="167" customWidth="1"/>
    <col min="9225" max="9225" width="11.7109375" style="167" customWidth="1"/>
    <col min="9226" max="9226" width="0.5703125" style="167" customWidth="1"/>
    <col min="9227" max="9227" width="11.7109375" style="167" customWidth="1"/>
    <col min="9228" max="9228" width="0.5703125" style="167" customWidth="1"/>
    <col min="9229" max="9229" width="11.7109375" style="167" customWidth="1"/>
    <col min="9230" max="9230" width="0.5703125" style="167" customWidth="1"/>
    <col min="9231" max="9231" width="11.7109375" style="167" customWidth="1"/>
    <col min="9232" max="9473" width="8.7109375" style="167"/>
    <col min="9474" max="9477" width="2" style="167" customWidth="1"/>
    <col min="9478" max="9478" width="28.42578125" style="167" customWidth="1"/>
    <col min="9479" max="9479" width="3.42578125" style="167" customWidth="1"/>
    <col min="9480" max="9480" width="1.7109375" style="167" customWidth="1"/>
    <col min="9481" max="9481" width="11.7109375" style="167" customWidth="1"/>
    <col min="9482" max="9482" width="0.5703125" style="167" customWidth="1"/>
    <col min="9483" max="9483" width="11.7109375" style="167" customWidth="1"/>
    <col min="9484" max="9484" width="0.5703125" style="167" customWidth="1"/>
    <col min="9485" max="9485" width="11.7109375" style="167" customWidth="1"/>
    <col min="9486" max="9486" width="0.5703125" style="167" customWidth="1"/>
    <col min="9487" max="9487" width="11.7109375" style="167" customWidth="1"/>
    <col min="9488" max="9729" width="8.7109375" style="167"/>
    <col min="9730" max="9733" width="2" style="167" customWidth="1"/>
    <col min="9734" max="9734" width="28.42578125" style="167" customWidth="1"/>
    <col min="9735" max="9735" width="3.42578125" style="167" customWidth="1"/>
    <col min="9736" max="9736" width="1.7109375" style="167" customWidth="1"/>
    <col min="9737" max="9737" width="11.7109375" style="167" customWidth="1"/>
    <col min="9738" max="9738" width="0.5703125" style="167" customWidth="1"/>
    <col min="9739" max="9739" width="11.7109375" style="167" customWidth="1"/>
    <col min="9740" max="9740" width="0.5703125" style="167" customWidth="1"/>
    <col min="9741" max="9741" width="11.7109375" style="167" customWidth="1"/>
    <col min="9742" max="9742" width="0.5703125" style="167" customWidth="1"/>
    <col min="9743" max="9743" width="11.7109375" style="167" customWidth="1"/>
    <col min="9744" max="9985" width="8.7109375" style="167"/>
    <col min="9986" max="9989" width="2" style="167" customWidth="1"/>
    <col min="9990" max="9990" width="28.42578125" style="167" customWidth="1"/>
    <col min="9991" max="9991" width="3.42578125" style="167" customWidth="1"/>
    <col min="9992" max="9992" width="1.7109375" style="167" customWidth="1"/>
    <col min="9993" max="9993" width="11.7109375" style="167" customWidth="1"/>
    <col min="9994" max="9994" width="0.5703125" style="167" customWidth="1"/>
    <col min="9995" max="9995" width="11.7109375" style="167" customWidth="1"/>
    <col min="9996" max="9996" width="0.5703125" style="167" customWidth="1"/>
    <col min="9997" max="9997" width="11.7109375" style="167" customWidth="1"/>
    <col min="9998" max="9998" width="0.5703125" style="167" customWidth="1"/>
    <col min="9999" max="9999" width="11.7109375" style="167" customWidth="1"/>
    <col min="10000" max="10241" width="8.7109375" style="167"/>
    <col min="10242" max="10245" width="2" style="167" customWidth="1"/>
    <col min="10246" max="10246" width="28.42578125" style="167" customWidth="1"/>
    <col min="10247" max="10247" width="3.42578125" style="167" customWidth="1"/>
    <col min="10248" max="10248" width="1.7109375" style="167" customWidth="1"/>
    <col min="10249" max="10249" width="11.7109375" style="167" customWidth="1"/>
    <col min="10250" max="10250" width="0.5703125" style="167" customWidth="1"/>
    <col min="10251" max="10251" width="11.7109375" style="167" customWidth="1"/>
    <col min="10252" max="10252" width="0.5703125" style="167" customWidth="1"/>
    <col min="10253" max="10253" width="11.7109375" style="167" customWidth="1"/>
    <col min="10254" max="10254" width="0.5703125" style="167" customWidth="1"/>
    <col min="10255" max="10255" width="11.7109375" style="167" customWidth="1"/>
    <col min="10256" max="10497" width="8.7109375" style="167"/>
    <col min="10498" max="10501" width="2" style="167" customWidth="1"/>
    <col min="10502" max="10502" width="28.42578125" style="167" customWidth="1"/>
    <col min="10503" max="10503" width="3.42578125" style="167" customWidth="1"/>
    <col min="10504" max="10504" width="1.7109375" style="167" customWidth="1"/>
    <col min="10505" max="10505" width="11.7109375" style="167" customWidth="1"/>
    <col min="10506" max="10506" width="0.5703125" style="167" customWidth="1"/>
    <col min="10507" max="10507" width="11.7109375" style="167" customWidth="1"/>
    <col min="10508" max="10508" width="0.5703125" style="167" customWidth="1"/>
    <col min="10509" max="10509" width="11.7109375" style="167" customWidth="1"/>
    <col min="10510" max="10510" width="0.5703125" style="167" customWidth="1"/>
    <col min="10511" max="10511" width="11.7109375" style="167" customWidth="1"/>
    <col min="10512" max="10753" width="8.7109375" style="167"/>
    <col min="10754" max="10757" width="2" style="167" customWidth="1"/>
    <col min="10758" max="10758" width="28.42578125" style="167" customWidth="1"/>
    <col min="10759" max="10759" width="3.42578125" style="167" customWidth="1"/>
    <col min="10760" max="10760" width="1.7109375" style="167" customWidth="1"/>
    <col min="10761" max="10761" width="11.7109375" style="167" customWidth="1"/>
    <col min="10762" max="10762" width="0.5703125" style="167" customWidth="1"/>
    <col min="10763" max="10763" width="11.7109375" style="167" customWidth="1"/>
    <col min="10764" max="10764" width="0.5703125" style="167" customWidth="1"/>
    <col min="10765" max="10765" width="11.7109375" style="167" customWidth="1"/>
    <col min="10766" max="10766" width="0.5703125" style="167" customWidth="1"/>
    <col min="10767" max="10767" width="11.7109375" style="167" customWidth="1"/>
    <col min="10768" max="11009" width="8.7109375" style="167"/>
    <col min="11010" max="11013" width="2" style="167" customWidth="1"/>
    <col min="11014" max="11014" width="28.42578125" style="167" customWidth="1"/>
    <col min="11015" max="11015" width="3.42578125" style="167" customWidth="1"/>
    <col min="11016" max="11016" width="1.7109375" style="167" customWidth="1"/>
    <col min="11017" max="11017" width="11.7109375" style="167" customWidth="1"/>
    <col min="11018" max="11018" width="0.5703125" style="167" customWidth="1"/>
    <col min="11019" max="11019" width="11.7109375" style="167" customWidth="1"/>
    <col min="11020" max="11020" width="0.5703125" style="167" customWidth="1"/>
    <col min="11021" max="11021" width="11.7109375" style="167" customWidth="1"/>
    <col min="11022" max="11022" width="0.5703125" style="167" customWidth="1"/>
    <col min="11023" max="11023" width="11.7109375" style="167" customWidth="1"/>
    <col min="11024" max="11265" width="8.7109375" style="167"/>
    <col min="11266" max="11269" width="2" style="167" customWidth="1"/>
    <col min="11270" max="11270" width="28.42578125" style="167" customWidth="1"/>
    <col min="11271" max="11271" width="3.42578125" style="167" customWidth="1"/>
    <col min="11272" max="11272" width="1.7109375" style="167" customWidth="1"/>
    <col min="11273" max="11273" width="11.7109375" style="167" customWidth="1"/>
    <col min="11274" max="11274" width="0.5703125" style="167" customWidth="1"/>
    <col min="11275" max="11275" width="11.7109375" style="167" customWidth="1"/>
    <col min="11276" max="11276" width="0.5703125" style="167" customWidth="1"/>
    <col min="11277" max="11277" width="11.7109375" style="167" customWidth="1"/>
    <col min="11278" max="11278" width="0.5703125" style="167" customWidth="1"/>
    <col min="11279" max="11279" width="11.7109375" style="167" customWidth="1"/>
    <col min="11280" max="11521" width="8.7109375" style="167"/>
    <col min="11522" max="11525" width="2" style="167" customWidth="1"/>
    <col min="11526" max="11526" width="28.42578125" style="167" customWidth="1"/>
    <col min="11527" max="11527" width="3.42578125" style="167" customWidth="1"/>
    <col min="11528" max="11528" width="1.7109375" style="167" customWidth="1"/>
    <col min="11529" max="11529" width="11.7109375" style="167" customWidth="1"/>
    <col min="11530" max="11530" width="0.5703125" style="167" customWidth="1"/>
    <col min="11531" max="11531" width="11.7109375" style="167" customWidth="1"/>
    <col min="11532" max="11532" width="0.5703125" style="167" customWidth="1"/>
    <col min="11533" max="11533" width="11.7109375" style="167" customWidth="1"/>
    <col min="11534" max="11534" width="0.5703125" style="167" customWidth="1"/>
    <col min="11535" max="11535" width="11.7109375" style="167" customWidth="1"/>
    <col min="11536" max="11777" width="8.7109375" style="167"/>
    <col min="11778" max="11781" width="2" style="167" customWidth="1"/>
    <col min="11782" max="11782" width="28.42578125" style="167" customWidth="1"/>
    <col min="11783" max="11783" width="3.42578125" style="167" customWidth="1"/>
    <col min="11784" max="11784" width="1.7109375" style="167" customWidth="1"/>
    <col min="11785" max="11785" width="11.7109375" style="167" customWidth="1"/>
    <col min="11786" max="11786" width="0.5703125" style="167" customWidth="1"/>
    <col min="11787" max="11787" width="11.7109375" style="167" customWidth="1"/>
    <col min="11788" max="11788" width="0.5703125" style="167" customWidth="1"/>
    <col min="11789" max="11789" width="11.7109375" style="167" customWidth="1"/>
    <col min="11790" max="11790" width="0.5703125" style="167" customWidth="1"/>
    <col min="11791" max="11791" width="11.7109375" style="167" customWidth="1"/>
    <col min="11792" max="12033" width="8.7109375" style="167"/>
    <col min="12034" max="12037" width="2" style="167" customWidth="1"/>
    <col min="12038" max="12038" width="28.42578125" style="167" customWidth="1"/>
    <col min="12039" max="12039" width="3.42578125" style="167" customWidth="1"/>
    <col min="12040" max="12040" width="1.7109375" style="167" customWidth="1"/>
    <col min="12041" max="12041" width="11.7109375" style="167" customWidth="1"/>
    <col min="12042" max="12042" width="0.5703125" style="167" customWidth="1"/>
    <col min="12043" max="12043" width="11.7109375" style="167" customWidth="1"/>
    <col min="12044" max="12044" width="0.5703125" style="167" customWidth="1"/>
    <col min="12045" max="12045" width="11.7109375" style="167" customWidth="1"/>
    <col min="12046" max="12046" width="0.5703125" style="167" customWidth="1"/>
    <col min="12047" max="12047" width="11.7109375" style="167" customWidth="1"/>
    <col min="12048" max="12289" width="8.7109375" style="167"/>
    <col min="12290" max="12293" width="2" style="167" customWidth="1"/>
    <col min="12294" max="12294" width="28.42578125" style="167" customWidth="1"/>
    <col min="12295" max="12295" width="3.42578125" style="167" customWidth="1"/>
    <col min="12296" max="12296" width="1.7109375" style="167" customWidth="1"/>
    <col min="12297" max="12297" width="11.7109375" style="167" customWidth="1"/>
    <col min="12298" max="12298" width="0.5703125" style="167" customWidth="1"/>
    <col min="12299" max="12299" width="11.7109375" style="167" customWidth="1"/>
    <col min="12300" max="12300" width="0.5703125" style="167" customWidth="1"/>
    <col min="12301" max="12301" width="11.7109375" style="167" customWidth="1"/>
    <col min="12302" max="12302" width="0.5703125" style="167" customWidth="1"/>
    <col min="12303" max="12303" width="11.7109375" style="167" customWidth="1"/>
    <col min="12304" max="12545" width="8.7109375" style="167"/>
    <col min="12546" max="12549" width="2" style="167" customWidth="1"/>
    <col min="12550" max="12550" width="28.42578125" style="167" customWidth="1"/>
    <col min="12551" max="12551" width="3.42578125" style="167" customWidth="1"/>
    <col min="12552" max="12552" width="1.7109375" style="167" customWidth="1"/>
    <col min="12553" max="12553" width="11.7109375" style="167" customWidth="1"/>
    <col min="12554" max="12554" width="0.5703125" style="167" customWidth="1"/>
    <col min="12555" max="12555" width="11.7109375" style="167" customWidth="1"/>
    <col min="12556" max="12556" width="0.5703125" style="167" customWidth="1"/>
    <col min="12557" max="12557" width="11.7109375" style="167" customWidth="1"/>
    <col min="12558" max="12558" width="0.5703125" style="167" customWidth="1"/>
    <col min="12559" max="12559" width="11.7109375" style="167" customWidth="1"/>
    <col min="12560" max="12801" width="8.7109375" style="167"/>
    <col min="12802" max="12805" width="2" style="167" customWidth="1"/>
    <col min="12806" max="12806" width="28.42578125" style="167" customWidth="1"/>
    <col min="12807" max="12807" width="3.42578125" style="167" customWidth="1"/>
    <col min="12808" max="12808" width="1.7109375" style="167" customWidth="1"/>
    <col min="12809" max="12809" width="11.7109375" style="167" customWidth="1"/>
    <col min="12810" max="12810" width="0.5703125" style="167" customWidth="1"/>
    <col min="12811" max="12811" width="11.7109375" style="167" customWidth="1"/>
    <col min="12812" max="12812" width="0.5703125" style="167" customWidth="1"/>
    <col min="12813" max="12813" width="11.7109375" style="167" customWidth="1"/>
    <col min="12814" max="12814" width="0.5703125" style="167" customWidth="1"/>
    <col min="12815" max="12815" width="11.7109375" style="167" customWidth="1"/>
    <col min="12816" max="13057" width="8.7109375" style="167"/>
    <col min="13058" max="13061" width="2" style="167" customWidth="1"/>
    <col min="13062" max="13062" width="28.42578125" style="167" customWidth="1"/>
    <col min="13063" max="13063" width="3.42578125" style="167" customWidth="1"/>
    <col min="13064" max="13064" width="1.7109375" style="167" customWidth="1"/>
    <col min="13065" max="13065" width="11.7109375" style="167" customWidth="1"/>
    <col min="13066" max="13066" width="0.5703125" style="167" customWidth="1"/>
    <col min="13067" max="13067" width="11.7109375" style="167" customWidth="1"/>
    <col min="13068" max="13068" width="0.5703125" style="167" customWidth="1"/>
    <col min="13069" max="13069" width="11.7109375" style="167" customWidth="1"/>
    <col min="13070" max="13070" width="0.5703125" style="167" customWidth="1"/>
    <col min="13071" max="13071" width="11.7109375" style="167" customWidth="1"/>
    <col min="13072" max="13313" width="8.7109375" style="167"/>
    <col min="13314" max="13317" width="2" style="167" customWidth="1"/>
    <col min="13318" max="13318" width="28.42578125" style="167" customWidth="1"/>
    <col min="13319" max="13319" width="3.42578125" style="167" customWidth="1"/>
    <col min="13320" max="13320" width="1.7109375" style="167" customWidth="1"/>
    <col min="13321" max="13321" width="11.7109375" style="167" customWidth="1"/>
    <col min="13322" max="13322" width="0.5703125" style="167" customWidth="1"/>
    <col min="13323" max="13323" width="11.7109375" style="167" customWidth="1"/>
    <col min="13324" max="13324" width="0.5703125" style="167" customWidth="1"/>
    <col min="13325" max="13325" width="11.7109375" style="167" customWidth="1"/>
    <col min="13326" max="13326" width="0.5703125" style="167" customWidth="1"/>
    <col min="13327" max="13327" width="11.7109375" style="167" customWidth="1"/>
    <col min="13328" max="13569" width="8.7109375" style="167"/>
    <col min="13570" max="13573" width="2" style="167" customWidth="1"/>
    <col min="13574" max="13574" width="28.42578125" style="167" customWidth="1"/>
    <col min="13575" max="13575" width="3.42578125" style="167" customWidth="1"/>
    <col min="13576" max="13576" width="1.7109375" style="167" customWidth="1"/>
    <col min="13577" max="13577" width="11.7109375" style="167" customWidth="1"/>
    <col min="13578" max="13578" width="0.5703125" style="167" customWidth="1"/>
    <col min="13579" max="13579" width="11.7109375" style="167" customWidth="1"/>
    <col min="13580" max="13580" width="0.5703125" style="167" customWidth="1"/>
    <col min="13581" max="13581" width="11.7109375" style="167" customWidth="1"/>
    <col min="13582" max="13582" width="0.5703125" style="167" customWidth="1"/>
    <col min="13583" max="13583" width="11.7109375" style="167" customWidth="1"/>
    <col min="13584" max="13825" width="8.7109375" style="167"/>
    <col min="13826" max="13829" width="2" style="167" customWidth="1"/>
    <col min="13830" max="13830" width="28.42578125" style="167" customWidth="1"/>
    <col min="13831" max="13831" width="3.42578125" style="167" customWidth="1"/>
    <col min="13832" max="13832" width="1.7109375" style="167" customWidth="1"/>
    <col min="13833" max="13833" width="11.7109375" style="167" customWidth="1"/>
    <col min="13834" max="13834" width="0.5703125" style="167" customWidth="1"/>
    <col min="13835" max="13835" width="11.7109375" style="167" customWidth="1"/>
    <col min="13836" max="13836" width="0.5703125" style="167" customWidth="1"/>
    <col min="13837" max="13837" width="11.7109375" style="167" customWidth="1"/>
    <col min="13838" max="13838" width="0.5703125" style="167" customWidth="1"/>
    <col min="13839" max="13839" width="11.7109375" style="167" customWidth="1"/>
    <col min="13840" max="14081" width="8.7109375" style="167"/>
    <col min="14082" max="14085" width="2" style="167" customWidth="1"/>
    <col min="14086" max="14086" width="28.42578125" style="167" customWidth="1"/>
    <col min="14087" max="14087" width="3.42578125" style="167" customWidth="1"/>
    <col min="14088" max="14088" width="1.7109375" style="167" customWidth="1"/>
    <col min="14089" max="14089" width="11.7109375" style="167" customWidth="1"/>
    <col min="14090" max="14090" width="0.5703125" style="167" customWidth="1"/>
    <col min="14091" max="14091" width="11.7109375" style="167" customWidth="1"/>
    <col min="14092" max="14092" width="0.5703125" style="167" customWidth="1"/>
    <col min="14093" max="14093" width="11.7109375" style="167" customWidth="1"/>
    <col min="14094" max="14094" width="0.5703125" style="167" customWidth="1"/>
    <col min="14095" max="14095" width="11.7109375" style="167" customWidth="1"/>
    <col min="14096" max="14337" width="8.7109375" style="167"/>
    <col min="14338" max="14341" width="2" style="167" customWidth="1"/>
    <col min="14342" max="14342" width="28.42578125" style="167" customWidth="1"/>
    <col min="14343" max="14343" width="3.42578125" style="167" customWidth="1"/>
    <col min="14344" max="14344" width="1.7109375" style="167" customWidth="1"/>
    <col min="14345" max="14345" width="11.7109375" style="167" customWidth="1"/>
    <col min="14346" max="14346" width="0.5703125" style="167" customWidth="1"/>
    <col min="14347" max="14347" width="11.7109375" style="167" customWidth="1"/>
    <col min="14348" max="14348" width="0.5703125" style="167" customWidth="1"/>
    <col min="14349" max="14349" width="11.7109375" style="167" customWidth="1"/>
    <col min="14350" max="14350" width="0.5703125" style="167" customWidth="1"/>
    <col min="14351" max="14351" width="11.7109375" style="167" customWidth="1"/>
    <col min="14352" max="14593" width="8.7109375" style="167"/>
    <col min="14594" max="14597" width="2" style="167" customWidth="1"/>
    <col min="14598" max="14598" width="28.42578125" style="167" customWidth="1"/>
    <col min="14599" max="14599" width="3.42578125" style="167" customWidth="1"/>
    <col min="14600" max="14600" width="1.7109375" style="167" customWidth="1"/>
    <col min="14601" max="14601" width="11.7109375" style="167" customWidth="1"/>
    <col min="14602" max="14602" width="0.5703125" style="167" customWidth="1"/>
    <col min="14603" max="14603" width="11.7109375" style="167" customWidth="1"/>
    <col min="14604" max="14604" width="0.5703125" style="167" customWidth="1"/>
    <col min="14605" max="14605" width="11.7109375" style="167" customWidth="1"/>
    <col min="14606" max="14606" width="0.5703125" style="167" customWidth="1"/>
    <col min="14607" max="14607" width="11.7109375" style="167" customWidth="1"/>
    <col min="14608" max="14849" width="8.7109375" style="167"/>
    <col min="14850" max="14853" width="2" style="167" customWidth="1"/>
    <col min="14854" max="14854" width="28.42578125" style="167" customWidth="1"/>
    <col min="14855" max="14855" width="3.42578125" style="167" customWidth="1"/>
    <col min="14856" max="14856" width="1.7109375" style="167" customWidth="1"/>
    <col min="14857" max="14857" width="11.7109375" style="167" customWidth="1"/>
    <col min="14858" max="14858" width="0.5703125" style="167" customWidth="1"/>
    <col min="14859" max="14859" width="11.7109375" style="167" customWidth="1"/>
    <col min="14860" max="14860" width="0.5703125" style="167" customWidth="1"/>
    <col min="14861" max="14861" width="11.7109375" style="167" customWidth="1"/>
    <col min="14862" max="14862" width="0.5703125" style="167" customWidth="1"/>
    <col min="14863" max="14863" width="11.7109375" style="167" customWidth="1"/>
    <col min="14864" max="15105" width="8.7109375" style="167"/>
    <col min="15106" max="15109" width="2" style="167" customWidth="1"/>
    <col min="15110" max="15110" width="28.42578125" style="167" customWidth="1"/>
    <col min="15111" max="15111" width="3.42578125" style="167" customWidth="1"/>
    <col min="15112" max="15112" width="1.7109375" style="167" customWidth="1"/>
    <col min="15113" max="15113" width="11.7109375" style="167" customWidth="1"/>
    <col min="15114" max="15114" width="0.5703125" style="167" customWidth="1"/>
    <col min="15115" max="15115" width="11.7109375" style="167" customWidth="1"/>
    <col min="15116" max="15116" width="0.5703125" style="167" customWidth="1"/>
    <col min="15117" max="15117" width="11.7109375" style="167" customWidth="1"/>
    <col min="15118" max="15118" width="0.5703125" style="167" customWidth="1"/>
    <col min="15119" max="15119" width="11.7109375" style="167" customWidth="1"/>
    <col min="15120" max="15361" width="8.7109375" style="167"/>
    <col min="15362" max="15365" width="2" style="167" customWidth="1"/>
    <col min="15366" max="15366" width="28.42578125" style="167" customWidth="1"/>
    <col min="15367" max="15367" width="3.42578125" style="167" customWidth="1"/>
    <col min="15368" max="15368" width="1.7109375" style="167" customWidth="1"/>
    <col min="15369" max="15369" width="11.7109375" style="167" customWidth="1"/>
    <col min="15370" max="15370" width="0.5703125" style="167" customWidth="1"/>
    <col min="15371" max="15371" width="11.7109375" style="167" customWidth="1"/>
    <col min="15372" max="15372" width="0.5703125" style="167" customWidth="1"/>
    <col min="15373" max="15373" width="11.7109375" style="167" customWidth="1"/>
    <col min="15374" max="15374" width="0.5703125" style="167" customWidth="1"/>
    <col min="15375" max="15375" width="11.7109375" style="167" customWidth="1"/>
    <col min="15376" max="15617" width="8.7109375" style="167"/>
    <col min="15618" max="15621" width="2" style="167" customWidth="1"/>
    <col min="15622" max="15622" width="28.42578125" style="167" customWidth="1"/>
    <col min="15623" max="15623" width="3.42578125" style="167" customWidth="1"/>
    <col min="15624" max="15624" width="1.7109375" style="167" customWidth="1"/>
    <col min="15625" max="15625" width="11.7109375" style="167" customWidth="1"/>
    <col min="15626" max="15626" width="0.5703125" style="167" customWidth="1"/>
    <col min="15627" max="15627" width="11.7109375" style="167" customWidth="1"/>
    <col min="15628" max="15628" width="0.5703125" style="167" customWidth="1"/>
    <col min="15629" max="15629" width="11.7109375" style="167" customWidth="1"/>
    <col min="15630" max="15630" width="0.5703125" style="167" customWidth="1"/>
    <col min="15631" max="15631" width="11.7109375" style="167" customWidth="1"/>
    <col min="15632" max="15873" width="8.7109375" style="167"/>
    <col min="15874" max="15877" width="2" style="167" customWidth="1"/>
    <col min="15878" max="15878" width="28.42578125" style="167" customWidth="1"/>
    <col min="15879" max="15879" width="3.42578125" style="167" customWidth="1"/>
    <col min="15880" max="15880" width="1.7109375" style="167" customWidth="1"/>
    <col min="15881" max="15881" width="11.7109375" style="167" customWidth="1"/>
    <col min="15882" max="15882" width="0.5703125" style="167" customWidth="1"/>
    <col min="15883" max="15883" width="11.7109375" style="167" customWidth="1"/>
    <col min="15884" max="15884" width="0.5703125" style="167" customWidth="1"/>
    <col min="15885" max="15885" width="11.7109375" style="167" customWidth="1"/>
    <col min="15886" max="15886" width="0.5703125" style="167" customWidth="1"/>
    <col min="15887" max="15887" width="11.7109375" style="167" customWidth="1"/>
    <col min="15888" max="16129" width="8.7109375" style="167"/>
    <col min="16130" max="16133" width="2" style="167" customWidth="1"/>
    <col min="16134" max="16134" width="28.42578125" style="167" customWidth="1"/>
    <col min="16135" max="16135" width="3.42578125" style="167" customWidth="1"/>
    <col min="16136" max="16136" width="1.7109375" style="167" customWidth="1"/>
    <col min="16137" max="16137" width="11.7109375" style="167" customWidth="1"/>
    <col min="16138" max="16138" width="0.5703125" style="167" customWidth="1"/>
    <col min="16139" max="16139" width="11.7109375" style="167" customWidth="1"/>
    <col min="16140" max="16140" width="0.5703125" style="167" customWidth="1"/>
    <col min="16141" max="16141" width="11.7109375" style="167" customWidth="1"/>
    <col min="16142" max="16142" width="0.5703125" style="167" customWidth="1"/>
    <col min="16143" max="16143" width="11.7109375" style="167" customWidth="1"/>
    <col min="16144" max="16384" width="8.7109375" style="167"/>
  </cols>
  <sheetData>
    <row r="1" spans="1:16" s="164" customFormat="1" ht="23.1" customHeight="1">
      <c r="O1" s="115" t="s">
        <v>151</v>
      </c>
    </row>
    <row r="2" spans="1:16" s="164" customFormat="1" ht="23.1" customHeight="1">
      <c r="O2" s="115" t="s">
        <v>152</v>
      </c>
    </row>
    <row r="3" spans="1:16" ht="22.15" customHeight="1">
      <c r="A3" s="249" t="s">
        <v>137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166"/>
    </row>
    <row r="4" spans="1:16" ht="22.15" customHeight="1">
      <c r="A4" s="250" t="s">
        <v>118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166"/>
    </row>
    <row r="5" spans="1:16" ht="22.15" customHeight="1">
      <c r="A5" s="250" t="s">
        <v>35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166"/>
    </row>
    <row r="6" spans="1:16" ht="22.15" customHeight="1">
      <c r="A6" s="250" t="s">
        <v>171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166"/>
    </row>
    <row r="7" spans="1:16" ht="10.5" customHeight="1">
      <c r="A7" s="165"/>
      <c r="B7" s="165"/>
      <c r="C7" s="165"/>
      <c r="D7" s="165"/>
      <c r="E7" s="165"/>
      <c r="F7" s="165"/>
      <c r="G7" s="165"/>
      <c r="H7" s="165"/>
      <c r="I7" s="168"/>
      <c r="J7" s="169"/>
      <c r="K7" s="169"/>
      <c r="L7" s="169"/>
      <c r="M7" s="168"/>
      <c r="N7" s="169"/>
      <c r="O7" s="169"/>
      <c r="P7" s="166"/>
    </row>
    <row r="8" spans="1:16" ht="22.15" customHeight="1">
      <c r="A8" s="251" t="s">
        <v>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166"/>
    </row>
    <row r="9" spans="1:16" s="171" customFormat="1" ht="20.100000000000001" customHeight="1">
      <c r="A9" s="170"/>
      <c r="B9" s="170"/>
      <c r="C9" s="170"/>
      <c r="D9" s="170"/>
      <c r="E9" s="170"/>
      <c r="F9" s="170"/>
      <c r="G9" s="170"/>
      <c r="H9" s="170"/>
      <c r="I9" s="248" t="s">
        <v>142</v>
      </c>
      <c r="J9" s="248"/>
      <c r="K9" s="248"/>
      <c r="L9" s="248"/>
      <c r="M9" s="248"/>
      <c r="N9" s="248"/>
      <c r="O9" s="248"/>
      <c r="P9" s="170"/>
    </row>
    <row r="10" spans="1:16" s="171" customFormat="1" ht="20.100000000000001" customHeight="1">
      <c r="A10" s="172"/>
      <c r="B10" s="172"/>
      <c r="C10" s="172"/>
      <c r="D10" s="172"/>
      <c r="E10" s="172"/>
      <c r="F10" s="172"/>
      <c r="G10" s="172"/>
      <c r="H10" s="172"/>
      <c r="I10" s="252" t="s">
        <v>108</v>
      </c>
      <c r="J10" s="252"/>
      <c r="K10" s="252"/>
      <c r="L10" s="173"/>
      <c r="M10" s="253" t="s">
        <v>61</v>
      </c>
      <c r="N10" s="253"/>
      <c r="O10" s="253"/>
      <c r="P10" s="172"/>
    </row>
    <row r="11" spans="1:16" s="171" customFormat="1" ht="20.100000000000001" customHeight="1">
      <c r="A11" s="172"/>
      <c r="B11" s="172"/>
      <c r="C11" s="172"/>
      <c r="D11" s="172"/>
      <c r="E11" s="172"/>
      <c r="F11" s="172"/>
      <c r="G11" s="172"/>
      <c r="H11" s="172"/>
      <c r="I11" s="174" t="s">
        <v>155</v>
      </c>
      <c r="J11" s="175"/>
      <c r="K11" s="174" t="s">
        <v>156</v>
      </c>
      <c r="L11" s="173"/>
      <c r="M11" s="174" t="s">
        <v>155</v>
      </c>
      <c r="N11" s="175"/>
      <c r="O11" s="174" t="s">
        <v>156</v>
      </c>
      <c r="P11" s="172"/>
    </row>
    <row r="12" spans="1:16" s="171" customFormat="1" ht="20.100000000000001" customHeight="1">
      <c r="A12" s="172"/>
      <c r="B12" s="172"/>
      <c r="C12" s="172"/>
      <c r="D12" s="172"/>
      <c r="E12" s="172"/>
      <c r="F12" s="176" t="s">
        <v>4</v>
      </c>
      <c r="G12" s="170"/>
      <c r="H12" s="176"/>
      <c r="I12" s="177" t="s">
        <v>178</v>
      </c>
      <c r="J12" s="178"/>
      <c r="K12" s="177" t="s">
        <v>169</v>
      </c>
      <c r="L12" s="179"/>
      <c r="M12" s="177" t="s">
        <v>178</v>
      </c>
      <c r="N12" s="178"/>
      <c r="O12" s="177" t="s">
        <v>169</v>
      </c>
      <c r="P12" s="172"/>
    </row>
    <row r="13" spans="1:16" s="171" customFormat="1" ht="20.100000000000001" customHeight="1">
      <c r="A13" s="170" t="s">
        <v>6</v>
      </c>
      <c r="B13" s="170"/>
      <c r="C13" s="170"/>
      <c r="D13" s="170"/>
      <c r="E13" s="170"/>
      <c r="F13" s="170"/>
      <c r="G13" s="170"/>
      <c r="H13" s="170"/>
      <c r="I13" s="180"/>
      <c r="J13" s="179"/>
      <c r="K13" s="181"/>
      <c r="L13" s="179"/>
      <c r="M13" s="180"/>
      <c r="N13" s="181"/>
      <c r="O13" s="181"/>
      <c r="P13" s="170"/>
    </row>
    <row r="14" spans="1:16" s="171" customFormat="1" ht="20.100000000000001" customHeight="1">
      <c r="A14" s="170"/>
      <c r="B14" s="170" t="s">
        <v>12</v>
      </c>
      <c r="C14" s="170"/>
      <c r="D14" s="170"/>
      <c r="E14" s="170"/>
      <c r="F14" s="182"/>
      <c r="G14" s="183"/>
      <c r="H14" s="183"/>
      <c r="I14" s="184">
        <v>39027</v>
      </c>
      <c r="J14" s="184"/>
      <c r="K14" s="185">
        <v>28649</v>
      </c>
      <c r="L14" s="184"/>
      <c r="M14" s="184">
        <v>36913</v>
      </c>
      <c r="N14" s="184"/>
      <c r="O14" s="185">
        <v>27123</v>
      </c>
      <c r="P14" s="186"/>
    </row>
    <row r="15" spans="1:16" s="171" customFormat="1" ht="20.100000000000001" customHeight="1">
      <c r="A15" s="170"/>
      <c r="B15" s="170" t="s">
        <v>130</v>
      </c>
      <c r="C15" s="170"/>
      <c r="D15" s="170"/>
      <c r="E15" s="170"/>
      <c r="F15" s="182">
        <v>5</v>
      </c>
      <c r="G15" s="183"/>
      <c r="H15" s="183"/>
      <c r="I15" s="184">
        <v>240057</v>
      </c>
      <c r="J15" s="184"/>
      <c r="K15" s="185">
        <v>378226</v>
      </c>
      <c r="L15" s="184"/>
      <c r="M15" s="184">
        <v>240517</v>
      </c>
      <c r="N15" s="184"/>
      <c r="O15" s="185">
        <v>379727</v>
      </c>
      <c r="P15" s="186"/>
    </row>
    <row r="16" spans="1:16" s="171" customFormat="1" ht="20.100000000000001" customHeight="1">
      <c r="A16" s="170"/>
      <c r="B16" s="170" t="s">
        <v>72</v>
      </c>
      <c r="C16" s="170"/>
      <c r="D16" s="170"/>
      <c r="E16" s="170"/>
      <c r="F16" s="182">
        <v>6</v>
      </c>
      <c r="G16" s="183"/>
      <c r="H16" s="183"/>
      <c r="I16" s="184">
        <v>234647</v>
      </c>
      <c r="J16" s="184"/>
      <c r="K16" s="185">
        <v>212582</v>
      </c>
      <c r="L16" s="184"/>
      <c r="M16" s="184">
        <v>234647</v>
      </c>
      <c r="N16" s="187"/>
      <c r="O16" s="185">
        <v>211074</v>
      </c>
      <c r="P16" s="186"/>
    </row>
    <row r="17" spans="1:16" s="171" customFormat="1" ht="20.100000000000001" customHeight="1">
      <c r="A17" s="170"/>
      <c r="B17" s="170"/>
      <c r="C17" s="170" t="s">
        <v>13</v>
      </c>
      <c r="D17" s="170"/>
      <c r="E17" s="170"/>
      <c r="F17" s="188"/>
      <c r="G17" s="189"/>
      <c r="H17" s="189"/>
      <c r="I17" s="190">
        <f>SUM(I14:I16)</f>
        <v>513731</v>
      </c>
      <c r="J17" s="180"/>
      <c r="K17" s="191">
        <f>SUM(K14:K16)</f>
        <v>619457</v>
      </c>
      <c r="L17" s="192"/>
      <c r="M17" s="190">
        <f>SUM(M14:M16)</f>
        <v>512077</v>
      </c>
      <c r="N17" s="192"/>
      <c r="O17" s="191">
        <f>SUM(O14:O16)</f>
        <v>617924</v>
      </c>
      <c r="P17" s="186"/>
    </row>
    <row r="18" spans="1:16" s="171" customFormat="1" ht="20.100000000000001" customHeight="1">
      <c r="A18" s="170" t="s">
        <v>7</v>
      </c>
      <c r="B18" s="170"/>
      <c r="C18" s="170"/>
      <c r="D18" s="170"/>
      <c r="E18" s="170"/>
      <c r="F18" s="188"/>
      <c r="G18" s="189"/>
      <c r="H18" s="189"/>
      <c r="I18" s="193"/>
      <c r="J18" s="194"/>
      <c r="K18" s="181"/>
      <c r="L18" s="192"/>
      <c r="M18" s="193"/>
      <c r="N18" s="192"/>
      <c r="O18" s="181"/>
      <c r="P18" s="186"/>
    </row>
    <row r="19" spans="1:16" s="171" customFormat="1" ht="20.100000000000001" customHeight="1">
      <c r="A19" s="170"/>
      <c r="B19" s="170" t="s">
        <v>81</v>
      </c>
      <c r="C19" s="170"/>
      <c r="D19" s="170"/>
      <c r="E19" s="170"/>
      <c r="F19" s="176">
        <v>7</v>
      </c>
      <c r="G19" s="188"/>
      <c r="H19" s="188"/>
      <c r="I19" s="185">
        <v>16050</v>
      </c>
      <c r="J19" s="184"/>
      <c r="K19" s="184">
        <v>16000</v>
      </c>
      <c r="L19" s="184"/>
      <c r="M19" s="185">
        <v>16050</v>
      </c>
      <c r="N19" s="184"/>
      <c r="O19" s="184">
        <v>16000</v>
      </c>
      <c r="P19" s="186"/>
    </row>
    <row r="20" spans="1:16" s="171" customFormat="1" ht="20.100000000000001" customHeight="1">
      <c r="A20" s="170"/>
      <c r="B20" s="170" t="s">
        <v>107</v>
      </c>
      <c r="C20" s="170"/>
      <c r="D20" s="170"/>
      <c r="E20" s="170"/>
      <c r="F20" s="176">
        <v>8</v>
      </c>
      <c r="G20" s="188"/>
      <c r="H20" s="188"/>
      <c r="I20" s="195">
        <v>0</v>
      </c>
      <c r="J20" s="184"/>
      <c r="K20" s="195">
        <v>0</v>
      </c>
      <c r="L20" s="184"/>
      <c r="M20" s="185">
        <v>700</v>
      </c>
      <c r="N20" s="184"/>
      <c r="O20" s="184">
        <v>700</v>
      </c>
      <c r="P20" s="186"/>
    </row>
    <row r="21" spans="1:16" s="171" customFormat="1" ht="20.100000000000001" customHeight="1">
      <c r="A21" s="170"/>
      <c r="B21" s="170" t="s">
        <v>56</v>
      </c>
      <c r="C21" s="170"/>
      <c r="D21" s="170"/>
      <c r="E21" s="170"/>
      <c r="F21" s="176">
        <v>9</v>
      </c>
      <c r="G21" s="188"/>
      <c r="H21" s="188"/>
      <c r="I21" s="184">
        <v>23857</v>
      </c>
      <c r="J21" s="184"/>
      <c r="K21" s="185">
        <v>30887</v>
      </c>
      <c r="L21" s="184"/>
      <c r="M21" s="185">
        <v>72000</v>
      </c>
      <c r="N21" s="184"/>
      <c r="O21" s="185">
        <v>72000</v>
      </c>
      <c r="P21" s="186"/>
    </row>
    <row r="22" spans="1:16" s="171" customFormat="1" ht="20.100000000000001" customHeight="1">
      <c r="A22" s="170"/>
      <c r="B22" s="170" t="s">
        <v>54</v>
      </c>
      <c r="C22" s="170"/>
      <c r="D22" s="170"/>
      <c r="E22" s="170"/>
      <c r="F22" s="176">
        <v>10</v>
      </c>
      <c r="G22" s="188"/>
      <c r="H22" s="188"/>
      <c r="I22" s="184">
        <v>941402</v>
      </c>
      <c r="J22" s="184"/>
      <c r="K22" s="185">
        <v>935968</v>
      </c>
      <c r="L22" s="184"/>
      <c r="M22" s="184">
        <v>941402</v>
      </c>
      <c r="N22" s="184"/>
      <c r="O22" s="185">
        <v>935968</v>
      </c>
      <c r="P22" s="186"/>
    </row>
    <row r="23" spans="1:16" s="171" customFormat="1" ht="20.100000000000001" customHeight="1">
      <c r="A23" s="170"/>
      <c r="B23" s="170" t="s">
        <v>127</v>
      </c>
      <c r="C23" s="170"/>
      <c r="D23" s="170"/>
      <c r="E23" s="170"/>
      <c r="F23" s="176">
        <v>11</v>
      </c>
      <c r="G23" s="188"/>
      <c r="H23" s="188"/>
      <c r="I23" s="184">
        <v>12383</v>
      </c>
      <c r="J23" s="184"/>
      <c r="K23" s="184">
        <v>13428</v>
      </c>
      <c r="L23" s="184"/>
      <c r="M23" s="184">
        <v>12383</v>
      </c>
      <c r="N23" s="184"/>
      <c r="O23" s="184">
        <v>13428</v>
      </c>
      <c r="P23" s="186"/>
    </row>
    <row r="24" spans="1:16" s="171" customFormat="1" ht="20.100000000000001" customHeight="1">
      <c r="A24" s="170"/>
      <c r="B24" s="170" t="s">
        <v>55</v>
      </c>
      <c r="C24" s="170"/>
      <c r="D24" s="170"/>
      <c r="E24" s="170"/>
      <c r="F24" s="176">
        <v>12</v>
      </c>
      <c r="G24" s="188"/>
      <c r="H24" s="188"/>
      <c r="I24" s="184">
        <v>3991</v>
      </c>
      <c r="J24" s="184"/>
      <c r="K24" s="185">
        <v>4586</v>
      </c>
      <c r="L24" s="184"/>
      <c r="M24" s="184">
        <v>3991</v>
      </c>
      <c r="N24" s="184"/>
      <c r="O24" s="185">
        <v>4586</v>
      </c>
      <c r="P24" s="186"/>
    </row>
    <row r="25" spans="1:16" s="171" customFormat="1" ht="20.100000000000001" customHeight="1">
      <c r="A25" s="170"/>
      <c r="B25" s="170" t="s">
        <v>57</v>
      </c>
      <c r="C25" s="170"/>
      <c r="D25" s="170"/>
      <c r="E25" s="170"/>
      <c r="F25" s="176">
        <v>13</v>
      </c>
      <c r="G25" s="188"/>
      <c r="H25" s="188"/>
      <c r="I25" s="184">
        <v>19249</v>
      </c>
      <c r="J25" s="184"/>
      <c r="K25" s="185">
        <v>16810</v>
      </c>
      <c r="L25" s="184"/>
      <c r="M25" s="184">
        <v>19249</v>
      </c>
      <c r="N25" s="184"/>
      <c r="O25" s="185">
        <v>16810</v>
      </c>
      <c r="P25" s="186"/>
    </row>
    <row r="26" spans="1:16" s="171" customFormat="1" ht="20.100000000000001" customHeight="1">
      <c r="A26" s="170"/>
      <c r="B26" s="170" t="s">
        <v>14</v>
      </c>
      <c r="C26" s="170"/>
      <c r="D26" s="170"/>
      <c r="E26" s="170"/>
      <c r="F26" s="176"/>
      <c r="G26" s="188"/>
      <c r="H26" s="188"/>
      <c r="I26" s="196">
        <v>50</v>
      </c>
      <c r="J26" s="184"/>
      <c r="K26" s="196">
        <v>50</v>
      </c>
      <c r="L26" s="184"/>
      <c r="M26" s="196">
        <v>50</v>
      </c>
      <c r="N26" s="184"/>
      <c r="O26" s="196">
        <v>50</v>
      </c>
      <c r="P26" s="186"/>
    </row>
    <row r="27" spans="1:16" s="171" customFormat="1" ht="20.100000000000001" customHeight="1">
      <c r="A27" s="170"/>
      <c r="B27" s="170"/>
      <c r="C27" s="170" t="s">
        <v>193</v>
      </c>
      <c r="D27" s="170"/>
      <c r="E27" s="170"/>
      <c r="F27" s="170"/>
      <c r="G27" s="170"/>
      <c r="H27" s="170"/>
      <c r="I27" s="197">
        <f>SUM(I19:I26)</f>
        <v>1016982</v>
      </c>
      <c r="J27" s="180"/>
      <c r="K27" s="198">
        <f>SUM(K19:K26)</f>
        <v>1017729</v>
      </c>
      <c r="L27" s="192"/>
      <c r="M27" s="197">
        <f>SUM(M19:M26)</f>
        <v>1065825</v>
      </c>
      <c r="N27" s="192"/>
      <c r="O27" s="198">
        <f>SUM(O19:O26)</f>
        <v>1059542</v>
      </c>
      <c r="P27" s="170"/>
    </row>
    <row r="28" spans="1:16" s="171" customFormat="1" ht="20.100000000000001" customHeight="1" thickBot="1">
      <c r="A28" s="170" t="s">
        <v>47</v>
      </c>
      <c r="B28" s="170"/>
      <c r="C28" s="170"/>
      <c r="D28" s="170"/>
      <c r="E28" s="170"/>
      <c r="F28" s="170"/>
      <c r="G28" s="170"/>
      <c r="H28" s="170"/>
      <c r="I28" s="199">
        <f>I17+I27</f>
        <v>1530713</v>
      </c>
      <c r="J28" s="180"/>
      <c r="K28" s="200">
        <f>K17+K27</f>
        <v>1637186</v>
      </c>
      <c r="L28" s="192"/>
      <c r="M28" s="199">
        <f>M17+M27</f>
        <v>1577902</v>
      </c>
      <c r="N28" s="192"/>
      <c r="O28" s="200">
        <f>O17+O27</f>
        <v>1677466</v>
      </c>
      <c r="P28" s="186"/>
    </row>
    <row r="29" spans="1:16" s="171" customFormat="1" ht="20.100000000000001" customHeight="1" thickTop="1">
      <c r="A29" s="170"/>
      <c r="B29" s="170"/>
      <c r="C29" s="170"/>
      <c r="D29" s="170"/>
      <c r="E29" s="170"/>
      <c r="F29" s="170"/>
      <c r="G29" s="170"/>
      <c r="H29" s="170"/>
      <c r="I29" s="201"/>
      <c r="J29" s="180"/>
      <c r="K29" s="179"/>
      <c r="L29" s="192"/>
      <c r="M29" s="201"/>
      <c r="N29" s="192"/>
      <c r="O29" s="179"/>
      <c r="P29" s="186"/>
    </row>
    <row r="30" spans="1:16" s="171" customFormat="1" ht="20.100000000000001" customHeight="1">
      <c r="A30" s="170"/>
      <c r="B30" s="170"/>
      <c r="C30" s="170"/>
      <c r="D30" s="170"/>
      <c r="E30" s="170"/>
      <c r="F30" s="170"/>
      <c r="G30" s="170"/>
      <c r="H30" s="170"/>
      <c r="I30" s="201"/>
      <c r="J30" s="180"/>
      <c r="K30" s="179"/>
      <c r="L30" s="192"/>
      <c r="M30" s="201"/>
      <c r="N30" s="192"/>
      <c r="O30" s="179"/>
      <c r="P30" s="186"/>
    </row>
    <row r="31" spans="1:16" s="171" customFormat="1" ht="20.100000000000001" customHeight="1">
      <c r="A31" s="170"/>
      <c r="B31" s="170"/>
      <c r="C31" s="170"/>
      <c r="D31" s="170"/>
      <c r="E31" s="170"/>
      <c r="F31" s="170"/>
      <c r="G31" s="170"/>
      <c r="H31" s="170"/>
      <c r="I31" s="201"/>
      <c r="J31" s="180"/>
      <c r="K31" s="179"/>
      <c r="L31" s="192"/>
      <c r="M31" s="201"/>
      <c r="N31" s="192"/>
      <c r="O31" s="179"/>
      <c r="P31" s="186"/>
    </row>
    <row r="32" spans="1:16" s="171" customFormat="1" ht="20.100000000000001" customHeight="1">
      <c r="A32" s="170"/>
      <c r="B32" s="170"/>
      <c r="C32" s="170"/>
      <c r="D32" s="170"/>
      <c r="E32" s="170"/>
      <c r="F32" s="170"/>
      <c r="G32" s="170"/>
      <c r="H32" s="170"/>
      <c r="I32" s="201"/>
      <c r="J32" s="180"/>
      <c r="K32" s="179"/>
      <c r="L32" s="192"/>
      <c r="M32" s="201"/>
      <c r="N32" s="192"/>
      <c r="O32" s="179"/>
      <c r="P32" s="186"/>
    </row>
    <row r="33" spans="1:16" s="171" customFormat="1" ht="20.100000000000001" customHeight="1">
      <c r="A33" s="170"/>
      <c r="B33" s="170"/>
      <c r="C33" s="170"/>
      <c r="D33" s="170"/>
      <c r="E33" s="170"/>
      <c r="F33" s="170"/>
      <c r="G33" s="170"/>
      <c r="H33" s="170"/>
      <c r="I33" s="201"/>
      <c r="J33" s="180"/>
      <c r="K33" s="179"/>
      <c r="L33" s="192"/>
      <c r="M33" s="201"/>
      <c r="N33" s="192"/>
      <c r="O33" s="179"/>
      <c r="P33" s="186"/>
    </row>
    <row r="34" spans="1:16" s="171" customFormat="1" ht="20.100000000000001" customHeight="1">
      <c r="A34" s="170"/>
      <c r="B34" s="170"/>
      <c r="C34" s="170"/>
      <c r="D34" s="170"/>
      <c r="E34" s="170"/>
      <c r="F34" s="170"/>
      <c r="G34" s="170"/>
      <c r="H34" s="170"/>
      <c r="I34" s="201"/>
      <c r="J34" s="180"/>
      <c r="K34" s="179"/>
      <c r="L34" s="192"/>
      <c r="M34" s="201"/>
      <c r="N34" s="192"/>
      <c r="O34" s="179"/>
      <c r="P34" s="186"/>
    </row>
    <row r="35" spans="1:16" s="164" customFormat="1" ht="23.1" customHeight="1">
      <c r="O35" s="115" t="s">
        <v>151</v>
      </c>
    </row>
    <row r="36" spans="1:16" s="164" customFormat="1" ht="23.1" customHeight="1">
      <c r="O36" s="115" t="s">
        <v>152</v>
      </c>
    </row>
    <row r="37" spans="1:16" ht="22.15" customHeight="1">
      <c r="A37" s="249" t="s">
        <v>138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166"/>
    </row>
    <row r="38" spans="1:16" ht="22.15" customHeight="1">
      <c r="A38" s="250" t="s">
        <v>118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166"/>
    </row>
    <row r="39" spans="1:16" ht="22.15" customHeight="1">
      <c r="A39" s="250" t="s">
        <v>38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166"/>
    </row>
    <row r="40" spans="1:16" ht="22.15" customHeight="1">
      <c r="A40" s="250" t="s">
        <v>171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166"/>
    </row>
    <row r="41" spans="1:16" ht="10.5" customHeight="1">
      <c r="A41" s="165"/>
      <c r="B41" s="165"/>
      <c r="C41" s="165"/>
      <c r="D41" s="165"/>
      <c r="E41" s="165"/>
      <c r="F41" s="165"/>
      <c r="G41" s="165"/>
      <c r="H41" s="165"/>
      <c r="I41" s="168"/>
      <c r="J41" s="169"/>
      <c r="K41" s="169"/>
      <c r="L41" s="169"/>
      <c r="M41" s="168"/>
      <c r="N41" s="169"/>
      <c r="O41" s="169"/>
      <c r="P41" s="166"/>
    </row>
    <row r="42" spans="1:16" ht="22.15" customHeight="1">
      <c r="A42" s="250" t="s">
        <v>45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166"/>
    </row>
    <row r="43" spans="1:16" s="171" customFormat="1" ht="20.100000000000001" customHeight="1">
      <c r="A43" s="170"/>
      <c r="B43" s="170"/>
      <c r="C43" s="170"/>
      <c r="D43" s="170"/>
      <c r="E43" s="170"/>
      <c r="F43" s="170"/>
      <c r="G43" s="170"/>
      <c r="H43" s="170"/>
      <c r="I43" s="248" t="s">
        <v>142</v>
      </c>
      <c r="J43" s="248"/>
      <c r="K43" s="248"/>
      <c r="L43" s="248"/>
      <c r="M43" s="248"/>
      <c r="N43" s="248"/>
      <c r="O43" s="248"/>
      <c r="P43" s="170"/>
    </row>
    <row r="44" spans="1:16" s="171" customFormat="1" ht="20.100000000000001" customHeight="1">
      <c r="A44" s="172"/>
      <c r="B44" s="172"/>
      <c r="C44" s="172"/>
      <c r="D44" s="172"/>
      <c r="E44" s="172"/>
      <c r="F44" s="172"/>
      <c r="G44" s="172"/>
      <c r="H44" s="172"/>
      <c r="I44" s="252" t="s">
        <v>108</v>
      </c>
      <c r="J44" s="252"/>
      <c r="K44" s="252"/>
      <c r="L44" s="173"/>
      <c r="M44" s="253" t="s">
        <v>61</v>
      </c>
      <c r="N44" s="253"/>
      <c r="O44" s="253"/>
      <c r="P44" s="172"/>
    </row>
    <row r="45" spans="1:16" s="171" customFormat="1" ht="20.100000000000001" customHeight="1">
      <c r="A45" s="172"/>
      <c r="B45" s="172"/>
      <c r="C45" s="172"/>
      <c r="D45" s="172"/>
      <c r="E45" s="172"/>
      <c r="F45" s="172"/>
      <c r="G45" s="172"/>
      <c r="H45" s="172"/>
      <c r="I45" s="174" t="s">
        <v>155</v>
      </c>
      <c r="J45" s="175"/>
      <c r="K45" s="174" t="s">
        <v>156</v>
      </c>
      <c r="L45" s="173"/>
      <c r="M45" s="174" t="s">
        <v>155</v>
      </c>
      <c r="N45" s="175"/>
      <c r="O45" s="174" t="s">
        <v>156</v>
      </c>
      <c r="P45" s="172"/>
    </row>
    <row r="46" spans="1:16" s="171" customFormat="1" ht="20.100000000000001" customHeight="1">
      <c r="A46" s="172"/>
      <c r="B46" s="172"/>
      <c r="C46" s="172"/>
      <c r="D46" s="172"/>
      <c r="E46" s="172"/>
      <c r="F46" s="176" t="s">
        <v>4</v>
      </c>
      <c r="G46" s="170"/>
      <c r="H46" s="176"/>
      <c r="I46" s="177" t="s">
        <v>178</v>
      </c>
      <c r="J46" s="178"/>
      <c r="K46" s="177" t="s">
        <v>169</v>
      </c>
      <c r="L46" s="179"/>
      <c r="M46" s="177" t="s">
        <v>178</v>
      </c>
      <c r="N46" s="178"/>
      <c r="O46" s="177" t="s">
        <v>169</v>
      </c>
      <c r="P46" s="172"/>
    </row>
    <row r="47" spans="1:16" s="171" customFormat="1" ht="20.100000000000001" customHeight="1">
      <c r="A47" s="170" t="s">
        <v>39</v>
      </c>
      <c r="B47" s="170"/>
      <c r="C47" s="170"/>
      <c r="D47" s="170"/>
      <c r="E47" s="170"/>
      <c r="F47" s="170"/>
      <c r="G47" s="170"/>
      <c r="H47" s="170"/>
      <c r="I47" s="180"/>
      <c r="J47" s="179"/>
      <c r="K47" s="181"/>
      <c r="L47" s="179"/>
      <c r="M47" s="180"/>
      <c r="N47" s="181"/>
      <c r="O47" s="181"/>
      <c r="P47" s="186"/>
    </row>
    <row r="48" spans="1:16" s="171" customFormat="1" ht="20.100000000000001" customHeight="1">
      <c r="A48" s="170"/>
      <c r="B48" s="170" t="s">
        <v>119</v>
      </c>
      <c r="C48" s="170"/>
      <c r="D48" s="170"/>
      <c r="E48" s="170"/>
      <c r="P48" s="186"/>
    </row>
    <row r="49" spans="1:16" s="171" customFormat="1" ht="20.100000000000001" customHeight="1">
      <c r="A49" s="170"/>
      <c r="B49" s="170"/>
      <c r="C49" s="170" t="s">
        <v>120</v>
      </c>
      <c r="D49" s="170"/>
      <c r="E49" s="170"/>
      <c r="F49" s="170">
        <v>14</v>
      </c>
      <c r="G49" s="170"/>
      <c r="H49" s="170"/>
      <c r="I49" s="184">
        <v>34466</v>
      </c>
      <c r="J49" s="184"/>
      <c r="K49" s="202">
        <v>83787</v>
      </c>
      <c r="L49" s="184"/>
      <c r="M49" s="184">
        <v>34466</v>
      </c>
      <c r="N49" s="202"/>
      <c r="O49" s="202">
        <v>83787</v>
      </c>
      <c r="P49" s="186"/>
    </row>
    <row r="50" spans="1:16" s="171" customFormat="1" ht="20.100000000000001" customHeight="1">
      <c r="A50" s="170"/>
      <c r="B50" s="170" t="s">
        <v>131</v>
      </c>
      <c r="C50" s="170"/>
      <c r="D50" s="170"/>
      <c r="E50" s="170"/>
      <c r="F50" s="176">
        <v>15</v>
      </c>
      <c r="G50" s="203"/>
      <c r="H50" s="203"/>
      <c r="I50" s="202">
        <v>284774</v>
      </c>
      <c r="J50" s="202"/>
      <c r="K50" s="202">
        <v>356027</v>
      </c>
      <c r="L50" s="202"/>
      <c r="M50" s="202">
        <v>284719</v>
      </c>
      <c r="N50" s="202"/>
      <c r="O50" s="202">
        <v>356001</v>
      </c>
      <c r="P50" s="186"/>
    </row>
    <row r="51" spans="1:16" s="171" customFormat="1" ht="20.100000000000001" customHeight="1">
      <c r="A51" s="170"/>
      <c r="B51" s="170" t="s">
        <v>82</v>
      </c>
      <c r="C51" s="170"/>
      <c r="D51" s="170"/>
      <c r="E51" s="170"/>
      <c r="F51" s="176">
        <v>16</v>
      </c>
      <c r="G51" s="203"/>
      <c r="H51" s="203"/>
      <c r="I51" s="202">
        <v>13506</v>
      </c>
      <c r="J51" s="202"/>
      <c r="K51" s="202">
        <v>18243</v>
      </c>
      <c r="L51" s="202"/>
      <c r="M51" s="202">
        <v>13506</v>
      </c>
      <c r="N51" s="202"/>
      <c r="O51" s="202">
        <v>18243</v>
      </c>
      <c r="P51" s="186"/>
    </row>
    <row r="52" spans="1:16" s="171" customFormat="1" ht="20.100000000000001" customHeight="1">
      <c r="A52" s="170"/>
      <c r="B52" s="170" t="s">
        <v>85</v>
      </c>
      <c r="C52" s="170"/>
      <c r="D52" s="170"/>
      <c r="E52" s="170"/>
      <c r="F52" s="176">
        <v>17</v>
      </c>
      <c r="G52" s="170"/>
      <c r="H52" s="170"/>
      <c r="I52" s="202">
        <v>37675</v>
      </c>
      <c r="J52" s="202"/>
      <c r="K52" s="202">
        <v>37684</v>
      </c>
      <c r="L52" s="202"/>
      <c r="M52" s="202">
        <v>37675</v>
      </c>
      <c r="N52" s="202"/>
      <c r="O52" s="202">
        <v>37684</v>
      </c>
      <c r="P52" s="186"/>
    </row>
    <row r="53" spans="1:16" s="171" customFormat="1" ht="20.100000000000001" customHeight="1">
      <c r="A53" s="170"/>
      <c r="B53" s="204" t="s">
        <v>132</v>
      </c>
      <c r="C53" s="170"/>
      <c r="D53" s="170"/>
      <c r="E53" s="170"/>
      <c r="F53" s="176"/>
      <c r="G53" s="170"/>
      <c r="H53" s="170"/>
      <c r="I53" s="202">
        <v>1408</v>
      </c>
      <c r="J53" s="202"/>
      <c r="K53" s="202">
        <v>3286</v>
      </c>
      <c r="L53" s="202"/>
      <c r="M53" s="202">
        <v>1408</v>
      </c>
      <c r="N53" s="202"/>
      <c r="O53" s="202">
        <v>3286</v>
      </c>
      <c r="P53" s="186"/>
    </row>
    <row r="54" spans="1:16" s="171" customFormat="1" ht="20.100000000000001" customHeight="1">
      <c r="A54" s="170"/>
      <c r="B54" s="170"/>
      <c r="C54" s="170" t="s">
        <v>58</v>
      </c>
      <c r="D54" s="170"/>
      <c r="E54" s="170"/>
      <c r="F54" s="176"/>
      <c r="G54" s="170"/>
      <c r="H54" s="170"/>
      <c r="I54" s="190">
        <f>SUM(I49:I53)</f>
        <v>371829</v>
      </c>
      <c r="J54" s="201"/>
      <c r="K54" s="190">
        <f>SUM(K49:K53)</f>
        <v>499027</v>
      </c>
      <c r="L54" s="205"/>
      <c r="M54" s="190">
        <f>SUM(M49:M53)</f>
        <v>371774</v>
      </c>
      <c r="N54" s="205"/>
      <c r="O54" s="190">
        <f>SUM(O49:O53)</f>
        <v>499001</v>
      </c>
      <c r="P54" s="186"/>
    </row>
    <row r="55" spans="1:16" s="171" customFormat="1" ht="20.100000000000001" customHeight="1">
      <c r="A55" s="170" t="s">
        <v>40</v>
      </c>
      <c r="B55" s="170"/>
      <c r="C55" s="170"/>
      <c r="D55" s="170"/>
      <c r="E55" s="170"/>
      <c r="F55" s="176"/>
      <c r="G55" s="170"/>
      <c r="H55" s="170"/>
      <c r="I55" s="206"/>
      <c r="J55" s="201"/>
      <c r="K55" s="201"/>
      <c r="L55" s="205"/>
      <c r="M55" s="206"/>
      <c r="N55" s="205"/>
      <c r="O55" s="201"/>
      <c r="P55" s="186"/>
    </row>
    <row r="56" spans="1:16" s="171" customFormat="1" ht="20.100000000000001" customHeight="1">
      <c r="A56" s="170"/>
      <c r="B56" s="170" t="s">
        <v>83</v>
      </c>
      <c r="C56" s="170"/>
      <c r="D56" s="170"/>
      <c r="E56" s="170"/>
      <c r="F56" s="176">
        <v>16</v>
      </c>
      <c r="G56" s="170"/>
      <c r="H56" s="170"/>
      <c r="I56" s="202">
        <v>4790</v>
      </c>
      <c r="J56" s="202"/>
      <c r="K56" s="202">
        <v>10765</v>
      </c>
      <c r="L56" s="202"/>
      <c r="M56" s="202">
        <v>4790</v>
      </c>
      <c r="N56" s="202"/>
      <c r="O56" s="202">
        <v>10765</v>
      </c>
      <c r="P56" s="186"/>
    </row>
    <row r="57" spans="1:16" s="171" customFormat="1" ht="20.100000000000001" customHeight="1">
      <c r="A57" s="170"/>
      <c r="B57" s="170" t="s">
        <v>86</v>
      </c>
      <c r="C57" s="170"/>
      <c r="D57" s="170"/>
      <c r="E57" s="170"/>
      <c r="F57" s="176">
        <v>17</v>
      </c>
      <c r="G57" s="170"/>
      <c r="H57" s="170"/>
      <c r="I57" s="202">
        <v>208265</v>
      </c>
      <c r="J57" s="202"/>
      <c r="K57" s="202">
        <v>158304</v>
      </c>
      <c r="L57" s="202"/>
      <c r="M57" s="202">
        <v>208265</v>
      </c>
      <c r="N57" s="202"/>
      <c r="O57" s="202">
        <v>158304</v>
      </c>
      <c r="P57" s="186"/>
    </row>
    <row r="58" spans="1:16" s="171" customFormat="1" ht="20.100000000000001" customHeight="1">
      <c r="A58" s="170"/>
      <c r="B58" s="170" t="s">
        <v>87</v>
      </c>
      <c r="C58" s="170"/>
      <c r="D58" s="170"/>
      <c r="E58" s="170"/>
      <c r="F58" s="176">
        <v>18</v>
      </c>
      <c r="G58" s="170"/>
      <c r="H58" s="170"/>
      <c r="I58" s="207">
        <v>41614</v>
      </c>
      <c r="J58" s="208"/>
      <c r="K58" s="207">
        <v>41120</v>
      </c>
      <c r="L58" s="208"/>
      <c r="M58" s="207">
        <v>41614</v>
      </c>
      <c r="N58" s="208"/>
      <c r="O58" s="207">
        <v>41120</v>
      </c>
      <c r="P58" s="186"/>
    </row>
    <row r="59" spans="1:16" s="171" customFormat="1" ht="20.100000000000001" customHeight="1">
      <c r="A59" s="170"/>
      <c r="B59" s="170"/>
      <c r="C59" s="170" t="s">
        <v>59</v>
      </c>
      <c r="D59" s="170"/>
      <c r="E59" s="170"/>
      <c r="G59" s="170"/>
      <c r="H59" s="170"/>
      <c r="I59" s="209">
        <f>SUM(I56:I58)</f>
        <v>254669</v>
      </c>
      <c r="J59" s="210"/>
      <c r="K59" s="190">
        <f>SUM(K56:K58)</f>
        <v>210189</v>
      </c>
      <c r="L59" s="205"/>
      <c r="M59" s="209">
        <f>SUM(M56:M58)</f>
        <v>254669</v>
      </c>
      <c r="N59" s="205"/>
      <c r="O59" s="209">
        <f>SUM(O56:O58)</f>
        <v>210189</v>
      </c>
      <c r="P59" s="186"/>
    </row>
    <row r="60" spans="1:16" s="171" customFormat="1" ht="20.100000000000001" customHeight="1">
      <c r="A60" s="170" t="s">
        <v>41</v>
      </c>
      <c r="B60" s="170"/>
      <c r="C60" s="170"/>
      <c r="D60" s="170"/>
      <c r="E60" s="170"/>
      <c r="F60" s="170"/>
      <c r="G60" s="170"/>
      <c r="H60" s="170"/>
      <c r="I60" s="190">
        <f>I54+I59</f>
        <v>626498</v>
      </c>
      <c r="J60" s="201"/>
      <c r="K60" s="190">
        <f>K54+K59</f>
        <v>709216</v>
      </c>
      <c r="L60" s="205"/>
      <c r="M60" s="190">
        <f>M54+M59</f>
        <v>626443</v>
      </c>
      <c r="N60" s="205"/>
      <c r="O60" s="190">
        <f>O54+O59</f>
        <v>709190</v>
      </c>
      <c r="P60" s="186"/>
    </row>
    <row r="61" spans="1:16" s="171" customFormat="1" ht="20.100000000000001" customHeight="1">
      <c r="A61" s="170"/>
      <c r="B61" s="170"/>
      <c r="C61" s="170"/>
      <c r="D61" s="170"/>
      <c r="E61" s="170"/>
      <c r="F61" s="170"/>
      <c r="G61" s="170"/>
      <c r="H61" s="170"/>
      <c r="I61" s="201"/>
      <c r="J61" s="179"/>
      <c r="K61" s="179"/>
      <c r="L61" s="179"/>
      <c r="M61" s="201"/>
      <c r="N61" s="180"/>
      <c r="O61" s="179"/>
      <c r="P61" s="186"/>
    </row>
    <row r="62" spans="1:16" s="171" customFormat="1" ht="20.100000000000001" customHeight="1">
      <c r="A62" s="170"/>
      <c r="B62" s="170"/>
      <c r="C62" s="170"/>
      <c r="D62" s="170"/>
      <c r="E62" s="170"/>
      <c r="F62" s="170"/>
      <c r="G62" s="170"/>
      <c r="H62" s="170"/>
      <c r="I62" s="201"/>
      <c r="J62" s="179"/>
      <c r="K62" s="179"/>
      <c r="L62" s="179"/>
      <c r="M62" s="201"/>
      <c r="N62" s="180"/>
      <c r="O62" s="179"/>
      <c r="P62" s="186"/>
    </row>
    <row r="63" spans="1:16" s="171" customFormat="1" ht="20.100000000000001" customHeight="1">
      <c r="A63" s="170"/>
      <c r="B63" s="170"/>
      <c r="C63" s="170"/>
      <c r="D63" s="170"/>
      <c r="E63" s="170"/>
      <c r="F63" s="170"/>
      <c r="G63" s="170"/>
      <c r="H63" s="170"/>
      <c r="I63" s="201"/>
      <c r="J63" s="179"/>
      <c r="K63" s="179"/>
      <c r="L63" s="179"/>
      <c r="M63" s="201"/>
      <c r="N63" s="180"/>
      <c r="O63" s="179"/>
      <c r="P63" s="186"/>
    </row>
    <row r="64" spans="1:16" s="171" customFormat="1" ht="20.100000000000001" customHeight="1">
      <c r="A64" s="170"/>
      <c r="B64" s="170"/>
      <c r="C64" s="170"/>
      <c r="D64" s="170"/>
      <c r="E64" s="170"/>
      <c r="F64" s="170"/>
      <c r="G64" s="170"/>
      <c r="H64" s="170"/>
      <c r="I64" s="201"/>
      <c r="J64" s="179"/>
      <c r="K64" s="179"/>
      <c r="L64" s="179"/>
      <c r="M64" s="201"/>
      <c r="N64" s="180"/>
      <c r="O64" s="179"/>
      <c r="P64" s="186"/>
    </row>
    <row r="65" spans="1:16" s="171" customFormat="1" ht="20.100000000000001" customHeight="1">
      <c r="A65" s="170"/>
      <c r="B65" s="170"/>
      <c r="C65" s="170"/>
      <c r="D65" s="170"/>
      <c r="E65" s="170"/>
      <c r="F65" s="170"/>
      <c r="G65" s="170"/>
      <c r="H65" s="170"/>
      <c r="I65" s="201"/>
      <c r="J65" s="179"/>
      <c r="K65" s="179"/>
      <c r="L65" s="179"/>
      <c r="M65" s="201"/>
      <c r="N65" s="180"/>
      <c r="O65" s="179"/>
      <c r="P65" s="186"/>
    </row>
    <row r="66" spans="1:16" s="171" customFormat="1" ht="20.100000000000001" customHeight="1">
      <c r="A66" s="170"/>
      <c r="B66" s="170"/>
      <c r="C66" s="170"/>
      <c r="D66" s="170"/>
      <c r="E66" s="170"/>
      <c r="F66" s="170"/>
      <c r="G66" s="170"/>
      <c r="H66" s="170"/>
      <c r="I66" s="201"/>
      <c r="J66" s="179"/>
      <c r="K66" s="179"/>
      <c r="L66" s="179"/>
      <c r="M66" s="201"/>
      <c r="N66" s="180"/>
      <c r="O66" s="179"/>
      <c r="P66" s="186"/>
    </row>
    <row r="67" spans="1:16" s="171" customFormat="1" ht="20.100000000000001" customHeight="1">
      <c r="A67" s="170"/>
      <c r="B67" s="170"/>
      <c r="C67" s="170"/>
      <c r="D67" s="170"/>
      <c r="E67" s="170"/>
      <c r="F67" s="170"/>
      <c r="G67" s="170"/>
      <c r="H67" s="170"/>
      <c r="I67" s="201"/>
      <c r="J67" s="179"/>
      <c r="K67" s="179"/>
      <c r="L67" s="179"/>
      <c r="M67" s="201"/>
      <c r="N67" s="180"/>
      <c r="O67" s="179"/>
      <c r="P67" s="186"/>
    </row>
    <row r="68" spans="1:16" s="171" customFormat="1" ht="20.100000000000001" customHeight="1">
      <c r="A68" s="170"/>
      <c r="B68" s="170"/>
      <c r="C68" s="170"/>
      <c r="D68" s="170"/>
      <c r="E68" s="170"/>
      <c r="F68" s="170"/>
      <c r="G68" s="170"/>
      <c r="H68" s="170"/>
      <c r="I68" s="201"/>
      <c r="J68" s="179"/>
      <c r="K68" s="179"/>
      <c r="L68" s="179"/>
      <c r="M68" s="201"/>
      <c r="N68" s="180"/>
      <c r="O68" s="179"/>
      <c r="P68" s="186"/>
    </row>
    <row r="69" spans="1:16" s="164" customFormat="1" ht="23.1" customHeight="1">
      <c r="O69" s="115" t="s">
        <v>151</v>
      </c>
    </row>
    <row r="70" spans="1:16" s="164" customFormat="1" ht="23.1" customHeight="1">
      <c r="O70" s="115" t="s">
        <v>152</v>
      </c>
    </row>
    <row r="71" spans="1:16" ht="22.15" customHeight="1">
      <c r="A71" s="249" t="s">
        <v>139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166"/>
    </row>
    <row r="72" spans="1:16" ht="22.15" customHeight="1">
      <c r="A72" s="250" t="s">
        <v>118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166"/>
    </row>
    <row r="73" spans="1:16" ht="22.15" customHeight="1">
      <c r="A73" s="250" t="s">
        <v>38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166"/>
    </row>
    <row r="74" spans="1:16" ht="22.15" customHeight="1">
      <c r="A74" s="250" t="s">
        <v>171</v>
      </c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166"/>
    </row>
    <row r="75" spans="1:16" ht="10.5" customHeight="1">
      <c r="A75" s="165"/>
      <c r="B75" s="165"/>
      <c r="C75" s="165"/>
      <c r="D75" s="165"/>
      <c r="E75" s="165"/>
      <c r="F75" s="165"/>
      <c r="G75" s="165"/>
      <c r="H75" s="165"/>
      <c r="I75" s="168"/>
      <c r="J75" s="169"/>
      <c r="K75" s="169"/>
      <c r="L75" s="169"/>
      <c r="M75" s="168"/>
      <c r="N75" s="169"/>
      <c r="O75" s="169"/>
      <c r="P75" s="166"/>
    </row>
    <row r="76" spans="1:16" ht="23.1" customHeight="1">
      <c r="A76" s="250" t="s">
        <v>46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166"/>
    </row>
    <row r="77" spans="1:16" s="171" customFormat="1" ht="20.100000000000001" customHeight="1">
      <c r="A77" s="170"/>
      <c r="B77" s="170"/>
      <c r="C77" s="170"/>
      <c r="D77" s="170"/>
      <c r="E77" s="170"/>
      <c r="F77" s="170"/>
      <c r="G77" s="170"/>
      <c r="H77" s="170"/>
      <c r="I77" s="248" t="s">
        <v>142</v>
      </c>
      <c r="J77" s="248"/>
      <c r="K77" s="248"/>
      <c r="L77" s="248"/>
      <c r="M77" s="248"/>
      <c r="N77" s="248"/>
      <c r="O77" s="248"/>
      <c r="P77" s="170"/>
    </row>
    <row r="78" spans="1:16" s="171" customFormat="1" ht="20.100000000000001" customHeight="1">
      <c r="A78" s="172"/>
      <c r="B78" s="172"/>
      <c r="C78" s="172"/>
      <c r="D78" s="172"/>
      <c r="E78" s="172"/>
      <c r="F78" s="172"/>
      <c r="G78" s="172"/>
      <c r="H78" s="172"/>
      <c r="I78" s="252" t="s">
        <v>108</v>
      </c>
      <c r="J78" s="252"/>
      <c r="K78" s="252"/>
      <c r="L78" s="173"/>
      <c r="M78" s="253" t="s">
        <v>61</v>
      </c>
      <c r="N78" s="253"/>
      <c r="O78" s="253"/>
      <c r="P78" s="172"/>
    </row>
    <row r="79" spans="1:16" s="171" customFormat="1" ht="20.100000000000001" customHeight="1">
      <c r="A79" s="172"/>
      <c r="B79" s="172"/>
      <c r="C79" s="172"/>
      <c r="D79" s="172"/>
      <c r="E79" s="172"/>
      <c r="F79" s="172"/>
      <c r="G79" s="172"/>
      <c r="H79" s="172"/>
      <c r="I79" s="174" t="s">
        <v>155</v>
      </c>
      <c r="J79" s="175"/>
      <c r="K79" s="174" t="s">
        <v>156</v>
      </c>
      <c r="L79" s="173"/>
      <c r="M79" s="174" t="s">
        <v>155</v>
      </c>
      <c r="N79" s="175"/>
      <c r="O79" s="174" t="s">
        <v>156</v>
      </c>
      <c r="P79" s="172"/>
    </row>
    <row r="80" spans="1:16" s="171" customFormat="1" ht="20.100000000000001" customHeight="1">
      <c r="A80" s="172"/>
      <c r="B80" s="172"/>
      <c r="C80" s="172"/>
      <c r="D80" s="172"/>
      <c r="E80" s="172"/>
      <c r="F80" s="176" t="s">
        <v>4</v>
      </c>
      <c r="G80" s="170"/>
      <c r="H80" s="176"/>
      <c r="I80" s="177" t="s">
        <v>178</v>
      </c>
      <c r="J80" s="178"/>
      <c r="K80" s="177" t="s">
        <v>169</v>
      </c>
      <c r="L80" s="179"/>
      <c r="M80" s="177" t="s">
        <v>178</v>
      </c>
      <c r="N80" s="178"/>
      <c r="O80" s="177" t="s">
        <v>169</v>
      </c>
      <c r="P80" s="172"/>
    </row>
    <row r="81" spans="1:16" s="171" customFormat="1" ht="20.100000000000001" customHeight="1">
      <c r="A81" s="170" t="s">
        <v>42</v>
      </c>
      <c r="B81" s="170"/>
      <c r="C81" s="170"/>
      <c r="D81" s="170"/>
      <c r="E81" s="170"/>
      <c r="F81" s="176"/>
      <c r="G81" s="170"/>
      <c r="H81" s="170"/>
      <c r="I81" s="180"/>
      <c r="J81" s="181"/>
      <c r="K81" s="181"/>
      <c r="L81" s="181"/>
      <c r="M81" s="180"/>
      <c r="N81" s="181"/>
      <c r="O81" s="181"/>
      <c r="P81" s="186"/>
    </row>
    <row r="82" spans="1:16" s="171" customFormat="1" ht="20.100000000000001" customHeight="1">
      <c r="A82" s="170"/>
      <c r="B82" s="170" t="s">
        <v>43</v>
      </c>
      <c r="C82" s="170"/>
      <c r="D82" s="170"/>
      <c r="E82" s="170"/>
      <c r="F82" s="176"/>
      <c r="G82" s="170"/>
      <c r="H82" s="170"/>
      <c r="I82" s="180"/>
      <c r="J82" s="181"/>
      <c r="K82" s="181"/>
      <c r="L82" s="181"/>
      <c r="M82" s="180"/>
      <c r="N82" s="181"/>
      <c r="O82" s="181"/>
      <c r="P82" s="186"/>
    </row>
    <row r="83" spans="1:16" s="171" customFormat="1" ht="20.100000000000001" customHeight="1">
      <c r="A83" s="170"/>
      <c r="B83" s="170"/>
      <c r="C83" s="170" t="s">
        <v>90</v>
      </c>
      <c r="D83" s="170"/>
      <c r="E83" s="170"/>
      <c r="F83" s="216">
        <v>20</v>
      </c>
      <c r="G83" s="170"/>
      <c r="H83" s="170"/>
      <c r="I83" s="180"/>
      <c r="J83" s="181"/>
      <c r="K83" s="181"/>
      <c r="L83" s="181"/>
      <c r="M83" s="180"/>
      <c r="N83" s="181"/>
      <c r="O83" s="181"/>
      <c r="P83" s="186"/>
    </row>
    <row r="84" spans="1:16" s="171" customFormat="1" ht="20.100000000000001" customHeight="1" thickBot="1">
      <c r="A84" s="170"/>
      <c r="B84" s="170"/>
      <c r="C84" s="170" t="s">
        <v>153</v>
      </c>
      <c r="D84" s="170"/>
      <c r="E84" s="170"/>
      <c r="F84" s="216"/>
      <c r="G84" s="170"/>
      <c r="H84" s="170"/>
      <c r="I84" s="217">
        <v>388235</v>
      </c>
      <c r="J84" s="184"/>
      <c r="K84" s="217">
        <v>388235</v>
      </c>
      <c r="L84" s="184"/>
      <c r="M84" s="217">
        <v>388235</v>
      </c>
      <c r="N84" s="202"/>
      <c r="O84" s="217">
        <v>388235</v>
      </c>
      <c r="P84" s="186"/>
    </row>
    <row r="85" spans="1:16" s="171" customFormat="1" ht="20.100000000000001" customHeight="1" thickTop="1">
      <c r="A85" s="170"/>
      <c r="B85" s="170"/>
      <c r="C85" s="170" t="s">
        <v>91</v>
      </c>
      <c r="D85" s="170"/>
      <c r="E85" s="170"/>
      <c r="F85" s="216">
        <v>21</v>
      </c>
      <c r="G85" s="170"/>
      <c r="H85" s="170"/>
      <c r="P85" s="170"/>
    </row>
    <row r="86" spans="1:16" s="171" customFormat="1" ht="20.100000000000001" customHeight="1">
      <c r="A86" s="170"/>
      <c r="B86" s="218"/>
      <c r="C86" s="218" t="s">
        <v>179</v>
      </c>
      <c r="D86" s="218"/>
      <c r="E86" s="170"/>
      <c r="F86" s="216"/>
      <c r="G86" s="170"/>
      <c r="H86" s="170"/>
      <c r="I86" s="184">
        <v>303967</v>
      </c>
      <c r="J86" s="184"/>
      <c r="K86" s="184"/>
      <c r="L86" s="184"/>
      <c r="M86" s="184">
        <v>303967</v>
      </c>
      <c r="N86" s="208"/>
      <c r="O86" s="184"/>
      <c r="P86" s="186"/>
    </row>
    <row r="87" spans="1:16" s="171" customFormat="1" ht="20.100000000000001" customHeight="1">
      <c r="A87" s="170"/>
      <c r="B87" s="218"/>
      <c r="C87" s="218" t="s">
        <v>170</v>
      </c>
      <c r="D87" s="218"/>
      <c r="E87" s="170"/>
      <c r="F87" s="216"/>
      <c r="G87" s="170"/>
      <c r="H87" s="170"/>
      <c r="I87" s="184"/>
      <c r="J87" s="184"/>
      <c r="K87" s="184">
        <v>302962</v>
      </c>
      <c r="L87" s="184"/>
      <c r="M87" s="184"/>
      <c r="N87" s="208"/>
      <c r="O87" s="184">
        <v>302962</v>
      </c>
      <c r="P87" s="186"/>
    </row>
    <row r="88" spans="1:16" s="171" customFormat="1" ht="20.100000000000001" customHeight="1">
      <c r="A88" s="170"/>
      <c r="B88" s="170" t="s">
        <v>104</v>
      </c>
      <c r="C88" s="170"/>
      <c r="D88" s="170"/>
      <c r="E88" s="170"/>
      <c r="F88" s="176"/>
      <c r="G88" s="170"/>
      <c r="H88" s="170"/>
      <c r="I88" s="184">
        <v>442351</v>
      </c>
      <c r="J88" s="184"/>
      <c r="K88" s="184">
        <v>441146</v>
      </c>
      <c r="L88" s="184"/>
      <c r="M88" s="184">
        <v>442351</v>
      </c>
      <c r="N88" s="184"/>
      <c r="O88" s="184">
        <v>441146</v>
      </c>
      <c r="P88" s="170"/>
    </row>
    <row r="89" spans="1:16" s="171" customFormat="1" ht="20.100000000000001" customHeight="1">
      <c r="A89" s="170"/>
      <c r="B89" s="170" t="s">
        <v>9</v>
      </c>
      <c r="C89" s="170"/>
      <c r="D89" s="170"/>
      <c r="E89" s="170"/>
      <c r="F89" s="219"/>
      <c r="G89" s="170"/>
      <c r="H89" s="170"/>
      <c r="I89" s="220"/>
      <c r="L89" s="192"/>
      <c r="M89" s="192"/>
      <c r="N89" s="192"/>
      <c r="P89" s="170"/>
    </row>
    <row r="90" spans="1:16" s="171" customFormat="1" ht="20.100000000000001" customHeight="1">
      <c r="A90" s="170"/>
      <c r="B90" s="170"/>
      <c r="C90" s="170" t="s">
        <v>92</v>
      </c>
      <c r="D90" s="170"/>
      <c r="E90" s="170"/>
      <c r="F90" s="176"/>
      <c r="G90" s="170"/>
      <c r="H90" s="170"/>
      <c r="I90" s="184">
        <v>31202</v>
      </c>
      <c r="J90" s="184"/>
      <c r="K90" s="184">
        <v>31202</v>
      </c>
      <c r="L90" s="184"/>
      <c r="M90" s="184">
        <v>31202</v>
      </c>
      <c r="N90" s="184"/>
      <c r="O90" s="184">
        <v>31202</v>
      </c>
      <c r="P90" s="170"/>
    </row>
    <row r="91" spans="1:16" s="171" customFormat="1" ht="20.100000000000001" customHeight="1">
      <c r="A91" s="170"/>
      <c r="B91" s="170"/>
      <c r="C91" s="170" t="s">
        <v>44</v>
      </c>
      <c r="D91" s="170"/>
      <c r="E91" s="170"/>
      <c r="F91" s="221"/>
      <c r="G91" s="170"/>
      <c r="H91" s="170"/>
      <c r="I91" s="184">
        <v>126169</v>
      </c>
      <c r="J91" s="184"/>
      <c r="K91" s="184">
        <v>152161</v>
      </c>
      <c r="L91" s="184"/>
      <c r="M91" s="184">
        <v>173939</v>
      </c>
      <c r="N91" s="184"/>
      <c r="O91" s="184">
        <v>192966</v>
      </c>
      <c r="P91" s="170"/>
    </row>
    <row r="92" spans="1:16" s="171" customFormat="1" ht="20.100000000000001" customHeight="1">
      <c r="A92" s="170"/>
      <c r="B92" s="170" t="s">
        <v>93</v>
      </c>
      <c r="C92" s="170"/>
      <c r="D92" s="170"/>
      <c r="E92" s="170"/>
      <c r="F92" s="188"/>
      <c r="G92" s="170"/>
      <c r="H92" s="170"/>
      <c r="I92" s="222">
        <v>47</v>
      </c>
      <c r="J92" s="184"/>
      <c r="K92" s="222">
        <v>47</v>
      </c>
      <c r="L92" s="184"/>
      <c r="M92" s="184">
        <v>0</v>
      </c>
      <c r="N92" s="184"/>
      <c r="O92" s="184">
        <v>0</v>
      </c>
      <c r="P92" s="170"/>
    </row>
    <row r="93" spans="1:16" s="171" customFormat="1" ht="20.100000000000001" customHeight="1">
      <c r="A93" s="170"/>
      <c r="B93" s="170" t="s">
        <v>110</v>
      </c>
      <c r="C93" s="170"/>
      <c r="D93" s="170"/>
      <c r="E93" s="170"/>
      <c r="F93" s="170"/>
      <c r="G93" s="170"/>
      <c r="H93" s="170"/>
      <c r="I93" s="223">
        <f>SUM(I86:I92)</f>
        <v>903736</v>
      </c>
      <c r="J93" s="201"/>
      <c r="K93" s="223">
        <f>SUM(K86:K92)</f>
        <v>927518</v>
      </c>
      <c r="L93" s="224"/>
      <c r="M93" s="223">
        <f>SUM(M86:M92)</f>
        <v>951459</v>
      </c>
      <c r="N93" s="224"/>
      <c r="O93" s="223">
        <f>SUM(O86:O92)</f>
        <v>968276</v>
      </c>
      <c r="P93" s="170"/>
    </row>
    <row r="94" spans="1:16" s="171" customFormat="1" ht="20.100000000000001" customHeight="1">
      <c r="A94" s="170"/>
      <c r="B94" s="170" t="s">
        <v>111</v>
      </c>
      <c r="C94" s="170"/>
      <c r="D94" s="170"/>
      <c r="E94" s="170"/>
      <c r="F94" s="170"/>
      <c r="G94" s="170"/>
      <c r="H94" s="170"/>
      <c r="I94" s="222">
        <v>479</v>
      </c>
      <c r="J94" s="184"/>
      <c r="K94" s="184">
        <v>452</v>
      </c>
      <c r="L94" s="184"/>
      <c r="M94" s="184">
        <v>0</v>
      </c>
      <c r="N94" s="184"/>
      <c r="O94" s="184">
        <v>0</v>
      </c>
      <c r="P94" s="170"/>
    </row>
    <row r="95" spans="1:16" s="171" customFormat="1" ht="20.100000000000001" customHeight="1">
      <c r="A95" s="170" t="s">
        <v>11</v>
      </c>
      <c r="B95" s="170"/>
      <c r="C95" s="170"/>
      <c r="D95" s="170"/>
      <c r="E95" s="170"/>
      <c r="F95" s="170"/>
      <c r="G95" s="170"/>
      <c r="H95" s="170"/>
      <c r="I95" s="190">
        <f>SUM(I93:I94)</f>
        <v>904215</v>
      </c>
      <c r="J95" s="201">
        <f t="shared" ref="J95:K95" si="0">SUM(J93:J94)</f>
        <v>0</v>
      </c>
      <c r="K95" s="190">
        <f t="shared" si="0"/>
        <v>927970</v>
      </c>
      <c r="L95" s="224"/>
      <c r="M95" s="190">
        <f>SUM(M93:M94)</f>
        <v>951459</v>
      </c>
      <c r="N95" s="201">
        <f t="shared" ref="N95:O95" si="1">SUM(N93:N94)</f>
        <v>0</v>
      </c>
      <c r="O95" s="190">
        <f t="shared" si="1"/>
        <v>968276</v>
      </c>
      <c r="P95" s="170"/>
    </row>
    <row r="96" spans="1:16" s="171" customFormat="1" ht="20.100000000000001" customHeight="1" thickBot="1">
      <c r="A96" s="170" t="s">
        <v>21</v>
      </c>
      <c r="B96" s="170"/>
      <c r="C96" s="170"/>
      <c r="D96" s="170"/>
      <c r="E96" s="170"/>
      <c r="F96" s="170"/>
      <c r="G96" s="170"/>
      <c r="H96" s="170"/>
      <c r="I96" s="199">
        <f t="shared" ref="I96:O96" si="2">I60+I95</f>
        <v>1530713</v>
      </c>
      <c r="J96" s="201">
        <f t="shared" si="2"/>
        <v>0</v>
      </c>
      <c r="K96" s="199">
        <f t="shared" si="2"/>
        <v>1637186</v>
      </c>
      <c r="L96" s="201">
        <f t="shared" si="2"/>
        <v>0</v>
      </c>
      <c r="M96" s="199">
        <f t="shared" si="2"/>
        <v>1577902</v>
      </c>
      <c r="N96" s="201">
        <f t="shared" si="2"/>
        <v>0</v>
      </c>
      <c r="O96" s="199">
        <f t="shared" si="2"/>
        <v>1677466</v>
      </c>
      <c r="P96" s="186"/>
    </row>
    <row r="97" spans="1:16" s="171" customFormat="1" ht="20.100000000000001" customHeight="1" thickTop="1">
      <c r="A97" s="170"/>
      <c r="B97" s="170"/>
      <c r="C97" s="170"/>
      <c r="D97" s="170"/>
      <c r="E97" s="170"/>
      <c r="F97" s="170"/>
      <c r="G97" s="170"/>
      <c r="H97" s="170"/>
      <c r="I97" s="201"/>
      <c r="J97" s="180"/>
      <c r="K97" s="201"/>
      <c r="L97" s="201"/>
      <c r="M97" s="201"/>
      <c r="N97" s="180"/>
      <c r="O97" s="201"/>
      <c r="P97" s="186"/>
    </row>
    <row r="98" spans="1:16" s="171" customFormat="1" ht="20.100000000000001" customHeight="1">
      <c r="A98" s="170"/>
      <c r="B98" s="170"/>
      <c r="C98" s="170"/>
      <c r="D98" s="170"/>
      <c r="E98" s="170"/>
      <c r="F98" s="170"/>
      <c r="G98" s="170"/>
      <c r="H98" s="170"/>
      <c r="P98" s="186"/>
    </row>
    <row r="99" spans="1:16" s="215" customFormat="1" ht="20.100000000000001" customHeight="1">
      <c r="A99" s="211"/>
      <c r="B99" s="211"/>
      <c r="C99" s="211"/>
      <c r="D99" s="211"/>
      <c r="E99" s="211"/>
      <c r="F99" s="211"/>
      <c r="G99" s="211"/>
      <c r="H99" s="211"/>
      <c r="P99" s="214"/>
    </row>
    <row r="100" spans="1:16" s="215" customFormat="1" ht="20.100000000000001" customHeight="1">
      <c r="A100" s="225"/>
      <c r="B100" s="211"/>
      <c r="C100" s="211"/>
      <c r="D100" s="211"/>
      <c r="E100" s="211"/>
      <c r="F100" s="211"/>
      <c r="G100" s="211"/>
      <c r="H100" s="211"/>
      <c r="I100" s="212"/>
      <c r="J100" s="213"/>
      <c r="K100" s="212"/>
      <c r="L100" s="212"/>
      <c r="M100" s="212"/>
      <c r="N100" s="213"/>
      <c r="O100" s="212"/>
      <c r="P100" s="214"/>
    </row>
    <row r="101" spans="1:16" ht="23.1" customHeight="1">
      <c r="A101" s="226"/>
      <c r="B101" s="226"/>
      <c r="C101" s="226"/>
      <c r="D101" s="226"/>
      <c r="E101" s="226"/>
      <c r="F101" s="226"/>
      <c r="G101" s="226"/>
      <c r="H101" s="226"/>
      <c r="I101" s="227">
        <f>I28-I96</f>
        <v>0</v>
      </c>
      <c r="J101" s="228"/>
      <c r="K101" s="227">
        <f>K28-K96</f>
        <v>0</v>
      </c>
      <c r="L101" s="227"/>
      <c r="M101" s="227">
        <f>M28-M96</f>
        <v>0</v>
      </c>
      <c r="N101" s="228"/>
      <c r="O101" s="227">
        <f>O28-O96</f>
        <v>0</v>
      </c>
      <c r="P101" s="229"/>
    </row>
    <row r="102" spans="1:16" ht="23.1" customHeight="1">
      <c r="A102" s="226"/>
      <c r="B102" s="226"/>
      <c r="C102" s="226"/>
      <c r="D102" s="226"/>
      <c r="E102" s="226"/>
      <c r="F102" s="226"/>
      <c r="G102" s="226"/>
      <c r="H102" s="226"/>
      <c r="I102" s="227"/>
      <c r="J102" s="228"/>
      <c r="K102" s="227"/>
      <c r="L102" s="227"/>
      <c r="M102" s="227"/>
      <c r="N102" s="228"/>
      <c r="O102" s="227"/>
      <c r="P102" s="229"/>
    </row>
    <row r="103" spans="1:16" ht="23.1" customHeight="1">
      <c r="A103" s="226"/>
      <c r="B103" s="226"/>
      <c r="C103" s="226"/>
      <c r="D103" s="226"/>
      <c r="E103" s="226"/>
      <c r="F103" s="226"/>
      <c r="G103" s="226"/>
      <c r="H103" s="226"/>
      <c r="I103" s="227"/>
      <c r="J103" s="228"/>
      <c r="K103" s="227"/>
      <c r="L103" s="227"/>
      <c r="M103" s="227"/>
      <c r="N103" s="228"/>
      <c r="O103" s="227"/>
      <c r="P103" s="229"/>
    </row>
    <row r="104" spans="1:16" ht="23.1" customHeight="1">
      <c r="A104" s="226"/>
      <c r="B104" s="226"/>
      <c r="C104" s="226"/>
      <c r="D104" s="226"/>
      <c r="E104" s="226"/>
      <c r="F104" s="226"/>
      <c r="G104" s="226"/>
      <c r="H104" s="226"/>
      <c r="I104" s="227"/>
      <c r="J104" s="228"/>
      <c r="K104" s="227"/>
      <c r="L104" s="227"/>
      <c r="M104" s="227"/>
      <c r="N104" s="228"/>
      <c r="O104" s="227"/>
      <c r="P104" s="229"/>
    </row>
    <row r="105" spans="1:16" ht="23.1" customHeight="1">
      <c r="A105" s="226"/>
      <c r="B105" s="226"/>
      <c r="C105" s="226"/>
      <c r="D105" s="226"/>
      <c r="E105" s="226"/>
      <c r="F105" s="226"/>
      <c r="G105" s="226"/>
      <c r="H105" s="226"/>
      <c r="I105" s="227"/>
      <c r="J105" s="228"/>
      <c r="K105" s="227"/>
      <c r="L105" s="227"/>
      <c r="M105" s="227"/>
      <c r="N105" s="228"/>
      <c r="O105" s="227"/>
      <c r="P105" s="229"/>
    </row>
    <row r="106" spans="1:16" ht="23.1" customHeight="1">
      <c r="A106" s="226"/>
      <c r="B106" s="226"/>
      <c r="C106" s="226"/>
      <c r="D106" s="226"/>
      <c r="E106" s="226"/>
      <c r="F106" s="226"/>
      <c r="G106" s="226"/>
      <c r="H106" s="226"/>
      <c r="I106" s="227"/>
      <c r="J106" s="228"/>
      <c r="K106" s="227"/>
      <c r="L106" s="227"/>
      <c r="M106" s="227"/>
      <c r="N106" s="228"/>
      <c r="O106" s="227"/>
      <c r="P106" s="229"/>
    </row>
    <row r="107" spans="1:16" ht="23.1" customHeight="1">
      <c r="A107" s="230"/>
      <c r="B107" s="230"/>
      <c r="C107" s="230"/>
      <c r="D107" s="230"/>
      <c r="E107" s="230"/>
      <c r="F107" s="230"/>
      <c r="G107" s="230"/>
      <c r="H107" s="230"/>
      <c r="I107" s="231"/>
      <c r="J107" s="232"/>
      <c r="K107" s="233"/>
      <c r="L107" s="233"/>
      <c r="M107" s="231"/>
      <c r="N107" s="232"/>
      <c r="O107" s="233"/>
      <c r="P107" s="234"/>
    </row>
    <row r="108" spans="1:16" ht="23.1" customHeight="1">
      <c r="A108" s="235"/>
      <c r="B108" s="235"/>
      <c r="C108" s="235"/>
      <c r="D108" s="235"/>
      <c r="E108" s="235"/>
      <c r="F108" s="235"/>
      <c r="G108" s="235"/>
      <c r="H108" s="235"/>
      <c r="I108" s="236"/>
      <c r="J108" s="237"/>
      <c r="K108" s="237"/>
      <c r="L108" s="237"/>
      <c r="M108" s="236"/>
      <c r="N108" s="237"/>
      <c r="O108" s="237"/>
      <c r="P108" s="235"/>
    </row>
    <row r="109" spans="1:16" ht="23.1" customHeight="1">
      <c r="A109" s="235"/>
      <c r="B109" s="235"/>
      <c r="C109" s="235"/>
      <c r="D109" s="235"/>
      <c r="E109" s="235"/>
      <c r="F109" s="235"/>
      <c r="G109" s="235"/>
      <c r="H109" s="235"/>
      <c r="I109" s="236"/>
      <c r="J109" s="237"/>
      <c r="K109" s="237"/>
      <c r="L109" s="237"/>
      <c r="M109" s="236"/>
      <c r="N109" s="237"/>
      <c r="O109" s="237"/>
      <c r="P109" s="235"/>
    </row>
  </sheetData>
  <mergeCells count="24">
    <mergeCell ref="A73:O73"/>
    <mergeCell ref="A74:O74"/>
    <mergeCell ref="A76:O76"/>
    <mergeCell ref="I77:O77"/>
    <mergeCell ref="I78:K78"/>
    <mergeCell ref="M78:O7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I9:O9"/>
    <mergeCell ref="A3:O3"/>
    <mergeCell ref="A4:O4"/>
    <mergeCell ref="A5:O5"/>
    <mergeCell ref="A6:O6"/>
    <mergeCell ref="A8:O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4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  <pageSetUpPr fitToPage="1"/>
  </sheetPr>
  <dimension ref="A1:N43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6" customWidth="1"/>
    <col min="4" max="4" width="29.5703125" style="16" customWidth="1"/>
    <col min="5" max="5" width="4.7109375" style="16" customWidth="1"/>
    <col min="6" max="6" width="1.42578125" style="16" customWidth="1"/>
    <col min="7" max="7" width="13" style="16" customWidth="1"/>
    <col min="8" max="8" width="0.5703125" style="16" customWidth="1"/>
    <col min="9" max="9" width="13.28515625" style="16" customWidth="1"/>
    <col min="10" max="10" width="0.5703125" style="16" customWidth="1"/>
    <col min="11" max="11" width="12" style="16" customWidth="1"/>
    <col min="12" max="12" width="0.5703125" style="16" customWidth="1"/>
    <col min="13" max="13" width="12" style="16" customWidth="1"/>
    <col min="14" max="256" width="8.5703125" style="16"/>
    <col min="257" max="259" width="1.5703125" style="16" customWidth="1"/>
    <col min="260" max="260" width="33.42578125" style="16" customWidth="1"/>
    <col min="261" max="261" width="3.5703125" style="16" customWidth="1"/>
    <col min="262" max="262" width="1.42578125" style="16" customWidth="1"/>
    <col min="263" max="263" width="11.5703125" style="16" customWidth="1"/>
    <col min="264" max="264" width="0.5703125" style="16" customWidth="1"/>
    <col min="265" max="265" width="11.5703125" style="16" customWidth="1"/>
    <col min="266" max="266" width="0.5703125" style="16" customWidth="1"/>
    <col min="267" max="267" width="11.5703125" style="16" customWidth="1"/>
    <col min="268" max="268" width="0.5703125" style="16" customWidth="1"/>
    <col min="269" max="269" width="11.5703125" style="16" customWidth="1"/>
    <col min="270" max="512" width="8.5703125" style="16"/>
    <col min="513" max="515" width="1.5703125" style="16" customWidth="1"/>
    <col min="516" max="516" width="33.42578125" style="16" customWidth="1"/>
    <col min="517" max="517" width="3.5703125" style="16" customWidth="1"/>
    <col min="518" max="518" width="1.42578125" style="16" customWidth="1"/>
    <col min="519" max="519" width="11.5703125" style="16" customWidth="1"/>
    <col min="520" max="520" width="0.5703125" style="16" customWidth="1"/>
    <col min="521" max="521" width="11.5703125" style="16" customWidth="1"/>
    <col min="522" max="522" width="0.5703125" style="16" customWidth="1"/>
    <col min="523" max="523" width="11.5703125" style="16" customWidth="1"/>
    <col min="524" max="524" width="0.5703125" style="16" customWidth="1"/>
    <col min="525" max="525" width="11.5703125" style="16" customWidth="1"/>
    <col min="526" max="768" width="8.5703125" style="16"/>
    <col min="769" max="771" width="1.5703125" style="16" customWidth="1"/>
    <col min="772" max="772" width="33.42578125" style="16" customWidth="1"/>
    <col min="773" max="773" width="3.5703125" style="16" customWidth="1"/>
    <col min="774" max="774" width="1.42578125" style="16" customWidth="1"/>
    <col min="775" max="775" width="11.5703125" style="16" customWidth="1"/>
    <col min="776" max="776" width="0.5703125" style="16" customWidth="1"/>
    <col min="777" max="777" width="11.5703125" style="16" customWidth="1"/>
    <col min="778" max="778" width="0.5703125" style="16" customWidth="1"/>
    <col min="779" max="779" width="11.5703125" style="16" customWidth="1"/>
    <col min="780" max="780" width="0.5703125" style="16" customWidth="1"/>
    <col min="781" max="781" width="11.5703125" style="16" customWidth="1"/>
    <col min="782" max="1024" width="8.5703125" style="16"/>
    <col min="1025" max="1027" width="1.5703125" style="16" customWidth="1"/>
    <col min="1028" max="1028" width="33.42578125" style="16" customWidth="1"/>
    <col min="1029" max="1029" width="3.5703125" style="16" customWidth="1"/>
    <col min="1030" max="1030" width="1.42578125" style="16" customWidth="1"/>
    <col min="1031" max="1031" width="11.5703125" style="16" customWidth="1"/>
    <col min="1032" max="1032" width="0.5703125" style="16" customWidth="1"/>
    <col min="1033" max="1033" width="11.5703125" style="16" customWidth="1"/>
    <col min="1034" max="1034" width="0.5703125" style="16" customWidth="1"/>
    <col min="1035" max="1035" width="11.5703125" style="16" customWidth="1"/>
    <col min="1036" max="1036" width="0.5703125" style="16" customWidth="1"/>
    <col min="1037" max="1037" width="11.5703125" style="16" customWidth="1"/>
    <col min="1038" max="1280" width="8.5703125" style="16"/>
    <col min="1281" max="1283" width="1.5703125" style="16" customWidth="1"/>
    <col min="1284" max="1284" width="33.42578125" style="16" customWidth="1"/>
    <col min="1285" max="1285" width="3.5703125" style="16" customWidth="1"/>
    <col min="1286" max="1286" width="1.42578125" style="16" customWidth="1"/>
    <col min="1287" max="1287" width="11.5703125" style="16" customWidth="1"/>
    <col min="1288" max="1288" width="0.5703125" style="16" customWidth="1"/>
    <col min="1289" max="1289" width="11.5703125" style="16" customWidth="1"/>
    <col min="1290" max="1290" width="0.5703125" style="16" customWidth="1"/>
    <col min="1291" max="1291" width="11.5703125" style="16" customWidth="1"/>
    <col min="1292" max="1292" width="0.5703125" style="16" customWidth="1"/>
    <col min="1293" max="1293" width="11.5703125" style="16" customWidth="1"/>
    <col min="1294" max="1536" width="8.5703125" style="16"/>
    <col min="1537" max="1539" width="1.5703125" style="16" customWidth="1"/>
    <col min="1540" max="1540" width="33.42578125" style="16" customWidth="1"/>
    <col min="1541" max="1541" width="3.5703125" style="16" customWidth="1"/>
    <col min="1542" max="1542" width="1.42578125" style="16" customWidth="1"/>
    <col min="1543" max="1543" width="11.5703125" style="16" customWidth="1"/>
    <col min="1544" max="1544" width="0.5703125" style="16" customWidth="1"/>
    <col min="1545" max="1545" width="11.5703125" style="16" customWidth="1"/>
    <col min="1546" max="1546" width="0.5703125" style="16" customWidth="1"/>
    <col min="1547" max="1547" width="11.5703125" style="16" customWidth="1"/>
    <col min="1548" max="1548" width="0.5703125" style="16" customWidth="1"/>
    <col min="1549" max="1549" width="11.5703125" style="16" customWidth="1"/>
    <col min="1550" max="1792" width="8.5703125" style="16"/>
    <col min="1793" max="1795" width="1.5703125" style="16" customWidth="1"/>
    <col min="1796" max="1796" width="33.42578125" style="16" customWidth="1"/>
    <col min="1797" max="1797" width="3.5703125" style="16" customWidth="1"/>
    <col min="1798" max="1798" width="1.42578125" style="16" customWidth="1"/>
    <col min="1799" max="1799" width="11.5703125" style="16" customWidth="1"/>
    <col min="1800" max="1800" width="0.5703125" style="16" customWidth="1"/>
    <col min="1801" max="1801" width="11.5703125" style="16" customWidth="1"/>
    <col min="1802" max="1802" width="0.5703125" style="16" customWidth="1"/>
    <col min="1803" max="1803" width="11.5703125" style="16" customWidth="1"/>
    <col min="1804" max="1804" width="0.5703125" style="16" customWidth="1"/>
    <col min="1805" max="1805" width="11.5703125" style="16" customWidth="1"/>
    <col min="1806" max="2048" width="8.5703125" style="16"/>
    <col min="2049" max="2051" width="1.5703125" style="16" customWidth="1"/>
    <col min="2052" max="2052" width="33.42578125" style="16" customWidth="1"/>
    <col min="2053" max="2053" width="3.5703125" style="16" customWidth="1"/>
    <col min="2054" max="2054" width="1.42578125" style="16" customWidth="1"/>
    <col min="2055" max="2055" width="11.5703125" style="16" customWidth="1"/>
    <col min="2056" max="2056" width="0.5703125" style="16" customWidth="1"/>
    <col min="2057" max="2057" width="11.5703125" style="16" customWidth="1"/>
    <col min="2058" max="2058" width="0.5703125" style="16" customWidth="1"/>
    <col min="2059" max="2059" width="11.5703125" style="16" customWidth="1"/>
    <col min="2060" max="2060" width="0.5703125" style="16" customWidth="1"/>
    <col min="2061" max="2061" width="11.5703125" style="16" customWidth="1"/>
    <col min="2062" max="2304" width="8.5703125" style="16"/>
    <col min="2305" max="2307" width="1.5703125" style="16" customWidth="1"/>
    <col min="2308" max="2308" width="33.42578125" style="16" customWidth="1"/>
    <col min="2309" max="2309" width="3.5703125" style="16" customWidth="1"/>
    <col min="2310" max="2310" width="1.42578125" style="16" customWidth="1"/>
    <col min="2311" max="2311" width="11.5703125" style="16" customWidth="1"/>
    <col min="2312" max="2312" width="0.5703125" style="16" customWidth="1"/>
    <col min="2313" max="2313" width="11.5703125" style="16" customWidth="1"/>
    <col min="2314" max="2314" width="0.5703125" style="16" customWidth="1"/>
    <col min="2315" max="2315" width="11.5703125" style="16" customWidth="1"/>
    <col min="2316" max="2316" width="0.5703125" style="16" customWidth="1"/>
    <col min="2317" max="2317" width="11.5703125" style="16" customWidth="1"/>
    <col min="2318" max="2560" width="8.5703125" style="16"/>
    <col min="2561" max="2563" width="1.5703125" style="16" customWidth="1"/>
    <col min="2564" max="2564" width="33.42578125" style="16" customWidth="1"/>
    <col min="2565" max="2565" width="3.5703125" style="16" customWidth="1"/>
    <col min="2566" max="2566" width="1.42578125" style="16" customWidth="1"/>
    <col min="2567" max="2567" width="11.5703125" style="16" customWidth="1"/>
    <col min="2568" max="2568" width="0.5703125" style="16" customWidth="1"/>
    <col min="2569" max="2569" width="11.5703125" style="16" customWidth="1"/>
    <col min="2570" max="2570" width="0.5703125" style="16" customWidth="1"/>
    <col min="2571" max="2571" width="11.5703125" style="16" customWidth="1"/>
    <col min="2572" max="2572" width="0.5703125" style="16" customWidth="1"/>
    <col min="2573" max="2573" width="11.5703125" style="16" customWidth="1"/>
    <col min="2574" max="2816" width="8.5703125" style="16"/>
    <col min="2817" max="2819" width="1.5703125" style="16" customWidth="1"/>
    <col min="2820" max="2820" width="33.42578125" style="16" customWidth="1"/>
    <col min="2821" max="2821" width="3.5703125" style="16" customWidth="1"/>
    <col min="2822" max="2822" width="1.42578125" style="16" customWidth="1"/>
    <col min="2823" max="2823" width="11.5703125" style="16" customWidth="1"/>
    <col min="2824" max="2824" width="0.5703125" style="16" customWidth="1"/>
    <col min="2825" max="2825" width="11.5703125" style="16" customWidth="1"/>
    <col min="2826" max="2826" width="0.5703125" style="16" customWidth="1"/>
    <col min="2827" max="2827" width="11.5703125" style="16" customWidth="1"/>
    <col min="2828" max="2828" width="0.5703125" style="16" customWidth="1"/>
    <col min="2829" max="2829" width="11.5703125" style="16" customWidth="1"/>
    <col min="2830" max="3072" width="8.5703125" style="16"/>
    <col min="3073" max="3075" width="1.5703125" style="16" customWidth="1"/>
    <col min="3076" max="3076" width="33.42578125" style="16" customWidth="1"/>
    <col min="3077" max="3077" width="3.5703125" style="16" customWidth="1"/>
    <col min="3078" max="3078" width="1.42578125" style="16" customWidth="1"/>
    <col min="3079" max="3079" width="11.5703125" style="16" customWidth="1"/>
    <col min="3080" max="3080" width="0.5703125" style="16" customWidth="1"/>
    <col min="3081" max="3081" width="11.5703125" style="16" customWidth="1"/>
    <col min="3082" max="3082" width="0.5703125" style="16" customWidth="1"/>
    <col min="3083" max="3083" width="11.5703125" style="16" customWidth="1"/>
    <col min="3084" max="3084" width="0.5703125" style="16" customWidth="1"/>
    <col min="3085" max="3085" width="11.5703125" style="16" customWidth="1"/>
    <col min="3086" max="3328" width="8.5703125" style="16"/>
    <col min="3329" max="3331" width="1.5703125" style="16" customWidth="1"/>
    <col min="3332" max="3332" width="33.42578125" style="16" customWidth="1"/>
    <col min="3333" max="3333" width="3.5703125" style="16" customWidth="1"/>
    <col min="3334" max="3334" width="1.42578125" style="16" customWidth="1"/>
    <col min="3335" max="3335" width="11.5703125" style="16" customWidth="1"/>
    <col min="3336" max="3336" width="0.5703125" style="16" customWidth="1"/>
    <col min="3337" max="3337" width="11.5703125" style="16" customWidth="1"/>
    <col min="3338" max="3338" width="0.5703125" style="16" customWidth="1"/>
    <col min="3339" max="3339" width="11.5703125" style="16" customWidth="1"/>
    <col min="3340" max="3340" width="0.5703125" style="16" customWidth="1"/>
    <col min="3341" max="3341" width="11.5703125" style="16" customWidth="1"/>
    <col min="3342" max="3584" width="8.5703125" style="16"/>
    <col min="3585" max="3587" width="1.5703125" style="16" customWidth="1"/>
    <col min="3588" max="3588" width="33.42578125" style="16" customWidth="1"/>
    <col min="3589" max="3589" width="3.5703125" style="16" customWidth="1"/>
    <col min="3590" max="3590" width="1.42578125" style="16" customWidth="1"/>
    <col min="3591" max="3591" width="11.5703125" style="16" customWidth="1"/>
    <col min="3592" max="3592" width="0.5703125" style="16" customWidth="1"/>
    <col min="3593" max="3593" width="11.5703125" style="16" customWidth="1"/>
    <col min="3594" max="3594" width="0.5703125" style="16" customWidth="1"/>
    <col min="3595" max="3595" width="11.5703125" style="16" customWidth="1"/>
    <col min="3596" max="3596" width="0.5703125" style="16" customWidth="1"/>
    <col min="3597" max="3597" width="11.5703125" style="16" customWidth="1"/>
    <col min="3598" max="3840" width="8.5703125" style="16"/>
    <col min="3841" max="3843" width="1.5703125" style="16" customWidth="1"/>
    <col min="3844" max="3844" width="33.42578125" style="16" customWidth="1"/>
    <col min="3845" max="3845" width="3.5703125" style="16" customWidth="1"/>
    <col min="3846" max="3846" width="1.42578125" style="16" customWidth="1"/>
    <col min="3847" max="3847" width="11.5703125" style="16" customWidth="1"/>
    <col min="3848" max="3848" width="0.5703125" style="16" customWidth="1"/>
    <col min="3849" max="3849" width="11.5703125" style="16" customWidth="1"/>
    <col min="3850" max="3850" width="0.5703125" style="16" customWidth="1"/>
    <col min="3851" max="3851" width="11.5703125" style="16" customWidth="1"/>
    <col min="3852" max="3852" width="0.5703125" style="16" customWidth="1"/>
    <col min="3853" max="3853" width="11.5703125" style="16" customWidth="1"/>
    <col min="3854" max="4096" width="8.5703125" style="16"/>
    <col min="4097" max="4099" width="1.5703125" style="16" customWidth="1"/>
    <col min="4100" max="4100" width="33.42578125" style="16" customWidth="1"/>
    <col min="4101" max="4101" width="3.5703125" style="16" customWidth="1"/>
    <col min="4102" max="4102" width="1.42578125" style="16" customWidth="1"/>
    <col min="4103" max="4103" width="11.5703125" style="16" customWidth="1"/>
    <col min="4104" max="4104" width="0.5703125" style="16" customWidth="1"/>
    <col min="4105" max="4105" width="11.5703125" style="16" customWidth="1"/>
    <col min="4106" max="4106" width="0.5703125" style="16" customWidth="1"/>
    <col min="4107" max="4107" width="11.5703125" style="16" customWidth="1"/>
    <col min="4108" max="4108" width="0.5703125" style="16" customWidth="1"/>
    <col min="4109" max="4109" width="11.5703125" style="16" customWidth="1"/>
    <col min="4110" max="4352" width="8.5703125" style="16"/>
    <col min="4353" max="4355" width="1.5703125" style="16" customWidth="1"/>
    <col min="4356" max="4356" width="33.42578125" style="16" customWidth="1"/>
    <col min="4357" max="4357" width="3.5703125" style="16" customWidth="1"/>
    <col min="4358" max="4358" width="1.42578125" style="16" customWidth="1"/>
    <col min="4359" max="4359" width="11.5703125" style="16" customWidth="1"/>
    <col min="4360" max="4360" width="0.5703125" style="16" customWidth="1"/>
    <col min="4361" max="4361" width="11.5703125" style="16" customWidth="1"/>
    <col min="4362" max="4362" width="0.5703125" style="16" customWidth="1"/>
    <col min="4363" max="4363" width="11.5703125" style="16" customWidth="1"/>
    <col min="4364" max="4364" width="0.5703125" style="16" customWidth="1"/>
    <col min="4365" max="4365" width="11.5703125" style="16" customWidth="1"/>
    <col min="4366" max="4608" width="8.5703125" style="16"/>
    <col min="4609" max="4611" width="1.5703125" style="16" customWidth="1"/>
    <col min="4612" max="4612" width="33.42578125" style="16" customWidth="1"/>
    <col min="4613" max="4613" width="3.5703125" style="16" customWidth="1"/>
    <col min="4614" max="4614" width="1.42578125" style="16" customWidth="1"/>
    <col min="4615" max="4615" width="11.5703125" style="16" customWidth="1"/>
    <col min="4616" max="4616" width="0.5703125" style="16" customWidth="1"/>
    <col min="4617" max="4617" width="11.5703125" style="16" customWidth="1"/>
    <col min="4618" max="4618" width="0.5703125" style="16" customWidth="1"/>
    <col min="4619" max="4619" width="11.5703125" style="16" customWidth="1"/>
    <col min="4620" max="4620" width="0.5703125" style="16" customWidth="1"/>
    <col min="4621" max="4621" width="11.5703125" style="16" customWidth="1"/>
    <col min="4622" max="4864" width="8.5703125" style="16"/>
    <col min="4865" max="4867" width="1.5703125" style="16" customWidth="1"/>
    <col min="4868" max="4868" width="33.42578125" style="16" customWidth="1"/>
    <col min="4869" max="4869" width="3.5703125" style="16" customWidth="1"/>
    <col min="4870" max="4870" width="1.42578125" style="16" customWidth="1"/>
    <col min="4871" max="4871" width="11.5703125" style="16" customWidth="1"/>
    <col min="4872" max="4872" width="0.5703125" style="16" customWidth="1"/>
    <col min="4873" max="4873" width="11.5703125" style="16" customWidth="1"/>
    <col min="4874" max="4874" width="0.5703125" style="16" customWidth="1"/>
    <col min="4875" max="4875" width="11.5703125" style="16" customWidth="1"/>
    <col min="4876" max="4876" width="0.5703125" style="16" customWidth="1"/>
    <col min="4877" max="4877" width="11.5703125" style="16" customWidth="1"/>
    <col min="4878" max="5120" width="8.5703125" style="16"/>
    <col min="5121" max="5123" width="1.5703125" style="16" customWidth="1"/>
    <col min="5124" max="5124" width="33.42578125" style="16" customWidth="1"/>
    <col min="5125" max="5125" width="3.5703125" style="16" customWidth="1"/>
    <col min="5126" max="5126" width="1.42578125" style="16" customWidth="1"/>
    <col min="5127" max="5127" width="11.5703125" style="16" customWidth="1"/>
    <col min="5128" max="5128" width="0.5703125" style="16" customWidth="1"/>
    <col min="5129" max="5129" width="11.5703125" style="16" customWidth="1"/>
    <col min="5130" max="5130" width="0.5703125" style="16" customWidth="1"/>
    <col min="5131" max="5131" width="11.5703125" style="16" customWidth="1"/>
    <col min="5132" max="5132" width="0.5703125" style="16" customWidth="1"/>
    <col min="5133" max="5133" width="11.5703125" style="16" customWidth="1"/>
    <col min="5134" max="5376" width="8.5703125" style="16"/>
    <col min="5377" max="5379" width="1.5703125" style="16" customWidth="1"/>
    <col min="5380" max="5380" width="33.42578125" style="16" customWidth="1"/>
    <col min="5381" max="5381" width="3.5703125" style="16" customWidth="1"/>
    <col min="5382" max="5382" width="1.42578125" style="16" customWidth="1"/>
    <col min="5383" max="5383" width="11.5703125" style="16" customWidth="1"/>
    <col min="5384" max="5384" width="0.5703125" style="16" customWidth="1"/>
    <col min="5385" max="5385" width="11.5703125" style="16" customWidth="1"/>
    <col min="5386" max="5386" width="0.5703125" style="16" customWidth="1"/>
    <col min="5387" max="5387" width="11.5703125" style="16" customWidth="1"/>
    <col min="5388" max="5388" width="0.5703125" style="16" customWidth="1"/>
    <col min="5389" max="5389" width="11.5703125" style="16" customWidth="1"/>
    <col min="5390" max="5632" width="8.5703125" style="16"/>
    <col min="5633" max="5635" width="1.5703125" style="16" customWidth="1"/>
    <col min="5636" max="5636" width="33.42578125" style="16" customWidth="1"/>
    <col min="5637" max="5637" width="3.5703125" style="16" customWidth="1"/>
    <col min="5638" max="5638" width="1.42578125" style="16" customWidth="1"/>
    <col min="5639" max="5639" width="11.5703125" style="16" customWidth="1"/>
    <col min="5640" max="5640" width="0.5703125" style="16" customWidth="1"/>
    <col min="5641" max="5641" width="11.5703125" style="16" customWidth="1"/>
    <col min="5642" max="5642" width="0.5703125" style="16" customWidth="1"/>
    <col min="5643" max="5643" width="11.5703125" style="16" customWidth="1"/>
    <col min="5644" max="5644" width="0.5703125" style="16" customWidth="1"/>
    <col min="5645" max="5645" width="11.5703125" style="16" customWidth="1"/>
    <col min="5646" max="5888" width="8.5703125" style="16"/>
    <col min="5889" max="5891" width="1.5703125" style="16" customWidth="1"/>
    <col min="5892" max="5892" width="33.42578125" style="16" customWidth="1"/>
    <col min="5893" max="5893" width="3.5703125" style="16" customWidth="1"/>
    <col min="5894" max="5894" width="1.42578125" style="16" customWidth="1"/>
    <col min="5895" max="5895" width="11.5703125" style="16" customWidth="1"/>
    <col min="5896" max="5896" width="0.5703125" style="16" customWidth="1"/>
    <col min="5897" max="5897" width="11.5703125" style="16" customWidth="1"/>
    <col min="5898" max="5898" width="0.5703125" style="16" customWidth="1"/>
    <col min="5899" max="5899" width="11.5703125" style="16" customWidth="1"/>
    <col min="5900" max="5900" width="0.5703125" style="16" customWidth="1"/>
    <col min="5901" max="5901" width="11.5703125" style="16" customWidth="1"/>
    <col min="5902" max="6144" width="8.5703125" style="16"/>
    <col min="6145" max="6147" width="1.5703125" style="16" customWidth="1"/>
    <col min="6148" max="6148" width="33.42578125" style="16" customWidth="1"/>
    <col min="6149" max="6149" width="3.5703125" style="16" customWidth="1"/>
    <col min="6150" max="6150" width="1.42578125" style="16" customWidth="1"/>
    <col min="6151" max="6151" width="11.5703125" style="16" customWidth="1"/>
    <col min="6152" max="6152" width="0.5703125" style="16" customWidth="1"/>
    <col min="6153" max="6153" width="11.5703125" style="16" customWidth="1"/>
    <col min="6154" max="6154" width="0.5703125" style="16" customWidth="1"/>
    <col min="6155" max="6155" width="11.5703125" style="16" customWidth="1"/>
    <col min="6156" max="6156" width="0.5703125" style="16" customWidth="1"/>
    <col min="6157" max="6157" width="11.5703125" style="16" customWidth="1"/>
    <col min="6158" max="6400" width="8.5703125" style="16"/>
    <col min="6401" max="6403" width="1.5703125" style="16" customWidth="1"/>
    <col min="6404" max="6404" width="33.42578125" style="16" customWidth="1"/>
    <col min="6405" max="6405" width="3.5703125" style="16" customWidth="1"/>
    <col min="6406" max="6406" width="1.42578125" style="16" customWidth="1"/>
    <col min="6407" max="6407" width="11.5703125" style="16" customWidth="1"/>
    <col min="6408" max="6408" width="0.5703125" style="16" customWidth="1"/>
    <col min="6409" max="6409" width="11.5703125" style="16" customWidth="1"/>
    <col min="6410" max="6410" width="0.5703125" style="16" customWidth="1"/>
    <col min="6411" max="6411" width="11.5703125" style="16" customWidth="1"/>
    <col min="6412" max="6412" width="0.5703125" style="16" customWidth="1"/>
    <col min="6413" max="6413" width="11.5703125" style="16" customWidth="1"/>
    <col min="6414" max="6656" width="8.5703125" style="16"/>
    <col min="6657" max="6659" width="1.5703125" style="16" customWidth="1"/>
    <col min="6660" max="6660" width="33.42578125" style="16" customWidth="1"/>
    <col min="6661" max="6661" width="3.5703125" style="16" customWidth="1"/>
    <col min="6662" max="6662" width="1.42578125" style="16" customWidth="1"/>
    <col min="6663" max="6663" width="11.5703125" style="16" customWidth="1"/>
    <col min="6664" max="6664" width="0.5703125" style="16" customWidth="1"/>
    <col min="6665" max="6665" width="11.5703125" style="16" customWidth="1"/>
    <col min="6666" max="6666" width="0.5703125" style="16" customWidth="1"/>
    <col min="6667" max="6667" width="11.5703125" style="16" customWidth="1"/>
    <col min="6668" max="6668" width="0.5703125" style="16" customWidth="1"/>
    <col min="6669" max="6669" width="11.5703125" style="16" customWidth="1"/>
    <col min="6670" max="6912" width="8.5703125" style="16"/>
    <col min="6913" max="6915" width="1.5703125" style="16" customWidth="1"/>
    <col min="6916" max="6916" width="33.42578125" style="16" customWidth="1"/>
    <col min="6917" max="6917" width="3.5703125" style="16" customWidth="1"/>
    <col min="6918" max="6918" width="1.42578125" style="16" customWidth="1"/>
    <col min="6919" max="6919" width="11.5703125" style="16" customWidth="1"/>
    <col min="6920" max="6920" width="0.5703125" style="16" customWidth="1"/>
    <col min="6921" max="6921" width="11.5703125" style="16" customWidth="1"/>
    <col min="6922" max="6922" width="0.5703125" style="16" customWidth="1"/>
    <col min="6923" max="6923" width="11.5703125" style="16" customWidth="1"/>
    <col min="6924" max="6924" width="0.5703125" style="16" customWidth="1"/>
    <col min="6925" max="6925" width="11.5703125" style="16" customWidth="1"/>
    <col min="6926" max="7168" width="8.5703125" style="16"/>
    <col min="7169" max="7171" width="1.5703125" style="16" customWidth="1"/>
    <col min="7172" max="7172" width="33.42578125" style="16" customWidth="1"/>
    <col min="7173" max="7173" width="3.5703125" style="16" customWidth="1"/>
    <col min="7174" max="7174" width="1.42578125" style="16" customWidth="1"/>
    <col min="7175" max="7175" width="11.5703125" style="16" customWidth="1"/>
    <col min="7176" max="7176" width="0.5703125" style="16" customWidth="1"/>
    <col min="7177" max="7177" width="11.5703125" style="16" customWidth="1"/>
    <col min="7178" max="7178" width="0.5703125" style="16" customWidth="1"/>
    <col min="7179" max="7179" width="11.5703125" style="16" customWidth="1"/>
    <col min="7180" max="7180" width="0.5703125" style="16" customWidth="1"/>
    <col min="7181" max="7181" width="11.5703125" style="16" customWidth="1"/>
    <col min="7182" max="7424" width="8.5703125" style="16"/>
    <col min="7425" max="7427" width="1.5703125" style="16" customWidth="1"/>
    <col min="7428" max="7428" width="33.42578125" style="16" customWidth="1"/>
    <col min="7429" max="7429" width="3.5703125" style="16" customWidth="1"/>
    <col min="7430" max="7430" width="1.42578125" style="16" customWidth="1"/>
    <col min="7431" max="7431" width="11.5703125" style="16" customWidth="1"/>
    <col min="7432" max="7432" width="0.5703125" style="16" customWidth="1"/>
    <col min="7433" max="7433" width="11.5703125" style="16" customWidth="1"/>
    <col min="7434" max="7434" width="0.5703125" style="16" customWidth="1"/>
    <col min="7435" max="7435" width="11.5703125" style="16" customWidth="1"/>
    <col min="7436" max="7436" width="0.5703125" style="16" customWidth="1"/>
    <col min="7437" max="7437" width="11.5703125" style="16" customWidth="1"/>
    <col min="7438" max="7680" width="8.5703125" style="16"/>
    <col min="7681" max="7683" width="1.5703125" style="16" customWidth="1"/>
    <col min="7684" max="7684" width="33.42578125" style="16" customWidth="1"/>
    <col min="7685" max="7685" width="3.5703125" style="16" customWidth="1"/>
    <col min="7686" max="7686" width="1.42578125" style="16" customWidth="1"/>
    <col min="7687" max="7687" width="11.5703125" style="16" customWidth="1"/>
    <col min="7688" max="7688" width="0.5703125" style="16" customWidth="1"/>
    <col min="7689" max="7689" width="11.5703125" style="16" customWidth="1"/>
    <col min="7690" max="7690" width="0.5703125" style="16" customWidth="1"/>
    <col min="7691" max="7691" width="11.5703125" style="16" customWidth="1"/>
    <col min="7692" max="7692" width="0.5703125" style="16" customWidth="1"/>
    <col min="7693" max="7693" width="11.5703125" style="16" customWidth="1"/>
    <col min="7694" max="7936" width="8.5703125" style="16"/>
    <col min="7937" max="7939" width="1.5703125" style="16" customWidth="1"/>
    <col min="7940" max="7940" width="33.42578125" style="16" customWidth="1"/>
    <col min="7941" max="7941" width="3.5703125" style="16" customWidth="1"/>
    <col min="7942" max="7942" width="1.42578125" style="16" customWidth="1"/>
    <col min="7943" max="7943" width="11.5703125" style="16" customWidth="1"/>
    <col min="7944" max="7944" width="0.5703125" style="16" customWidth="1"/>
    <col min="7945" max="7945" width="11.5703125" style="16" customWidth="1"/>
    <col min="7946" max="7946" width="0.5703125" style="16" customWidth="1"/>
    <col min="7947" max="7947" width="11.5703125" style="16" customWidth="1"/>
    <col min="7948" max="7948" width="0.5703125" style="16" customWidth="1"/>
    <col min="7949" max="7949" width="11.5703125" style="16" customWidth="1"/>
    <col min="7950" max="8192" width="8.5703125" style="16"/>
    <col min="8193" max="8195" width="1.5703125" style="16" customWidth="1"/>
    <col min="8196" max="8196" width="33.42578125" style="16" customWidth="1"/>
    <col min="8197" max="8197" width="3.5703125" style="16" customWidth="1"/>
    <col min="8198" max="8198" width="1.42578125" style="16" customWidth="1"/>
    <col min="8199" max="8199" width="11.5703125" style="16" customWidth="1"/>
    <col min="8200" max="8200" width="0.5703125" style="16" customWidth="1"/>
    <col min="8201" max="8201" width="11.5703125" style="16" customWidth="1"/>
    <col min="8202" max="8202" width="0.5703125" style="16" customWidth="1"/>
    <col min="8203" max="8203" width="11.5703125" style="16" customWidth="1"/>
    <col min="8204" max="8204" width="0.5703125" style="16" customWidth="1"/>
    <col min="8205" max="8205" width="11.5703125" style="16" customWidth="1"/>
    <col min="8206" max="8448" width="8.5703125" style="16"/>
    <col min="8449" max="8451" width="1.5703125" style="16" customWidth="1"/>
    <col min="8452" max="8452" width="33.42578125" style="16" customWidth="1"/>
    <col min="8453" max="8453" width="3.5703125" style="16" customWidth="1"/>
    <col min="8454" max="8454" width="1.42578125" style="16" customWidth="1"/>
    <col min="8455" max="8455" width="11.5703125" style="16" customWidth="1"/>
    <col min="8456" max="8456" width="0.5703125" style="16" customWidth="1"/>
    <col min="8457" max="8457" width="11.5703125" style="16" customWidth="1"/>
    <col min="8458" max="8458" width="0.5703125" style="16" customWidth="1"/>
    <col min="8459" max="8459" width="11.5703125" style="16" customWidth="1"/>
    <col min="8460" max="8460" width="0.5703125" style="16" customWidth="1"/>
    <col min="8461" max="8461" width="11.5703125" style="16" customWidth="1"/>
    <col min="8462" max="8704" width="8.5703125" style="16"/>
    <col min="8705" max="8707" width="1.5703125" style="16" customWidth="1"/>
    <col min="8708" max="8708" width="33.42578125" style="16" customWidth="1"/>
    <col min="8709" max="8709" width="3.5703125" style="16" customWidth="1"/>
    <col min="8710" max="8710" width="1.42578125" style="16" customWidth="1"/>
    <col min="8711" max="8711" width="11.5703125" style="16" customWidth="1"/>
    <col min="8712" max="8712" width="0.5703125" style="16" customWidth="1"/>
    <col min="8713" max="8713" width="11.5703125" style="16" customWidth="1"/>
    <col min="8714" max="8714" width="0.5703125" style="16" customWidth="1"/>
    <col min="8715" max="8715" width="11.5703125" style="16" customWidth="1"/>
    <col min="8716" max="8716" width="0.5703125" style="16" customWidth="1"/>
    <col min="8717" max="8717" width="11.5703125" style="16" customWidth="1"/>
    <col min="8718" max="8960" width="8.5703125" style="16"/>
    <col min="8961" max="8963" width="1.5703125" style="16" customWidth="1"/>
    <col min="8964" max="8964" width="33.42578125" style="16" customWidth="1"/>
    <col min="8965" max="8965" width="3.5703125" style="16" customWidth="1"/>
    <col min="8966" max="8966" width="1.42578125" style="16" customWidth="1"/>
    <col min="8967" max="8967" width="11.5703125" style="16" customWidth="1"/>
    <col min="8968" max="8968" width="0.5703125" style="16" customWidth="1"/>
    <col min="8969" max="8969" width="11.5703125" style="16" customWidth="1"/>
    <col min="8970" max="8970" width="0.5703125" style="16" customWidth="1"/>
    <col min="8971" max="8971" width="11.5703125" style="16" customWidth="1"/>
    <col min="8972" max="8972" width="0.5703125" style="16" customWidth="1"/>
    <col min="8973" max="8973" width="11.5703125" style="16" customWidth="1"/>
    <col min="8974" max="9216" width="8.5703125" style="16"/>
    <col min="9217" max="9219" width="1.5703125" style="16" customWidth="1"/>
    <col min="9220" max="9220" width="33.42578125" style="16" customWidth="1"/>
    <col min="9221" max="9221" width="3.5703125" style="16" customWidth="1"/>
    <col min="9222" max="9222" width="1.42578125" style="16" customWidth="1"/>
    <col min="9223" max="9223" width="11.5703125" style="16" customWidth="1"/>
    <col min="9224" max="9224" width="0.5703125" style="16" customWidth="1"/>
    <col min="9225" max="9225" width="11.5703125" style="16" customWidth="1"/>
    <col min="9226" max="9226" width="0.5703125" style="16" customWidth="1"/>
    <col min="9227" max="9227" width="11.5703125" style="16" customWidth="1"/>
    <col min="9228" max="9228" width="0.5703125" style="16" customWidth="1"/>
    <col min="9229" max="9229" width="11.5703125" style="16" customWidth="1"/>
    <col min="9230" max="9472" width="8.5703125" style="16"/>
    <col min="9473" max="9475" width="1.5703125" style="16" customWidth="1"/>
    <col min="9476" max="9476" width="33.42578125" style="16" customWidth="1"/>
    <col min="9477" max="9477" width="3.5703125" style="16" customWidth="1"/>
    <col min="9478" max="9478" width="1.42578125" style="16" customWidth="1"/>
    <col min="9479" max="9479" width="11.5703125" style="16" customWidth="1"/>
    <col min="9480" max="9480" width="0.5703125" style="16" customWidth="1"/>
    <col min="9481" max="9481" width="11.5703125" style="16" customWidth="1"/>
    <col min="9482" max="9482" width="0.5703125" style="16" customWidth="1"/>
    <col min="9483" max="9483" width="11.5703125" style="16" customWidth="1"/>
    <col min="9484" max="9484" width="0.5703125" style="16" customWidth="1"/>
    <col min="9485" max="9485" width="11.5703125" style="16" customWidth="1"/>
    <col min="9486" max="9728" width="8.5703125" style="16"/>
    <col min="9729" max="9731" width="1.5703125" style="16" customWidth="1"/>
    <col min="9732" max="9732" width="33.42578125" style="16" customWidth="1"/>
    <col min="9733" max="9733" width="3.5703125" style="16" customWidth="1"/>
    <col min="9734" max="9734" width="1.42578125" style="16" customWidth="1"/>
    <col min="9735" max="9735" width="11.5703125" style="16" customWidth="1"/>
    <col min="9736" max="9736" width="0.5703125" style="16" customWidth="1"/>
    <col min="9737" max="9737" width="11.5703125" style="16" customWidth="1"/>
    <col min="9738" max="9738" width="0.5703125" style="16" customWidth="1"/>
    <col min="9739" max="9739" width="11.5703125" style="16" customWidth="1"/>
    <col min="9740" max="9740" width="0.5703125" style="16" customWidth="1"/>
    <col min="9741" max="9741" width="11.5703125" style="16" customWidth="1"/>
    <col min="9742" max="9984" width="8.5703125" style="16"/>
    <col min="9985" max="9987" width="1.5703125" style="16" customWidth="1"/>
    <col min="9988" max="9988" width="33.42578125" style="16" customWidth="1"/>
    <col min="9989" max="9989" width="3.5703125" style="16" customWidth="1"/>
    <col min="9990" max="9990" width="1.42578125" style="16" customWidth="1"/>
    <col min="9991" max="9991" width="11.5703125" style="16" customWidth="1"/>
    <col min="9992" max="9992" width="0.5703125" style="16" customWidth="1"/>
    <col min="9993" max="9993" width="11.5703125" style="16" customWidth="1"/>
    <col min="9994" max="9994" width="0.5703125" style="16" customWidth="1"/>
    <col min="9995" max="9995" width="11.5703125" style="16" customWidth="1"/>
    <col min="9996" max="9996" width="0.5703125" style="16" customWidth="1"/>
    <col min="9997" max="9997" width="11.5703125" style="16" customWidth="1"/>
    <col min="9998" max="10240" width="8.5703125" style="16"/>
    <col min="10241" max="10243" width="1.5703125" style="16" customWidth="1"/>
    <col min="10244" max="10244" width="33.42578125" style="16" customWidth="1"/>
    <col min="10245" max="10245" width="3.5703125" style="16" customWidth="1"/>
    <col min="10246" max="10246" width="1.42578125" style="16" customWidth="1"/>
    <col min="10247" max="10247" width="11.5703125" style="16" customWidth="1"/>
    <col min="10248" max="10248" width="0.5703125" style="16" customWidth="1"/>
    <col min="10249" max="10249" width="11.5703125" style="16" customWidth="1"/>
    <col min="10250" max="10250" width="0.5703125" style="16" customWidth="1"/>
    <col min="10251" max="10251" width="11.5703125" style="16" customWidth="1"/>
    <col min="10252" max="10252" width="0.5703125" style="16" customWidth="1"/>
    <col min="10253" max="10253" width="11.5703125" style="16" customWidth="1"/>
    <col min="10254" max="10496" width="8.5703125" style="16"/>
    <col min="10497" max="10499" width="1.5703125" style="16" customWidth="1"/>
    <col min="10500" max="10500" width="33.42578125" style="16" customWidth="1"/>
    <col min="10501" max="10501" width="3.5703125" style="16" customWidth="1"/>
    <col min="10502" max="10502" width="1.42578125" style="16" customWidth="1"/>
    <col min="10503" max="10503" width="11.5703125" style="16" customWidth="1"/>
    <col min="10504" max="10504" width="0.5703125" style="16" customWidth="1"/>
    <col min="10505" max="10505" width="11.5703125" style="16" customWidth="1"/>
    <col min="10506" max="10506" width="0.5703125" style="16" customWidth="1"/>
    <col min="10507" max="10507" width="11.5703125" style="16" customWidth="1"/>
    <col min="10508" max="10508" width="0.5703125" style="16" customWidth="1"/>
    <col min="10509" max="10509" width="11.5703125" style="16" customWidth="1"/>
    <col min="10510" max="10752" width="8.5703125" style="16"/>
    <col min="10753" max="10755" width="1.5703125" style="16" customWidth="1"/>
    <col min="10756" max="10756" width="33.42578125" style="16" customWidth="1"/>
    <col min="10757" max="10757" width="3.5703125" style="16" customWidth="1"/>
    <col min="10758" max="10758" width="1.42578125" style="16" customWidth="1"/>
    <col min="10759" max="10759" width="11.5703125" style="16" customWidth="1"/>
    <col min="10760" max="10760" width="0.5703125" style="16" customWidth="1"/>
    <col min="10761" max="10761" width="11.5703125" style="16" customWidth="1"/>
    <col min="10762" max="10762" width="0.5703125" style="16" customWidth="1"/>
    <col min="10763" max="10763" width="11.5703125" style="16" customWidth="1"/>
    <col min="10764" max="10764" width="0.5703125" style="16" customWidth="1"/>
    <col min="10765" max="10765" width="11.5703125" style="16" customWidth="1"/>
    <col min="10766" max="11008" width="8.5703125" style="16"/>
    <col min="11009" max="11011" width="1.5703125" style="16" customWidth="1"/>
    <col min="11012" max="11012" width="33.42578125" style="16" customWidth="1"/>
    <col min="11013" max="11013" width="3.5703125" style="16" customWidth="1"/>
    <col min="11014" max="11014" width="1.42578125" style="16" customWidth="1"/>
    <col min="11015" max="11015" width="11.5703125" style="16" customWidth="1"/>
    <col min="11016" max="11016" width="0.5703125" style="16" customWidth="1"/>
    <col min="11017" max="11017" width="11.5703125" style="16" customWidth="1"/>
    <col min="11018" max="11018" width="0.5703125" style="16" customWidth="1"/>
    <col min="11019" max="11019" width="11.5703125" style="16" customWidth="1"/>
    <col min="11020" max="11020" width="0.5703125" style="16" customWidth="1"/>
    <col min="11021" max="11021" width="11.5703125" style="16" customWidth="1"/>
    <col min="11022" max="11264" width="8.5703125" style="16"/>
    <col min="11265" max="11267" width="1.5703125" style="16" customWidth="1"/>
    <col min="11268" max="11268" width="33.42578125" style="16" customWidth="1"/>
    <col min="11269" max="11269" width="3.5703125" style="16" customWidth="1"/>
    <col min="11270" max="11270" width="1.42578125" style="16" customWidth="1"/>
    <col min="11271" max="11271" width="11.5703125" style="16" customWidth="1"/>
    <col min="11272" max="11272" width="0.5703125" style="16" customWidth="1"/>
    <col min="11273" max="11273" width="11.5703125" style="16" customWidth="1"/>
    <col min="11274" max="11274" width="0.5703125" style="16" customWidth="1"/>
    <col min="11275" max="11275" width="11.5703125" style="16" customWidth="1"/>
    <col min="11276" max="11276" width="0.5703125" style="16" customWidth="1"/>
    <col min="11277" max="11277" width="11.5703125" style="16" customWidth="1"/>
    <col min="11278" max="11520" width="8.5703125" style="16"/>
    <col min="11521" max="11523" width="1.5703125" style="16" customWidth="1"/>
    <col min="11524" max="11524" width="33.42578125" style="16" customWidth="1"/>
    <col min="11525" max="11525" width="3.5703125" style="16" customWidth="1"/>
    <col min="11526" max="11526" width="1.42578125" style="16" customWidth="1"/>
    <col min="11527" max="11527" width="11.5703125" style="16" customWidth="1"/>
    <col min="11528" max="11528" width="0.5703125" style="16" customWidth="1"/>
    <col min="11529" max="11529" width="11.5703125" style="16" customWidth="1"/>
    <col min="11530" max="11530" width="0.5703125" style="16" customWidth="1"/>
    <col min="11531" max="11531" width="11.5703125" style="16" customWidth="1"/>
    <col min="11532" max="11532" width="0.5703125" style="16" customWidth="1"/>
    <col min="11533" max="11533" width="11.5703125" style="16" customWidth="1"/>
    <col min="11534" max="11776" width="8.5703125" style="16"/>
    <col min="11777" max="11779" width="1.5703125" style="16" customWidth="1"/>
    <col min="11780" max="11780" width="33.42578125" style="16" customWidth="1"/>
    <col min="11781" max="11781" width="3.5703125" style="16" customWidth="1"/>
    <col min="11782" max="11782" width="1.42578125" style="16" customWidth="1"/>
    <col min="11783" max="11783" width="11.5703125" style="16" customWidth="1"/>
    <col min="11784" max="11784" width="0.5703125" style="16" customWidth="1"/>
    <col min="11785" max="11785" width="11.5703125" style="16" customWidth="1"/>
    <col min="11786" max="11786" width="0.5703125" style="16" customWidth="1"/>
    <col min="11787" max="11787" width="11.5703125" style="16" customWidth="1"/>
    <col min="11788" max="11788" width="0.5703125" style="16" customWidth="1"/>
    <col min="11789" max="11789" width="11.5703125" style="16" customWidth="1"/>
    <col min="11790" max="12032" width="8.5703125" style="16"/>
    <col min="12033" max="12035" width="1.5703125" style="16" customWidth="1"/>
    <col min="12036" max="12036" width="33.42578125" style="16" customWidth="1"/>
    <col min="12037" max="12037" width="3.5703125" style="16" customWidth="1"/>
    <col min="12038" max="12038" width="1.42578125" style="16" customWidth="1"/>
    <col min="12039" max="12039" width="11.5703125" style="16" customWidth="1"/>
    <col min="12040" max="12040" width="0.5703125" style="16" customWidth="1"/>
    <col min="12041" max="12041" width="11.5703125" style="16" customWidth="1"/>
    <col min="12042" max="12042" width="0.5703125" style="16" customWidth="1"/>
    <col min="12043" max="12043" width="11.5703125" style="16" customWidth="1"/>
    <col min="12044" max="12044" width="0.5703125" style="16" customWidth="1"/>
    <col min="12045" max="12045" width="11.5703125" style="16" customWidth="1"/>
    <col min="12046" max="12288" width="8.5703125" style="16"/>
    <col min="12289" max="12291" width="1.5703125" style="16" customWidth="1"/>
    <col min="12292" max="12292" width="33.42578125" style="16" customWidth="1"/>
    <col min="12293" max="12293" width="3.5703125" style="16" customWidth="1"/>
    <col min="12294" max="12294" width="1.42578125" style="16" customWidth="1"/>
    <col min="12295" max="12295" width="11.5703125" style="16" customWidth="1"/>
    <col min="12296" max="12296" width="0.5703125" style="16" customWidth="1"/>
    <col min="12297" max="12297" width="11.5703125" style="16" customWidth="1"/>
    <col min="12298" max="12298" width="0.5703125" style="16" customWidth="1"/>
    <col min="12299" max="12299" width="11.5703125" style="16" customWidth="1"/>
    <col min="12300" max="12300" width="0.5703125" style="16" customWidth="1"/>
    <col min="12301" max="12301" width="11.5703125" style="16" customWidth="1"/>
    <col min="12302" max="12544" width="8.5703125" style="16"/>
    <col min="12545" max="12547" width="1.5703125" style="16" customWidth="1"/>
    <col min="12548" max="12548" width="33.42578125" style="16" customWidth="1"/>
    <col min="12549" max="12549" width="3.5703125" style="16" customWidth="1"/>
    <col min="12550" max="12550" width="1.42578125" style="16" customWidth="1"/>
    <col min="12551" max="12551" width="11.5703125" style="16" customWidth="1"/>
    <col min="12552" max="12552" width="0.5703125" style="16" customWidth="1"/>
    <col min="12553" max="12553" width="11.5703125" style="16" customWidth="1"/>
    <col min="12554" max="12554" width="0.5703125" style="16" customWidth="1"/>
    <col min="12555" max="12555" width="11.5703125" style="16" customWidth="1"/>
    <col min="12556" max="12556" width="0.5703125" style="16" customWidth="1"/>
    <col min="12557" max="12557" width="11.5703125" style="16" customWidth="1"/>
    <col min="12558" max="12800" width="8.5703125" style="16"/>
    <col min="12801" max="12803" width="1.5703125" style="16" customWidth="1"/>
    <col min="12804" max="12804" width="33.42578125" style="16" customWidth="1"/>
    <col min="12805" max="12805" width="3.5703125" style="16" customWidth="1"/>
    <col min="12806" max="12806" width="1.42578125" style="16" customWidth="1"/>
    <col min="12807" max="12807" width="11.5703125" style="16" customWidth="1"/>
    <col min="12808" max="12808" width="0.5703125" style="16" customWidth="1"/>
    <col min="12809" max="12809" width="11.5703125" style="16" customWidth="1"/>
    <col min="12810" max="12810" width="0.5703125" style="16" customWidth="1"/>
    <col min="12811" max="12811" width="11.5703125" style="16" customWidth="1"/>
    <col min="12812" max="12812" width="0.5703125" style="16" customWidth="1"/>
    <col min="12813" max="12813" width="11.5703125" style="16" customWidth="1"/>
    <col min="12814" max="13056" width="8.5703125" style="16"/>
    <col min="13057" max="13059" width="1.5703125" style="16" customWidth="1"/>
    <col min="13060" max="13060" width="33.42578125" style="16" customWidth="1"/>
    <col min="13061" max="13061" width="3.5703125" style="16" customWidth="1"/>
    <col min="13062" max="13062" width="1.42578125" style="16" customWidth="1"/>
    <col min="13063" max="13063" width="11.5703125" style="16" customWidth="1"/>
    <col min="13064" max="13064" width="0.5703125" style="16" customWidth="1"/>
    <col min="13065" max="13065" width="11.5703125" style="16" customWidth="1"/>
    <col min="13066" max="13066" width="0.5703125" style="16" customWidth="1"/>
    <col min="13067" max="13067" width="11.5703125" style="16" customWidth="1"/>
    <col min="13068" max="13068" width="0.5703125" style="16" customWidth="1"/>
    <col min="13069" max="13069" width="11.5703125" style="16" customWidth="1"/>
    <col min="13070" max="13312" width="8.5703125" style="16"/>
    <col min="13313" max="13315" width="1.5703125" style="16" customWidth="1"/>
    <col min="13316" max="13316" width="33.42578125" style="16" customWidth="1"/>
    <col min="13317" max="13317" width="3.5703125" style="16" customWidth="1"/>
    <col min="13318" max="13318" width="1.42578125" style="16" customWidth="1"/>
    <col min="13319" max="13319" width="11.5703125" style="16" customWidth="1"/>
    <col min="13320" max="13320" width="0.5703125" style="16" customWidth="1"/>
    <col min="13321" max="13321" width="11.5703125" style="16" customWidth="1"/>
    <col min="13322" max="13322" width="0.5703125" style="16" customWidth="1"/>
    <col min="13323" max="13323" width="11.5703125" style="16" customWidth="1"/>
    <col min="13324" max="13324" width="0.5703125" style="16" customWidth="1"/>
    <col min="13325" max="13325" width="11.5703125" style="16" customWidth="1"/>
    <col min="13326" max="13568" width="8.5703125" style="16"/>
    <col min="13569" max="13571" width="1.5703125" style="16" customWidth="1"/>
    <col min="13572" max="13572" width="33.42578125" style="16" customWidth="1"/>
    <col min="13573" max="13573" width="3.5703125" style="16" customWidth="1"/>
    <col min="13574" max="13574" width="1.42578125" style="16" customWidth="1"/>
    <col min="13575" max="13575" width="11.5703125" style="16" customWidth="1"/>
    <col min="13576" max="13576" width="0.5703125" style="16" customWidth="1"/>
    <col min="13577" max="13577" width="11.5703125" style="16" customWidth="1"/>
    <col min="13578" max="13578" width="0.5703125" style="16" customWidth="1"/>
    <col min="13579" max="13579" width="11.5703125" style="16" customWidth="1"/>
    <col min="13580" max="13580" width="0.5703125" style="16" customWidth="1"/>
    <col min="13581" max="13581" width="11.5703125" style="16" customWidth="1"/>
    <col min="13582" max="13824" width="8.5703125" style="16"/>
    <col min="13825" max="13827" width="1.5703125" style="16" customWidth="1"/>
    <col min="13828" max="13828" width="33.42578125" style="16" customWidth="1"/>
    <col min="13829" max="13829" width="3.5703125" style="16" customWidth="1"/>
    <col min="13830" max="13830" width="1.42578125" style="16" customWidth="1"/>
    <col min="13831" max="13831" width="11.5703125" style="16" customWidth="1"/>
    <col min="13832" max="13832" width="0.5703125" style="16" customWidth="1"/>
    <col min="13833" max="13833" width="11.5703125" style="16" customWidth="1"/>
    <col min="13834" max="13834" width="0.5703125" style="16" customWidth="1"/>
    <col min="13835" max="13835" width="11.5703125" style="16" customWidth="1"/>
    <col min="13836" max="13836" width="0.5703125" style="16" customWidth="1"/>
    <col min="13837" max="13837" width="11.5703125" style="16" customWidth="1"/>
    <col min="13838" max="14080" width="8.5703125" style="16"/>
    <col min="14081" max="14083" width="1.5703125" style="16" customWidth="1"/>
    <col min="14084" max="14084" width="33.42578125" style="16" customWidth="1"/>
    <col min="14085" max="14085" width="3.5703125" style="16" customWidth="1"/>
    <col min="14086" max="14086" width="1.42578125" style="16" customWidth="1"/>
    <col min="14087" max="14087" width="11.5703125" style="16" customWidth="1"/>
    <col min="14088" max="14088" width="0.5703125" style="16" customWidth="1"/>
    <col min="14089" max="14089" width="11.5703125" style="16" customWidth="1"/>
    <col min="14090" max="14090" width="0.5703125" style="16" customWidth="1"/>
    <col min="14091" max="14091" width="11.5703125" style="16" customWidth="1"/>
    <col min="14092" max="14092" width="0.5703125" style="16" customWidth="1"/>
    <col min="14093" max="14093" width="11.5703125" style="16" customWidth="1"/>
    <col min="14094" max="14336" width="8.5703125" style="16"/>
    <col min="14337" max="14339" width="1.5703125" style="16" customWidth="1"/>
    <col min="14340" max="14340" width="33.42578125" style="16" customWidth="1"/>
    <col min="14341" max="14341" width="3.5703125" style="16" customWidth="1"/>
    <col min="14342" max="14342" width="1.42578125" style="16" customWidth="1"/>
    <col min="14343" max="14343" width="11.5703125" style="16" customWidth="1"/>
    <col min="14344" max="14344" width="0.5703125" style="16" customWidth="1"/>
    <col min="14345" max="14345" width="11.5703125" style="16" customWidth="1"/>
    <col min="14346" max="14346" width="0.5703125" style="16" customWidth="1"/>
    <col min="14347" max="14347" width="11.5703125" style="16" customWidth="1"/>
    <col min="14348" max="14348" width="0.5703125" style="16" customWidth="1"/>
    <col min="14349" max="14349" width="11.5703125" style="16" customWidth="1"/>
    <col min="14350" max="14592" width="8.5703125" style="16"/>
    <col min="14593" max="14595" width="1.5703125" style="16" customWidth="1"/>
    <col min="14596" max="14596" width="33.42578125" style="16" customWidth="1"/>
    <col min="14597" max="14597" width="3.5703125" style="16" customWidth="1"/>
    <col min="14598" max="14598" width="1.42578125" style="16" customWidth="1"/>
    <col min="14599" max="14599" width="11.5703125" style="16" customWidth="1"/>
    <col min="14600" max="14600" width="0.5703125" style="16" customWidth="1"/>
    <col min="14601" max="14601" width="11.5703125" style="16" customWidth="1"/>
    <col min="14602" max="14602" width="0.5703125" style="16" customWidth="1"/>
    <col min="14603" max="14603" width="11.5703125" style="16" customWidth="1"/>
    <col min="14604" max="14604" width="0.5703125" style="16" customWidth="1"/>
    <col min="14605" max="14605" width="11.5703125" style="16" customWidth="1"/>
    <col min="14606" max="14848" width="8.5703125" style="16"/>
    <col min="14849" max="14851" width="1.5703125" style="16" customWidth="1"/>
    <col min="14852" max="14852" width="33.42578125" style="16" customWidth="1"/>
    <col min="14853" max="14853" width="3.5703125" style="16" customWidth="1"/>
    <col min="14854" max="14854" width="1.42578125" style="16" customWidth="1"/>
    <col min="14855" max="14855" width="11.5703125" style="16" customWidth="1"/>
    <col min="14856" max="14856" width="0.5703125" style="16" customWidth="1"/>
    <col min="14857" max="14857" width="11.5703125" style="16" customWidth="1"/>
    <col min="14858" max="14858" width="0.5703125" style="16" customWidth="1"/>
    <col min="14859" max="14859" width="11.5703125" style="16" customWidth="1"/>
    <col min="14860" max="14860" width="0.5703125" style="16" customWidth="1"/>
    <col min="14861" max="14861" width="11.5703125" style="16" customWidth="1"/>
    <col min="14862" max="15104" width="8.5703125" style="16"/>
    <col min="15105" max="15107" width="1.5703125" style="16" customWidth="1"/>
    <col min="15108" max="15108" width="33.42578125" style="16" customWidth="1"/>
    <col min="15109" max="15109" width="3.5703125" style="16" customWidth="1"/>
    <col min="15110" max="15110" width="1.42578125" style="16" customWidth="1"/>
    <col min="15111" max="15111" width="11.5703125" style="16" customWidth="1"/>
    <col min="15112" max="15112" width="0.5703125" style="16" customWidth="1"/>
    <col min="15113" max="15113" width="11.5703125" style="16" customWidth="1"/>
    <col min="15114" max="15114" width="0.5703125" style="16" customWidth="1"/>
    <col min="15115" max="15115" width="11.5703125" style="16" customWidth="1"/>
    <col min="15116" max="15116" width="0.5703125" style="16" customWidth="1"/>
    <col min="15117" max="15117" width="11.5703125" style="16" customWidth="1"/>
    <col min="15118" max="15360" width="8.5703125" style="16"/>
    <col min="15361" max="15363" width="1.5703125" style="16" customWidth="1"/>
    <col min="15364" max="15364" width="33.42578125" style="16" customWidth="1"/>
    <col min="15365" max="15365" width="3.5703125" style="16" customWidth="1"/>
    <col min="15366" max="15366" width="1.42578125" style="16" customWidth="1"/>
    <col min="15367" max="15367" width="11.5703125" style="16" customWidth="1"/>
    <col min="15368" max="15368" width="0.5703125" style="16" customWidth="1"/>
    <col min="15369" max="15369" width="11.5703125" style="16" customWidth="1"/>
    <col min="15370" max="15370" width="0.5703125" style="16" customWidth="1"/>
    <col min="15371" max="15371" width="11.5703125" style="16" customWidth="1"/>
    <col min="15372" max="15372" width="0.5703125" style="16" customWidth="1"/>
    <col min="15373" max="15373" width="11.5703125" style="16" customWidth="1"/>
    <col min="15374" max="15616" width="8.5703125" style="16"/>
    <col min="15617" max="15619" width="1.5703125" style="16" customWidth="1"/>
    <col min="15620" max="15620" width="33.42578125" style="16" customWidth="1"/>
    <col min="15621" max="15621" width="3.5703125" style="16" customWidth="1"/>
    <col min="15622" max="15622" width="1.42578125" style="16" customWidth="1"/>
    <col min="15623" max="15623" width="11.5703125" style="16" customWidth="1"/>
    <col min="15624" max="15624" width="0.5703125" style="16" customWidth="1"/>
    <col min="15625" max="15625" width="11.5703125" style="16" customWidth="1"/>
    <col min="15626" max="15626" width="0.5703125" style="16" customWidth="1"/>
    <col min="15627" max="15627" width="11.5703125" style="16" customWidth="1"/>
    <col min="15628" max="15628" width="0.5703125" style="16" customWidth="1"/>
    <col min="15629" max="15629" width="11.5703125" style="16" customWidth="1"/>
    <col min="15630" max="15872" width="8.5703125" style="16"/>
    <col min="15873" max="15875" width="1.5703125" style="16" customWidth="1"/>
    <col min="15876" max="15876" width="33.42578125" style="16" customWidth="1"/>
    <col min="15877" max="15877" width="3.5703125" style="16" customWidth="1"/>
    <col min="15878" max="15878" width="1.42578125" style="16" customWidth="1"/>
    <col min="15879" max="15879" width="11.5703125" style="16" customWidth="1"/>
    <col min="15880" max="15880" width="0.5703125" style="16" customWidth="1"/>
    <col min="15881" max="15881" width="11.5703125" style="16" customWidth="1"/>
    <col min="15882" max="15882" width="0.5703125" style="16" customWidth="1"/>
    <col min="15883" max="15883" width="11.5703125" style="16" customWidth="1"/>
    <col min="15884" max="15884" width="0.5703125" style="16" customWidth="1"/>
    <col min="15885" max="15885" width="11.5703125" style="16" customWidth="1"/>
    <col min="15886" max="16128" width="8.5703125" style="16"/>
    <col min="16129" max="16131" width="1.5703125" style="16" customWidth="1"/>
    <col min="16132" max="16132" width="33.42578125" style="16" customWidth="1"/>
    <col min="16133" max="16133" width="3.5703125" style="16" customWidth="1"/>
    <col min="16134" max="16134" width="1.42578125" style="16" customWidth="1"/>
    <col min="16135" max="16135" width="11.5703125" style="16" customWidth="1"/>
    <col min="16136" max="16136" width="0.5703125" style="16" customWidth="1"/>
    <col min="16137" max="16137" width="11.5703125" style="16" customWidth="1"/>
    <col min="16138" max="16138" width="0.5703125" style="16" customWidth="1"/>
    <col min="16139" max="16139" width="11.5703125" style="16" customWidth="1"/>
    <col min="16140" max="16140" width="0.5703125" style="16" customWidth="1"/>
    <col min="16141" max="16141" width="11.5703125" style="16" customWidth="1"/>
    <col min="16142" max="16384" width="8.5703125" style="16"/>
  </cols>
  <sheetData>
    <row r="1" spans="1:13" ht="23.1" customHeight="1">
      <c r="M1" s="115" t="s">
        <v>151</v>
      </c>
    </row>
    <row r="2" spans="1:13" ht="23.1" customHeight="1">
      <c r="M2" s="115" t="s">
        <v>152</v>
      </c>
    </row>
    <row r="3" spans="1:13" ht="23.1" customHeight="1">
      <c r="A3" s="256" t="s">
        <v>140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3.1" customHeight="1">
      <c r="A4" s="257" t="s">
        <v>118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3.1" customHeight="1">
      <c r="A5" s="257" t="s">
        <v>36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3.1" customHeight="1">
      <c r="A6" s="258" t="s">
        <v>172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3" ht="5.25" customHeight="1">
      <c r="A7" s="246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</row>
    <row r="8" spans="1:13" s="54" customFormat="1" ht="15" customHeight="1">
      <c r="A8" s="7"/>
      <c r="B8" s="7"/>
      <c r="C8" s="8"/>
      <c r="D8" s="8"/>
      <c r="E8" s="7"/>
      <c r="F8" s="7"/>
      <c r="G8" s="259" t="s">
        <v>142</v>
      </c>
      <c r="H8" s="259"/>
      <c r="I8" s="259"/>
      <c r="J8" s="259"/>
      <c r="K8" s="259"/>
      <c r="L8" s="259"/>
      <c r="M8" s="259"/>
    </row>
    <row r="9" spans="1:13" s="54" customFormat="1" ht="15" customHeight="1">
      <c r="A9" s="9"/>
      <c r="B9" s="9"/>
      <c r="C9" s="10"/>
      <c r="D9" s="10"/>
      <c r="E9" s="9"/>
      <c r="F9" s="9"/>
      <c r="G9" s="260" t="s">
        <v>108</v>
      </c>
      <c r="H9" s="260"/>
      <c r="I9" s="260"/>
      <c r="J9" s="86"/>
      <c r="K9" s="255" t="s">
        <v>61</v>
      </c>
      <c r="L9" s="255"/>
      <c r="M9" s="255"/>
    </row>
    <row r="10" spans="1:13" s="54" customFormat="1" ht="15" customHeight="1">
      <c r="A10" s="7"/>
      <c r="B10" s="7"/>
      <c r="C10" s="8"/>
      <c r="D10" s="8"/>
      <c r="E10" s="13" t="s">
        <v>4</v>
      </c>
      <c r="F10" s="13"/>
      <c r="G10" s="117">
        <v>2024</v>
      </c>
      <c r="H10" s="7"/>
      <c r="I10" s="117">
        <v>2023</v>
      </c>
      <c r="J10" s="7"/>
      <c r="K10" s="117">
        <v>2024</v>
      </c>
      <c r="L10" s="7"/>
      <c r="M10" s="117">
        <v>2023</v>
      </c>
    </row>
    <row r="11" spans="1:13" s="54" customFormat="1" ht="15" customHeight="1">
      <c r="A11" s="7" t="s">
        <v>15</v>
      </c>
      <c r="B11" s="7"/>
      <c r="C11" s="7"/>
      <c r="D11" s="8"/>
      <c r="E11" s="11"/>
      <c r="F11" s="7"/>
      <c r="G11" s="116"/>
      <c r="H11" s="7"/>
      <c r="I11" s="116"/>
      <c r="J11" s="7"/>
      <c r="K11" s="116"/>
      <c r="L11" s="7"/>
      <c r="M11" s="116"/>
    </row>
    <row r="12" spans="1:13" s="54" customFormat="1" ht="15" customHeight="1">
      <c r="A12" s="7"/>
      <c r="B12" s="7" t="s">
        <v>60</v>
      </c>
      <c r="C12" s="7"/>
      <c r="D12" s="8"/>
      <c r="E12" s="62">
        <v>24</v>
      </c>
      <c r="F12" s="7"/>
      <c r="G12" s="56">
        <v>320405</v>
      </c>
      <c r="H12" s="56"/>
      <c r="I12" s="56">
        <v>296254</v>
      </c>
      <c r="J12" s="56"/>
      <c r="K12" s="56">
        <v>320164</v>
      </c>
      <c r="L12" s="56"/>
      <c r="M12" s="56">
        <v>296220</v>
      </c>
    </row>
    <row r="13" spans="1:13" s="54" customFormat="1" ht="15" customHeight="1">
      <c r="A13" s="7"/>
      <c r="B13" s="7" t="s">
        <v>16</v>
      </c>
      <c r="C13" s="7"/>
      <c r="D13" s="7"/>
      <c r="E13" s="12"/>
      <c r="F13" s="7"/>
      <c r="G13" s="119">
        <v>11475</v>
      </c>
      <c r="H13" s="56"/>
      <c r="I13" s="56">
        <v>1780</v>
      </c>
      <c r="J13" s="56"/>
      <c r="K13" s="119">
        <v>11474</v>
      </c>
      <c r="L13" s="56"/>
      <c r="M13" s="56">
        <v>1776</v>
      </c>
    </row>
    <row r="14" spans="1:13" s="54" customFormat="1" ht="15" customHeight="1">
      <c r="A14" s="7"/>
      <c r="B14" s="7"/>
      <c r="C14" s="7"/>
      <c r="D14" s="7" t="s">
        <v>17</v>
      </c>
      <c r="E14" s="12"/>
      <c r="F14" s="7"/>
      <c r="G14" s="120">
        <f>SUM(G12:G13)</f>
        <v>331880</v>
      </c>
      <c r="H14" s="7"/>
      <c r="I14" s="120">
        <f>SUM(I12:I13)</f>
        <v>298034</v>
      </c>
      <c r="J14" s="7"/>
      <c r="K14" s="120">
        <f>SUM(K12:K13)</f>
        <v>331638</v>
      </c>
      <c r="L14" s="121">
        <f>SUM(L12:L13)</f>
        <v>0</v>
      </c>
      <c r="M14" s="120">
        <f>SUM(M12:M13)</f>
        <v>297996</v>
      </c>
    </row>
    <row r="15" spans="1:13" s="54" customFormat="1" ht="15" customHeight="1">
      <c r="A15" s="7" t="s">
        <v>18</v>
      </c>
      <c r="B15" s="7"/>
      <c r="C15" s="7"/>
      <c r="D15" s="8"/>
      <c r="E15" s="11"/>
      <c r="F15" s="7"/>
      <c r="G15" s="122"/>
      <c r="H15" s="7"/>
      <c r="I15" s="121"/>
      <c r="J15" s="7"/>
      <c r="K15" s="122"/>
      <c r="L15" s="7"/>
      <c r="M15" s="121"/>
    </row>
    <row r="16" spans="1:13" s="54" customFormat="1" ht="15" customHeight="1">
      <c r="A16" s="7"/>
      <c r="B16" s="7" t="s">
        <v>19</v>
      </c>
      <c r="C16" s="7"/>
      <c r="D16" s="8"/>
      <c r="E16" s="62"/>
      <c r="F16" s="7"/>
      <c r="G16" s="56">
        <v>276288</v>
      </c>
      <c r="H16" s="56"/>
      <c r="I16" s="56">
        <v>258135</v>
      </c>
      <c r="J16" s="56"/>
      <c r="K16" s="56">
        <v>276277</v>
      </c>
      <c r="L16" s="56"/>
      <c r="M16" s="56">
        <v>258175</v>
      </c>
    </row>
    <row r="17" spans="1:13" s="54" customFormat="1" ht="15" customHeight="1">
      <c r="A17" s="7"/>
      <c r="B17" s="7" t="s">
        <v>106</v>
      </c>
      <c r="C17" s="7"/>
      <c r="D17" s="8"/>
      <c r="E17" s="12"/>
      <c r="F17" s="7"/>
      <c r="G17" s="56">
        <v>14303</v>
      </c>
      <c r="H17" s="56"/>
      <c r="I17" s="56">
        <v>13693</v>
      </c>
      <c r="J17" s="56"/>
      <c r="K17" s="56">
        <v>14303</v>
      </c>
      <c r="L17" s="56"/>
      <c r="M17" s="56">
        <v>13693</v>
      </c>
    </row>
    <row r="18" spans="1:13" s="54" customFormat="1" ht="15" customHeight="1">
      <c r="A18" s="7"/>
      <c r="B18" s="7" t="s">
        <v>32</v>
      </c>
      <c r="C18" s="7"/>
      <c r="D18" s="8"/>
      <c r="E18" s="12"/>
      <c r="F18" s="7"/>
      <c r="G18" s="56">
        <v>28653</v>
      </c>
      <c r="H18" s="56"/>
      <c r="I18" s="56">
        <v>27388</v>
      </c>
      <c r="J18" s="56"/>
      <c r="K18" s="56">
        <v>28487</v>
      </c>
      <c r="L18" s="56"/>
      <c r="M18" s="56">
        <v>27211</v>
      </c>
    </row>
    <row r="19" spans="1:13" s="54" customFormat="1" ht="15" customHeight="1">
      <c r="A19" s="7"/>
      <c r="B19" s="7"/>
      <c r="C19" s="7"/>
      <c r="D19" s="7" t="s">
        <v>20</v>
      </c>
      <c r="E19" s="7"/>
      <c r="F19" s="7"/>
      <c r="G19" s="120">
        <f t="shared" ref="G19:M19" si="0">SUM(G16:G18)</f>
        <v>319244</v>
      </c>
      <c r="H19" s="121">
        <f t="shared" si="0"/>
        <v>0</v>
      </c>
      <c r="I19" s="120">
        <f t="shared" si="0"/>
        <v>299216</v>
      </c>
      <c r="J19" s="121">
        <f t="shared" si="0"/>
        <v>0</v>
      </c>
      <c r="K19" s="120">
        <f t="shared" si="0"/>
        <v>319067</v>
      </c>
      <c r="L19" s="121">
        <f t="shared" si="0"/>
        <v>0</v>
      </c>
      <c r="M19" s="120">
        <f t="shared" si="0"/>
        <v>299079</v>
      </c>
    </row>
    <row r="20" spans="1:13" s="54" customFormat="1" ht="15" customHeight="1">
      <c r="A20" s="7" t="s">
        <v>154</v>
      </c>
      <c r="B20" s="7"/>
      <c r="C20" s="7"/>
      <c r="D20" s="7"/>
      <c r="E20" s="7"/>
      <c r="F20" s="7"/>
      <c r="G20" s="123">
        <f>G14-G19</f>
        <v>12636</v>
      </c>
      <c r="H20" s="121"/>
      <c r="I20" s="123">
        <f>I14-I19</f>
        <v>-1182</v>
      </c>
      <c r="J20" s="121"/>
      <c r="K20" s="123">
        <f>K14-K19</f>
        <v>12571</v>
      </c>
      <c r="L20" s="121"/>
      <c r="M20" s="123">
        <f>M14-M19</f>
        <v>-1083</v>
      </c>
    </row>
    <row r="21" spans="1:13" s="54" customFormat="1" ht="15" customHeight="1">
      <c r="A21" s="7" t="s">
        <v>34</v>
      </c>
      <c r="C21" s="7"/>
      <c r="D21" s="8"/>
      <c r="E21" s="7"/>
      <c r="F21" s="7"/>
      <c r="G21" s="56">
        <v>2670</v>
      </c>
      <c r="H21" s="57"/>
      <c r="I21" s="56">
        <v>2244</v>
      </c>
      <c r="J21" s="57"/>
      <c r="K21" s="56">
        <v>2670</v>
      </c>
      <c r="L21" s="57"/>
      <c r="M21" s="56">
        <v>2244</v>
      </c>
    </row>
    <row r="22" spans="1:13" s="54" customFormat="1" ht="15" customHeight="1">
      <c r="A22" s="7" t="s">
        <v>121</v>
      </c>
      <c r="C22" s="7"/>
      <c r="D22" s="8"/>
      <c r="E22" s="7"/>
      <c r="F22" s="7"/>
      <c r="G22" s="124"/>
      <c r="H22" s="121"/>
      <c r="I22" s="125"/>
      <c r="J22" s="121"/>
      <c r="K22" s="124"/>
      <c r="L22" s="121"/>
      <c r="M22" s="125"/>
    </row>
    <row r="23" spans="1:13" s="54" customFormat="1" ht="15" customHeight="1">
      <c r="B23" s="7" t="s">
        <v>122</v>
      </c>
      <c r="C23" s="7"/>
      <c r="D23" s="8"/>
      <c r="E23" s="12">
        <v>9.1999999999999993</v>
      </c>
      <c r="F23" s="7"/>
      <c r="G23" s="126">
        <v>-2908</v>
      </c>
      <c r="H23" s="56"/>
      <c r="I23" s="126">
        <v>-3630</v>
      </c>
      <c r="J23" s="56"/>
      <c r="K23" s="127">
        <v>0</v>
      </c>
      <c r="L23" s="56"/>
      <c r="M23" s="127">
        <v>0</v>
      </c>
    </row>
    <row r="24" spans="1:13" s="54" customFormat="1" ht="15" customHeight="1">
      <c r="A24" s="7" t="s">
        <v>167</v>
      </c>
      <c r="B24" s="7"/>
      <c r="C24" s="7"/>
      <c r="D24" s="8"/>
      <c r="E24" s="7"/>
      <c r="F24" s="7"/>
      <c r="G24" s="123">
        <f>G20-G21+G23</f>
        <v>7058</v>
      </c>
      <c r="H24" s="125">
        <f t="shared" ref="H24:L24" si="1">H20-H21+H23</f>
        <v>0</v>
      </c>
      <c r="I24" s="123">
        <f>I20-I21+I23</f>
        <v>-7056</v>
      </c>
      <c r="J24" s="125">
        <f t="shared" si="1"/>
        <v>0</v>
      </c>
      <c r="K24" s="123">
        <f>K20-K21+K23</f>
        <v>9901</v>
      </c>
      <c r="L24" s="125">
        <f t="shared" si="1"/>
        <v>0</v>
      </c>
      <c r="M24" s="123">
        <f>M20-M21+M23</f>
        <v>-3327</v>
      </c>
    </row>
    <row r="25" spans="1:13" s="54" customFormat="1" ht="15" customHeight="1">
      <c r="A25" s="7" t="s">
        <v>133</v>
      </c>
      <c r="B25" s="7"/>
      <c r="C25" s="7"/>
      <c r="D25" s="8"/>
      <c r="E25" s="13">
        <v>19</v>
      </c>
      <c r="F25" s="7"/>
      <c r="G25" s="126">
        <v>442</v>
      </c>
      <c r="H25" s="58"/>
      <c r="I25" s="126">
        <v>1018</v>
      </c>
      <c r="J25" s="58"/>
      <c r="K25" s="126">
        <v>442</v>
      </c>
      <c r="L25" s="58"/>
      <c r="M25" s="126">
        <v>1034</v>
      </c>
    </row>
    <row r="26" spans="1:13" s="54" customFormat="1" ht="15" customHeight="1">
      <c r="A26" s="7" t="s">
        <v>157</v>
      </c>
      <c r="B26" s="7"/>
      <c r="C26" s="7"/>
      <c r="D26" s="8"/>
      <c r="E26" s="8"/>
      <c r="F26" s="7"/>
      <c r="G26" s="123">
        <f>G24-G25</f>
        <v>6616</v>
      </c>
      <c r="H26" s="121"/>
      <c r="I26" s="123">
        <f t="shared" ref="I26:M26" si="2">I24-I25</f>
        <v>-8074</v>
      </c>
      <c r="J26" s="121"/>
      <c r="K26" s="123">
        <f t="shared" si="2"/>
        <v>9459</v>
      </c>
      <c r="L26" s="121"/>
      <c r="M26" s="123">
        <f t="shared" si="2"/>
        <v>-4361</v>
      </c>
    </row>
    <row r="27" spans="1:13" s="54" customFormat="1" ht="15" customHeight="1">
      <c r="A27" s="7" t="s">
        <v>144</v>
      </c>
      <c r="B27" s="7"/>
      <c r="C27" s="7"/>
      <c r="D27" s="7"/>
      <c r="E27" s="7"/>
      <c r="F27" s="7"/>
      <c r="G27" s="129">
        <v>0</v>
      </c>
      <c r="H27" s="5"/>
      <c r="I27" s="129">
        <v>0</v>
      </c>
      <c r="J27" s="5"/>
      <c r="K27" s="129">
        <v>0</v>
      </c>
      <c r="L27" s="5"/>
      <c r="M27" s="129">
        <v>0</v>
      </c>
    </row>
    <row r="28" spans="1:13" s="54" customFormat="1" ht="15" customHeight="1" thickBot="1">
      <c r="A28" s="7" t="s">
        <v>158</v>
      </c>
      <c r="B28" s="7"/>
      <c r="C28" s="7"/>
      <c r="D28" s="7"/>
      <c r="E28" s="7"/>
      <c r="F28" s="7"/>
      <c r="G28" s="243">
        <f t="shared" ref="G28:M28" si="3">G26+G27</f>
        <v>6616</v>
      </c>
      <c r="H28" s="121"/>
      <c r="I28" s="130">
        <f t="shared" si="3"/>
        <v>-8074</v>
      </c>
      <c r="J28" s="121"/>
      <c r="K28" s="243">
        <f t="shared" si="3"/>
        <v>9459</v>
      </c>
      <c r="L28" s="121"/>
      <c r="M28" s="130">
        <f t="shared" si="3"/>
        <v>-4361</v>
      </c>
    </row>
    <row r="29" spans="1:13" s="54" customFormat="1" ht="15" customHeight="1" thickTop="1">
      <c r="A29" s="7"/>
      <c r="B29" s="7"/>
      <c r="C29" s="7"/>
      <c r="D29" s="7"/>
      <c r="E29" s="7"/>
      <c r="F29" s="7"/>
      <c r="G29" s="132"/>
      <c r="H29" s="7"/>
      <c r="I29" s="133"/>
      <c r="J29" s="7"/>
      <c r="K29" s="122"/>
      <c r="L29" s="7"/>
      <c r="M29" s="121"/>
    </row>
    <row r="30" spans="1:13" s="54" customFormat="1" ht="15" customHeight="1" thickTop="1">
      <c r="A30" s="7" t="s">
        <v>123</v>
      </c>
      <c r="B30" s="7"/>
      <c r="C30" s="7"/>
      <c r="D30" s="7"/>
      <c r="E30" s="7"/>
      <c r="F30" s="7"/>
      <c r="G30" s="132"/>
      <c r="H30" s="7"/>
      <c r="I30" s="133"/>
      <c r="J30" s="7"/>
      <c r="K30" s="122"/>
      <c r="L30" s="7"/>
      <c r="M30" s="121"/>
    </row>
    <row r="31" spans="1:13" s="54" customFormat="1" ht="15" customHeight="1">
      <c r="A31" s="7"/>
      <c r="B31" s="7" t="s">
        <v>112</v>
      </c>
      <c r="C31" s="7"/>
      <c r="D31" s="7"/>
      <c r="E31" s="7"/>
      <c r="F31" s="7"/>
      <c r="G31" s="58">
        <v>6597</v>
      </c>
      <c r="H31" s="57"/>
      <c r="I31" s="58">
        <v>-8057</v>
      </c>
      <c r="J31" s="57"/>
      <c r="K31" s="58">
        <v>9459</v>
      </c>
      <c r="L31" s="57"/>
      <c r="M31" s="58">
        <v>-4361</v>
      </c>
    </row>
    <row r="32" spans="1:13" s="54" customFormat="1" ht="15" customHeight="1">
      <c r="A32" s="7"/>
      <c r="B32" s="7" t="s">
        <v>111</v>
      </c>
      <c r="C32" s="7"/>
      <c r="D32" s="7"/>
      <c r="E32" s="7"/>
      <c r="F32" s="7"/>
      <c r="G32" s="59">
        <v>19</v>
      </c>
      <c r="H32" s="57"/>
      <c r="I32" s="134">
        <v>-17</v>
      </c>
      <c r="J32" s="57"/>
      <c r="K32" s="127">
        <v>0</v>
      </c>
      <c r="L32" s="57"/>
      <c r="M32" s="127">
        <v>0</v>
      </c>
    </row>
    <row r="33" spans="1:14" s="54" customFormat="1" ht="15" customHeight="1" thickBot="1">
      <c r="A33" s="7"/>
      <c r="B33" s="7"/>
      <c r="C33" s="7"/>
      <c r="D33" s="7"/>
      <c r="E33" s="7"/>
      <c r="F33" s="7"/>
      <c r="G33" s="244">
        <f>SUM(G31:G32)</f>
        <v>6616</v>
      </c>
      <c r="H33" s="121">
        <f t="shared" ref="H33:M33" si="4">SUM(H31:H32)</f>
        <v>0</v>
      </c>
      <c r="I33" s="135">
        <f>SUM(I31:I32)</f>
        <v>-8074</v>
      </c>
      <c r="J33" s="121">
        <f t="shared" si="4"/>
        <v>0</v>
      </c>
      <c r="K33" s="243">
        <f t="shared" si="4"/>
        <v>9459</v>
      </c>
      <c r="L33" s="121">
        <f t="shared" si="4"/>
        <v>0</v>
      </c>
      <c r="M33" s="135">
        <f t="shared" si="4"/>
        <v>-4361</v>
      </c>
    </row>
    <row r="34" spans="1:14" s="54" customFormat="1" ht="15" customHeight="1" thickTop="1">
      <c r="A34" s="7" t="s">
        <v>124</v>
      </c>
      <c r="B34" s="7"/>
      <c r="C34" s="7"/>
      <c r="D34" s="7"/>
      <c r="E34" s="7"/>
      <c r="F34" s="7"/>
      <c r="G34" s="132"/>
      <c r="H34" s="7"/>
      <c r="I34" s="133"/>
      <c r="J34" s="7"/>
      <c r="K34" s="122"/>
      <c r="L34" s="7"/>
      <c r="M34" s="121"/>
    </row>
    <row r="35" spans="1:14" s="54" customFormat="1" ht="15" customHeight="1">
      <c r="A35" s="7"/>
      <c r="B35" s="7" t="s">
        <v>112</v>
      </c>
      <c r="C35" s="7"/>
      <c r="D35" s="7"/>
      <c r="E35" s="7"/>
      <c r="F35" s="7"/>
      <c r="G35" s="58">
        <v>6597</v>
      </c>
      <c r="H35" s="58"/>
      <c r="I35" s="58">
        <v>-8057</v>
      </c>
      <c r="J35" s="58"/>
      <c r="K35" s="58">
        <v>9459</v>
      </c>
      <c r="L35" s="58"/>
      <c r="M35" s="58">
        <v>-4361</v>
      </c>
    </row>
    <row r="36" spans="1:14" s="54" customFormat="1" ht="15" customHeight="1">
      <c r="A36" s="7"/>
      <c r="B36" s="7" t="s">
        <v>111</v>
      </c>
      <c r="C36" s="7"/>
      <c r="D36" s="7"/>
      <c r="E36" s="7"/>
      <c r="F36" s="7"/>
      <c r="G36" s="58">
        <v>19</v>
      </c>
      <c r="H36" s="58"/>
      <c r="I36" s="58">
        <v>-17</v>
      </c>
      <c r="J36" s="58"/>
      <c r="K36" s="127">
        <v>0</v>
      </c>
      <c r="L36" s="240"/>
      <c r="M36" s="127">
        <v>0</v>
      </c>
    </row>
    <row r="37" spans="1:14" s="54" customFormat="1" ht="15" customHeight="1" thickBot="1">
      <c r="A37" s="7"/>
      <c r="B37" s="7"/>
      <c r="C37" s="7"/>
      <c r="D37" s="7"/>
      <c r="E37" s="7"/>
      <c r="F37" s="7"/>
      <c r="G37" s="244">
        <f>SUM(G35:G36)</f>
        <v>6616</v>
      </c>
      <c r="H37" s="58"/>
      <c r="I37" s="135">
        <f t="shared" ref="I37:M37" si="5">SUM(I35:I36)</f>
        <v>-8074</v>
      </c>
      <c r="J37" s="121">
        <f t="shared" si="5"/>
        <v>0</v>
      </c>
      <c r="K37" s="243">
        <f t="shared" si="5"/>
        <v>9459</v>
      </c>
      <c r="L37" s="121">
        <f t="shared" si="5"/>
        <v>0</v>
      </c>
      <c r="M37" s="135">
        <f t="shared" si="5"/>
        <v>-4361</v>
      </c>
    </row>
    <row r="38" spans="1:14" s="54" customFormat="1" ht="15" customHeight="1" thickTop="1">
      <c r="A38" s="7"/>
      <c r="B38" s="7"/>
      <c r="C38" s="7"/>
      <c r="D38" s="7"/>
      <c r="E38" s="7"/>
      <c r="F38" s="7"/>
      <c r="G38" s="132"/>
      <c r="H38" s="58"/>
      <c r="I38" s="133"/>
      <c r="J38" s="7"/>
      <c r="K38" s="122"/>
      <c r="L38" s="7"/>
      <c r="M38" s="121"/>
    </row>
    <row r="39" spans="1:14" s="54" customFormat="1" ht="15" customHeight="1">
      <c r="A39" s="7" t="s">
        <v>69</v>
      </c>
      <c r="B39" s="7"/>
      <c r="C39" s="7"/>
      <c r="D39" s="7"/>
      <c r="E39" s="7">
        <v>22</v>
      </c>
      <c r="F39" s="7"/>
      <c r="G39" s="137"/>
      <c r="H39" s="138"/>
      <c r="I39" s="116"/>
      <c r="J39" s="138"/>
      <c r="K39" s="137"/>
      <c r="L39" s="138"/>
      <c r="M39" s="116"/>
    </row>
    <row r="40" spans="1:14" s="54" customFormat="1" ht="15" customHeight="1" thickBot="1">
      <c r="A40" s="7"/>
      <c r="B40" s="7" t="s">
        <v>73</v>
      </c>
      <c r="C40" s="7"/>
      <c r="D40" s="7"/>
      <c r="F40" s="7"/>
      <c r="G40" s="241">
        <v>1.0884320629772907E-2</v>
      </c>
      <c r="H40" s="242"/>
      <c r="I40" s="241">
        <v>-1.5319962538771242E-2</v>
      </c>
      <c r="J40" s="242"/>
      <c r="K40" s="241">
        <v>1.5606733109991553E-2</v>
      </c>
      <c r="L40" s="242"/>
      <c r="M40" s="241">
        <v>-8.2935033103427678E-3</v>
      </c>
      <c r="N40" s="55"/>
    </row>
    <row r="41" spans="1:14" s="54" customFormat="1" ht="15" customHeight="1" thickTop="1" thickBot="1">
      <c r="A41" s="7"/>
      <c r="B41" s="7" t="s">
        <v>128</v>
      </c>
      <c r="C41" s="7"/>
      <c r="D41" s="7"/>
      <c r="F41" s="7"/>
      <c r="G41" s="241">
        <v>9.3188523799407983E-3</v>
      </c>
      <c r="H41" s="242"/>
      <c r="I41" s="241">
        <v>-1.2399921264350598E-2</v>
      </c>
      <c r="J41" s="242"/>
      <c r="K41" s="241">
        <v>1.3362050506608429E-2</v>
      </c>
      <c r="L41" s="242"/>
      <c r="M41" s="241">
        <v>-6.7127310392320122E-3</v>
      </c>
      <c r="N41" s="55"/>
    </row>
    <row r="42" spans="1:14" s="54" customFormat="1" ht="15" customHeight="1" thickTop="1"/>
    <row r="43" spans="1:14" ht="15" customHeight="1"/>
  </sheetData>
  <mergeCells count="7">
    <mergeCell ref="K9:M9"/>
    <mergeCell ref="A3:M3"/>
    <mergeCell ref="A4:M4"/>
    <mergeCell ref="A5:M5"/>
    <mergeCell ref="A6:M6"/>
    <mergeCell ref="G8:M8"/>
    <mergeCell ref="G9:I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sheetPr>
    <tabColor rgb="FF92D050"/>
    <pageSetUpPr fitToPage="1"/>
  </sheetPr>
  <dimension ref="A1:N43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6" customWidth="1"/>
    <col min="4" max="4" width="29.5703125" style="16" customWidth="1"/>
    <col min="5" max="5" width="4.7109375" style="16" customWidth="1"/>
    <col min="6" max="6" width="1.42578125" style="16" customWidth="1"/>
    <col min="7" max="7" width="13" style="16" customWidth="1"/>
    <col min="8" max="8" width="0.5703125" style="16" customWidth="1"/>
    <col min="9" max="9" width="13.28515625" style="16" customWidth="1"/>
    <col min="10" max="10" width="0.5703125" style="16" customWidth="1"/>
    <col min="11" max="11" width="12" style="16" customWidth="1"/>
    <col min="12" max="12" width="0.5703125" style="16" customWidth="1"/>
    <col min="13" max="13" width="12" style="16" customWidth="1"/>
    <col min="14" max="256" width="8.7109375" style="16"/>
    <col min="257" max="259" width="1.5703125" style="16" customWidth="1"/>
    <col min="260" max="260" width="33.42578125" style="16" customWidth="1"/>
    <col min="261" max="261" width="3.5703125" style="16" customWidth="1"/>
    <col min="262" max="262" width="1.42578125" style="16" customWidth="1"/>
    <col min="263" max="263" width="11.5703125" style="16" customWidth="1"/>
    <col min="264" max="264" width="0.5703125" style="16" customWidth="1"/>
    <col min="265" max="265" width="11.5703125" style="16" customWidth="1"/>
    <col min="266" max="266" width="0.5703125" style="16" customWidth="1"/>
    <col min="267" max="267" width="11.5703125" style="16" customWidth="1"/>
    <col min="268" max="268" width="0.5703125" style="16" customWidth="1"/>
    <col min="269" max="269" width="11.5703125" style="16" customWidth="1"/>
    <col min="270" max="512" width="8.7109375" style="16"/>
    <col min="513" max="515" width="1.5703125" style="16" customWidth="1"/>
    <col min="516" max="516" width="33.42578125" style="16" customWidth="1"/>
    <col min="517" max="517" width="3.5703125" style="16" customWidth="1"/>
    <col min="518" max="518" width="1.42578125" style="16" customWidth="1"/>
    <col min="519" max="519" width="11.5703125" style="16" customWidth="1"/>
    <col min="520" max="520" width="0.5703125" style="16" customWidth="1"/>
    <col min="521" max="521" width="11.5703125" style="16" customWidth="1"/>
    <col min="522" max="522" width="0.5703125" style="16" customWidth="1"/>
    <col min="523" max="523" width="11.5703125" style="16" customWidth="1"/>
    <col min="524" max="524" width="0.5703125" style="16" customWidth="1"/>
    <col min="525" max="525" width="11.5703125" style="16" customWidth="1"/>
    <col min="526" max="768" width="8.7109375" style="16"/>
    <col min="769" max="771" width="1.5703125" style="16" customWidth="1"/>
    <col min="772" max="772" width="33.42578125" style="16" customWidth="1"/>
    <col min="773" max="773" width="3.5703125" style="16" customWidth="1"/>
    <col min="774" max="774" width="1.42578125" style="16" customWidth="1"/>
    <col min="775" max="775" width="11.5703125" style="16" customWidth="1"/>
    <col min="776" max="776" width="0.5703125" style="16" customWidth="1"/>
    <col min="777" max="777" width="11.5703125" style="16" customWidth="1"/>
    <col min="778" max="778" width="0.5703125" style="16" customWidth="1"/>
    <col min="779" max="779" width="11.5703125" style="16" customWidth="1"/>
    <col min="780" max="780" width="0.5703125" style="16" customWidth="1"/>
    <col min="781" max="781" width="11.5703125" style="16" customWidth="1"/>
    <col min="782" max="1024" width="8.7109375" style="16"/>
    <col min="1025" max="1027" width="1.5703125" style="16" customWidth="1"/>
    <col min="1028" max="1028" width="33.42578125" style="16" customWidth="1"/>
    <col min="1029" max="1029" width="3.5703125" style="16" customWidth="1"/>
    <col min="1030" max="1030" width="1.42578125" style="16" customWidth="1"/>
    <col min="1031" max="1031" width="11.5703125" style="16" customWidth="1"/>
    <col min="1032" max="1032" width="0.5703125" style="16" customWidth="1"/>
    <col min="1033" max="1033" width="11.5703125" style="16" customWidth="1"/>
    <col min="1034" max="1034" width="0.5703125" style="16" customWidth="1"/>
    <col min="1035" max="1035" width="11.5703125" style="16" customWidth="1"/>
    <col min="1036" max="1036" width="0.5703125" style="16" customWidth="1"/>
    <col min="1037" max="1037" width="11.5703125" style="16" customWidth="1"/>
    <col min="1038" max="1280" width="8.7109375" style="16"/>
    <col min="1281" max="1283" width="1.5703125" style="16" customWidth="1"/>
    <col min="1284" max="1284" width="33.42578125" style="16" customWidth="1"/>
    <col min="1285" max="1285" width="3.5703125" style="16" customWidth="1"/>
    <col min="1286" max="1286" width="1.42578125" style="16" customWidth="1"/>
    <col min="1287" max="1287" width="11.5703125" style="16" customWidth="1"/>
    <col min="1288" max="1288" width="0.5703125" style="16" customWidth="1"/>
    <col min="1289" max="1289" width="11.5703125" style="16" customWidth="1"/>
    <col min="1290" max="1290" width="0.5703125" style="16" customWidth="1"/>
    <col min="1291" max="1291" width="11.5703125" style="16" customWidth="1"/>
    <col min="1292" max="1292" width="0.5703125" style="16" customWidth="1"/>
    <col min="1293" max="1293" width="11.5703125" style="16" customWidth="1"/>
    <col min="1294" max="1536" width="8.7109375" style="16"/>
    <col min="1537" max="1539" width="1.5703125" style="16" customWidth="1"/>
    <col min="1540" max="1540" width="33.42578125" style="16" customWidth="1"/>
    <col min="1541" max="1541" width="3.5703125" style="16" customWidth="1"/>
    <col min="1542" max="1542" width="1.42578125" style="16" customWidth="1"/>
    <col min="1543" max="1543" width="11.5703125" style="16" customWidth="1"/>
    <col min="1544" max="1544" width="0.5703125" style="16" customWidth="1"/>
    <col min="1545" max="1545" width="11.5703125" style="16" customWidth="1"/>
    <col min="1546" max="1546" width="0.5703125" style="16" customWidth="1"/>
    <col min="1547" max="1547" width="11.5703125" style="16" customWidth="1"/>
    <col min="1548" max="1548" width="0.5703125" style="16" customWidth="1"/>
    <col min="1549" max="1549" width="11.5703125" style="16" customWidth="1"/>
    <col min="1550" max="1792" width="8.7109375" style="16"/>
    <col min="1793" max="1795" width="1.5703125" style="16" customWidth="1"/>
    <col min="1796" max="1796" width="33.42578125" style="16" customWidth="1"/>
    <col min="1797" max="1797" width="3.5703125" style="16" customWidth="1"/>
    <col min="1798" max="1798" width="1.42578125" style="16" customWidth="1"/>
    <col min="1799" max="1799" width="11.5703125" style="16" customWidth="1"/>
    <col min="1800" max="1800" width="0.5703125" style="16" customWidth="1"/>
    <col min="1801" max="1801" width="11.5703125" style="16" customWidth="1"/>
    <col min="1802" max="1802" width="0.5703125" style="16" customWidth="1"/>
    <col min="1803" max="1803" width="11.5703125" style="16" customWidth="1"/>
    <col min="1804" max="1804" width="0.5703125" style="16" customWidth="1"/>
    <col min="1805" max="1805" width="11.5703125" style="16" customWidth="1"/>
    <col min="1806" max="2048" width="8.7109375" style="16"/>
    <col min="2049" max="2051" width="1.5703125" style="16" customWidth="1"/>
    <col min="2052" max="2052" width="33.42578125" style="16" customWidth="1"/>
    <col min="2053" max="2053" width="3.5703125" style="16" customWidth="1"/>
    <col min="2054" max="2054" width="1.42578125" style="16" customWidth="1"/>
    <col min="2055" max="2055" width="11.5703125" style="16" customWidth="1"/>
    <col min="2056" max="2056" width="0.5703125" style="16" customWidth="1"/>
    <col min="2057" max="2057" width="11.5703125" style="16" customWidth="1"/>
    <col min="2058" max="2058" width="0.5703125" style="16" customWidth="1"/>
    <col min="2059" max="2059" width="11.5703125" style="16" customWidth="1"/>
    <col min="2060" max="2060" width="0.5703125" style="16" customWidth="1"/>
    <col min="2061" max="2061" width="11.5703125" style="16" customWidth="1"/>
    <col min="2062" max="2304" width="8.7109375" style="16"/>
    <col min="2305" max="2307" width="1.5703125" style="16" customWidth="1"/>
    <col min="2308" max="2308" width="33.42578125" style="16" customWidth="1"/>
    <col min="2309" max="2309" width="3.5703125" style="16" customWidth="1"/>
    <col min="2310" max="2310" width="1.42578125" style="16" customWidth="1"/>
    <col min="2311" max="2311" width="11.5703125" style="16" customWidth="1"/>
    <col min="2312" max="2312" width="0.5703125" style="16" customWidth="1"/>
    <col min="2313" max="2313" width="11.5703125" style="16" customWidth="1"/>
    <col min="2314" max="2314" width="0.5703125" style="16" customWidth="1"/>
    <col min="2315" max="2315" width="11.5703125" style="16" customWidth="1"/>
    <col min="2316" max="2316" width="0.5703125" style="16" customWidth="1"/>
    <col min="2317" max="2317" width="11.5703125" style="16" customWidth="1"/>
    <col min="2318" max="2560" width="8.7109375" style="16"/>
    <col min="2561" max="2563" width="1.5703125" style="16" customWidth="1"/>
    <col min="2564" max="2564" width="33.42578125" style="16" customWidth="1"/>
    <col min="2565" max="2565" width="3.5703125" style="16" customWidth="1"/>
    <col min="2566" max="2566" width="1.42578125" style="16" customWidth="1"/>
    <col min="2567" max="2567" width="11.5703125" style="16" customWidth="1"/>
    <col min="2568" max="2568" width="0.5703125" style="16" customWidth="1"/>
    <col min="2569" max="2569" width="11.5703125" style="16" customWidth="1"/>
    <col min="2570" max="2570" width="0.5703125" style="16" customWidth="1"/>
    <col min="2571" max="2571" width="11.5703125" style="16" customWidth="1"/>
    <col min="2572" max="2572" width="0.5703125" style="16" customWidth="1"/>
    <col min="2573" max="2573" width="11.5703125" style="16" customWidth="1"/>
    <col min="2574" max="2816" width="8.7109375" style="16"/>
    <col min="2817" max="2819" width="1.5703125" style="16" customWidth="1"/>
    <col min="2820" max="2820" width="33.42578125" style="16" customWidth="1"/>
    <col min="2821" max="2821" width="3.5703125" style="16" customWidth="1"/>
    <col min="2822" max="2822" width="1.42578125" style="16" customWidth="1"/>
    <col min="2823" max="2823" width="11.5703125" style="16" customWidth="1"/>
    <col min="2824" max="2824" width="0.5703125" style="16" customWidth="1"/>
    <col min="2825" max="2825" width="11.5703125" style="16" customWidth="1"/>
    <col min="2826" max="2826" width="0.5703125" style="16" customWidth="1"/>
    <col min="2827" max="2827" width="11.5703125" style="16" customWidth="1"/>
    <col min="2828" max="2828" width="0.5703125" style="16" customWidth="1"/>
    <col min="2829" max="2829" width="11.5703125" style="16" customWidth="1"/>
    <col min="2830" max="3072" width="8.7109375" style="16"/>
    <col min="3073" max="3075" width="1.5703125" style="16" customWidth="1"/>
    <col min="3076" max="3076" width="33.42578125" style="16" customWidth="1"/>
    <col min="3077" max="3077" width="3.5703125" style="16" customWidth="1"/>
    <col min="3078" max="3078" width="1.42578125" style="16" customWidth="1"/>
    <col min="3079" max="3079" width="11.5703125" style="16" customWidth="1"/>
    <col min="3080" max="3080" width="0.5703125" style="16" customWidth="1"/>
    <col min="3081" max="3081" width="11.5703125" style="16" customWidth="1"/>
    <col min="3082" max="3082" width="0.5703125" style="16" customWidth="1"/>
    <col min="3083" max="3083" width="11.5703125" style="16" customWidth="1"/>
    <col min="3084" max="3084" width="0.5703125" style="16" customWidth="1"/>
    <col min="3085" max="3085" width="11.5703125" style="16" customWidth="1"/>
    <col min="3086" max="3328" width="8.7109375" style="16"/>
    <col min="3329" max="3331" width="1.5703125" style="16" customWidth="1"/>
    <col min="3332" max="3332" width="33.42578125" style="16" customWidth="1"/>
    <col min="3333" max="3333" width="3.5703125" style="16" customWidth="1"/>
    <col min="3334" max="3334" width="1.42578125" style="16" customWidth="1"/>
    <col min="3335" max="3335" width="11.5703125" style="16" customWidth="1"/>
    <col min="3336" max="3336" width="0.5703125" style="16" customWidth="1"/>
    <col min="3337" max="3337" width="11.5703125" style="16" customWidth="1"/>
    <col min="3338" max="3338" width="0.5703125" style="16" customWidth="1"/>
    <col min="3339" max="3339" width="11.5703125" style="16" customWidth="1"/>
    <col min="3340" max="3340" width="0.5703125" style="16" customWidth="1"/>
    <col min="3341" max="3341" width="11.5703125" style="16" customWidth="1"/>
    <col min="3342" max="3584" width="8.7109375" style="16"/>
    <col min="3585" max="3587" width="1.5703125" style="16" customWidth="1"/>
    <col min="3588" max="3588" width="33.42578125" style="16" customWidth="1"/>
    <col min="3589" max="3589" width="3.5703125" style="16" customWidth="1"/>
    <col min="3590" max="3590" width="1.42578125" style="16" customWidth="1"/>
    <col min="3591" max="3591" width="11.5703125" style="16" customWidth="1"/>
    <col min="3592" max="3592" width="0.5703125" style="16" customWidth="1"/>
    <col min="3593" max="3593" width="11.5703125" style="16" customWidth="1"/>
    <col min="3594" max="3594" width="0.5703125" style="16" customWidth="1"/>
    <col min="3595" max="3595" width="11.5703125" style="16" customWidth="1"/>
    <col min="3596" max="3596" width="0.5703125" style="16" customWidth="1"/>
    <col min="3597" max="3597" width="11.5703125" style="16" customWidth="1"/>
    <col min="3598" max="3840" width="8.7109375" style="16"/>
    <col min="3841" max="3843" width="1.5703125" style="16" customWidth="1"/>
    <col min="3844" max="3844" width="33.42578125" style="16" customWidth="1"/>
    <col min="3845" max="3845" width="3.5703125" style="16" customWidth="1"/>
    <col min="3846" max="3846" width="1.42578125" style="16" customWidth="1"/>
    <col min="3847" max="3847" width="11.5703125" style="16" customWidth="1"/>
    <col min="3848" max="3848" width="0.5703125" style="16" customWidth="1"/>
    <col min="3849" max="3849" width="11.5703125" style="16" customWidth="1"/>
    <col min="3850" max="3850" width="0.5703125" style="16" customWidth="1"/>
    <col min="3851" max="3851" width="11.5703125" style="16" customWidth="1"/>
    <col min="3852" max="3852" width="0.5703125" style="16" customWidth="1"/>
    <col min="3853" max="3853" width="11.5703125" style="16" customWidth="1"/>
    <col min="3854" max="4096" width="8.7109375" style="16"/>
    <col min="4097" max="4099" width="1.5703125" style="16" customWidth="1"/>
    <col min="4100" max="4100" width="33.42578125" style="16" customWidth="1"/>
    <col min="4101" max="4101" width="3.5703125" style="16" customWidth="1"/>
    <col min="4102" max="4102" width="1.42578125" style="16" customWidth="1"/>
    <col min="4103" max="4103" width="11.5703125" style="16" customWidth="1"/>
    <col min="4104" max="4104" width="0.5703125" style="16" customWidth="1"/>
    <col min="4105" max="4105" width="11.5703125" style="16" customWidth="1"/>
    <col min="4106" max="4106" width="0.5703125" style="16" customWidth="1"/>
    <col min="4107" max="4107" width="11.5703125" style="16" customWidth="1"/>
    <col min="4108" max="4108" width="0.5703125" style="16" customWidth="1"/>
    <col min="4109" max="4109" width="11.5703125" style="16" customWidth="1"/>
    <col min="4110" max="4352" width="8.7109375" style="16"/>
    <col min="4353" max="4355" width="1.5703125" style="16" customWidth="1"/>
    <col min="4356" max="4356" width="33.42578125" style="16" customWidth="1"/>
    <col min="4357" max="4357" width="3.5703125" style="16" customWidth="1"/>
    <col min="4358" max="4358" width="1.42578125" style="16" customWidth="1"/>
    <col min="4359" max="4359" width="11.5703125" style="16" customWidth="1"/>
    <col min="4360" max="4360" width="0.5703125" style="16" customWidth="1"/>
    <col min="4361" max="4361" width="11.5703125" style="16" customWidth="1"/>
    <col min="4362" max="4362" width="0.5703125" style="16" customWidth="1"/>
    <col min="4363" max="4363" width="11.5703125" style="16" customWidth="1"/>
    <col min="4364" max="4364" width="0.5703125" style="16" customWidth="1"/>
    <col min="4365" max="4365" width="11.5703125" style="16" customWidth="1"/>
    <col min="4366" max="4608" width="8.7109375" style="16"/>
    <col min="4609" max="4611" width="1.5703125" style="16" customWidth="1"/>
    <col min="4612" max="4612" width="33.42578125" style="16" customWidth="1"/>
    <col min="4613" max="4613" width="3.5703125" style="16" customWidth="1"/>
    <col min="4614" max="4614" width="1.42578125" style="16" customWidth="1"/>
    <col min="4615" max="4615" width="11.5703125" style="16" customWidth="1"/>
    <col min="4616" max="4616" width="0.5703125" style="16" customWidth="1"/>
    <col min="4617" max="4617" width="11.5703125" style="16" customWidth="1"/>
    <col min="4618" max="4618" width="0.5703125" style="16" customWidth="1"/>
    <col min="4619" max="4619" width="11.5703125" style="16" customWidth="1"/>
    <col min="4620" max="4620" width="0.5703125" style="16" customWidth="1"/>
    <col min="4621" max="4621" width="11.5703125" style="16" customWidth="1"/>
    <col min="4622" max="4864" width="8.7109375" style="16"/>
    <col min="4865" max="4867" width="1.5703125" style="16" customWidth="1"/>
    <col min="4868" max="4868" width="33.42578125" style="16" customWidth="1"/>
    <col min="4869" max="4869" width="3.5703125" style="16" customWidth="1"/>
    <col min="4870" max="4870" width="1.42578125" style="16" customWidth="1"/>
    <col min="4871" max="4871" width="11.5703125" style="16" customWidth="1"/>
    <col min="4872" max="4872" width="0.5703125" style="16" customWidth="1"/>
    <col min="4873" max="4873" width="11.5703125" style="16" customWidth="1"/>
    <col min="4874" max="4874" width="0.5703125" style="16" customWidth="1"/>
    <col min="4875" max="4875" width="11.5703125" style="16" customWidth="1"/>
    <col min="4876" max="4876" width="0.5703125" style="16" customWidth="1"/>
    <col min="4877" max="4877" width="11.5703125" style="16" customWidth="1"/>
    <col min="4878" max="5120" width="8.7109375" style="16"/>
    <col min="5121" max="5123" width="1.5703125" style="16" customWidth="1"/>
    <col min="5124" max="5124" width="33.42578125" style="16" customWidth="1"/>
    <col min="5125" max="5125" width="3.5703125" style="16" customWidth="1"/>
    <col min="5126" max="5126" width="1.42578125" style="16" customWidth="1"/>
    <col min="5127" max="5127" width="11.5703125" style="16" customWidth="1"/>
    <col min="5128" max="5128" width="0.5703125" style="16" customWidth="1"/>
    <col min="5129" max="5129" width="11.5703125" style="16" customWidth="1"/>
    <col min="5130" max="5130" width="0.5703125" style="16" customWidth="1"/>
    <col min="5131" max="5131" width="11.5703125" style="16" customWidth="1"/>
    <col min="5132" max="5132" width="0.5703125" style="16" customWidth="1"/>
    <col min="5133" max="5133" width="11.5703125" style="16" customWidth="1"/>
    <col min="5134" max="5376" width="8.7109375" style="16"/>
    <col min="5377" max="5379" width="1.5703125" style="16" customWidth="1"/>
    <col min="5380" max="5380" width="33.42578125" style="16" customWidth="1"/>
    <col min="5381" max="5381" width="3.5703125" style="16" customWidth="1"/>
    <col min="5382" max="5382" width="1.42578125" style="16" customWidth="1"/>
    <col min="5383" max="5383" width="11.5703125" style="16" customWidth="1"/>
    <col min="5384" max="5384" width="0.5703125" style="16" customWidth="1"/>
    <col min="5385" max="5385" width="11.5703125" style="16" customWidth="1"/>
    <col min="5386" max="5386" width="0.5703125" style="16" customWidth="1"/>
    <col min="5387" max="5387" width="11.5703125" style="16" customWidth="1"/>
    <col min="5388" max="5388" width="0.5703125" style="16" customWidth="1"/>
    <col min="5389" max="5389" width="11.5703125" style="16" customWidth="1"/>
    <col min="5390" max="5632" width="8.7109375" style="16"/>
    <col min="5633" max="5635" width="1.5703125" style="16" customWidth="1"/>
    <col min="5636" max="5636" width="33.42578125" style="16" customWidth="1"/>
    <col min="5637" max="5637" width="3.5703125" style="16" customWidth="1"/>
    <col min="5638" max="5638" width="1.42578125" style="16" customWidth="1"/>
    <col min="5639" max="5639" width="11.5703125" style="16" customWidth="1"/>
    <col min="5640" max="5640" width="0.5703125" style="16" customWidth="1"/>
    <col min="5641" max="5641" width="11.5703125" style="16" customWidth="1"/>
    <col min="5642" max="5642" width="0.5703125" style="16" customWidth="1"/>
    <col min="5643" max="5643" width="11.5703125" style="16" customWidth="1"/>
    <col min="5644" max="5644" width="0.5703125" style="16" customWidth="1"/>
    <col min="5645" max="5645" width="11.5703125" style="16" customWidth="1"/>
    <col min="5646" max="5888" width="8.7109375" style="16"/>
    <col min="5889" max="5891" width="1.5703125" style="16" customWidth="1"/>
    <col min="5892" max="5892" width="33.42578125" style="16" customWidth="1"/>
    <col min="5893" max="5893" width="3.5703125" style="16" customWidth="1"/>
    <col min="5894" max="5894" width="1.42578125" style="16" customWidth="1"/>
    <col min="5895" max="5895" width="11.5703125" style="16" customWidth="1"/>
    <col min="5896" max="5896" width="0.5703125" style="16" customWidth="1"/>
    <col min="5897" max="5897" width="11.5703125" style="16" customWidth="1"/>
    <col min="5898" max="5898" width="0.5703125" style="16" customWidth="1"/>
    <col min="5899" max="5899" width="11.5703125" style="16" customWidth="1"/>
    <col min="5900" max="5900" width="0.5703125" style="16" customWidth="1"/>
    <col min="5901" max="5901" width="11.5703125" style="16" customWidth="1"/>
    <col min="5902" max="6144" width="8.7109375" style="16"/>
    <col min="6145" max="6147" width="1.5703125" style="16" customWidth="1"/>
    <col min="6148" max="6148" width="33.42578125" style="16" customWidth="1"/>
    <col min="6149" max="6149" width="3.5703125" style="16" customWidth="1"/>
    <col min="6150" max="6150" width="1.42578125" style="16" customWidth="1"/>
    <col min="6151" max="6151" width="11.5703125" style="16" customWidth="1"/>
    <col min="6152" max="6152" width="0.5703125" style="16" customWidth="1"/>
    <col min="6153" max="6153" width="11.5703125" style="16" customWidth="1"/>
    <col min="6154" max="6154" width="0.5703125" style="16" customWidth="1"/>
    <col min="6155" max="6155" width="11.5703125" style="16" customWidth="1"/>
    <col min="6156" max="6156" width="0.5703125" style="16" customWidth="1"/>
    <col min="6157" max="6157" width="11.5703125" style="16" customWidth="1"/>
    <col min="6158" max="6400" width="8.7109375" style="16"/>
    <col min="6401" max="6403" width="1.5703125" style="16" customWidth="1"/>
    <col min="6404" max="6404" width="33.42578125" style="16" customWidth="1"/>
    <col min="6405" max="6405" width="3.5703125" style="16" customWidth="1"/>
    <col min="6406" max="6406" width="1.42578125" style="16" customWidth="1"/>
    <col min="6407" max="6407" width="11.5703125" style="16" customWidth="1"/>
    <col min="6408" max="6408" width="0.5703125" style="16" customWidth="1"/>
    <col min="6409" max="6409" width="11.5703125" style="16" customWidth="1"/>
    <col min="6410" max="6410" width="0.5703125" style="16" customWidth="1"/>
    <col min="6411" max="6411" width="11.5703125" style="16" customWidth="1"/>
    <col min="6412" max="6412" width="0.5703125" style="16" customWidth="1"/>
    <col min="6413" max="6413" width="11.5703125" style="16" customWidth="1"/>
    <col min="6414" max="6656" width="8.7109375" style="16"/>
    <col min="6657" max="6659" width="1.5703125" style="16" customWidth="1"/>
    <col min="6660" max="6660" width="33.42578125" style="16" customWidth="1"/>
    <col min="6661" max="6661" width="3.5703125" style="16" customWidth="1"/>
    <col min="6662" max="6662" width="1.42578125" style="16" customWidth="1"/>
    <col min="6663" max="6663" width="11.5703125" style="16" customWidth="1"/>
    <col min="6664" max="6664" width="0.5703125" style="16" customWidth="1"/>
    <col min="6665" max="6665" width="11.5703125" style="16" customWidth="1"/>
    <col min="6666" max="6666" width="0.5703125" style="16" customWidth="1"/>
    <col min="6667" max="6667" width="11.5703125" style="16" customWidth="1"/>
    <col min="6668" max="6668" width="0.5703125" style="16" customWidth="1"/>
    <col min="6669" max="6669" width="11.5703125" style="16" customWidth="1"/>
    <col min="6670" max="6912" width="8.7109375" style="16"/>
    <col min="6913" max="6915" width="1.5703125" style="16" customWidth="1"/>
    <col min="6916" max="6916" width="33.42578125" style="16" customWidth="1"/>
    <col min="6917" max="6917" width="3.5703125" style="16" customWidth="1"/>
    <col min="6918" max="6918" width="1.42578125" style="16" customWidth="1"/>
    <col min="6919" max="6919" width="11.5703125" style="16" customWidth="1"/>
    <col min="6920" max="6920" width="0.5703125" style="16" customWidth="1"/>
    <col min="6921" max="6921" width="11.5703125" style="16" customWidth="1"/>
    <col min="6922" max="6922" width="0.5703125" style="16" customWidth="1"/>
    <col min="6923" max="6923" width="11.5703125" style="16" customWidth="1"/>
    <col min="6924" max="6924" width="0.5703125" style="16" customWidth="1"/>
    <col min="6925" max="6925" width="11.5703125" style="16" customWidth="1"/>
    <col min="6926" max="7168" width="8.7109375" style="16"/>
    <col min="7169" max="7171" width="1.5703125" style="16" customWidth="1"/>
    <col min="7172" max="7172" width="33.42578125" style="16" customWidth="1"/>
    <col min="7173" max="7173" width="3.5703125" style="16" customWidth="1"/>
    <col min="7174" max="7174" width="1.42578125" style="16" customWidth="1"/>
    <col min="7175" max="7175" width="11.5703125" style="16" customWidth="1"/>
    <col min="7176" max="7176" width="0.5703125" style="16" customWidth="1"/>
    <col min="7177" max="7177" width="11.5703125" style="16" customWidth="1"/>
    <col min="7178" max="7178" width="0.5703125" style="16" customWidth="1"/>
    <col min="7179" max="7179" width="11.5703125" style="16" customWidth="1"/>
    <col min="7180" max="7180" width="0.5703125" style="16" customWidth="1"/>
    <col min="7181" max="7181" width="11.5703125" style="16" customWidth="1"/>
    <col min="7182" max="7424" width="8.7109375" style="16"/>
    <col min="7425" max="7427" width="1.5703125" style="16" customWidth="1"/>
    <col min="7428" max="7428" width="33.42578125" style="16" customWidth="1"/>
    <col min="7429" max="7429" width="3.5703125" style="16" customWidth="1"/>
    <col min="7430" max="7430" width="1.42578125" style="16" customWidth="1"/>
    <col min="7431" max="7431" width="11.5703125" style="16" customWidth="1"/>
    <col min="7432" max="7432" width="0.5703125" style="16" customWidth="1"/>
    <col min="7433" max="7433" width="11.5703125" style="16" customWidth="1"/>
    <col min="7434" max="7434" width="0.5703125" style="16" customWidth="1"/>
    <col min="7435" max="7435" width="11.5703125" style="16" customWidth="1"/>
    <col min="7436" max="7436" width="0.5703125" style="16" customWidth="1"/>
    <col min="7437" max="7437" width="11.5703125" style="16" customWidth="1"/>
    <col min="7438" max="7680" width="8.7109375" style="16"/>
    <col min="7681" max="7683" width="1.5703125" style="16" customWidth="1"/>
    <col min="7684" max="7684" width="33.42578125" style="16" customWidth="1"/>
    <col min="7685" max="7685" width="3.5703125" style="16" customWidth="1"/>
    <col min="7686" max="7686" width="1.42578125" style="16" customWidth="1"/>
    <col min="7687" max="7687" width="11.5703125" style="16" customWidth="1"/>
    <col min="7688" max="7688" width="0.5703125" style="16" customWidth="1"/>
    <col min="7689" max="7689" width="11.5703125" style="16" customWidth="1"/>
    <col min="7690" max="7690" width="0.5703125" style="16" customWidth="1"/>
    <col min="7691" max="7691" width="11.5703125" style="16" customWidth="1"/>
    <col min="7692" max="7692" width="0.5703125" style="16" customWidth="1"/>
    <col min="7693" max="7693" width="11.5703125" style="16" customWidth="1"/>
    <col min="7694" max="7936" width="8.7109375" style="16"/>
    <col min="7937" max="7939" width="1.5703125" style="16" customWidth="1"/>
    <col min="7940" max="7940" width="33.42578125" style="16" customWidth="1"/>
    <col min="7941" max="7941" width="3.5703125" style="16" customWidth="1"/>
    <col min="7942" max="7942" width="1.42578125" style="16" customWidth="1"/>
    <col min="7943" max="7943" width="11.5703125" style="16" customWidth="1"/>
    <col min="7944" max="7944" width="0.5703125" style="16" customWidth="1"/>
    <col min="7945" max="7945" width="11.5703125" style="16" customWidth="1"/>
    <col min="7946" max="7946" width="0.5703125" style="16" customWidth="1"/>
    <col min="7947" max="7947" width="11.5703125" style="16" customWidth="1"/>
    <col min="7948" max="7948" width="0.5703125" style="16" customWidth="1"/>
    <col min="7949" max="7949" width="11.5703125" style="16" customWidth="1"/>
    <col min="7950" max="8192" width="8.7109375" style="16"/>
    <col min="8193" max="8195" width="1.5703125" style="16" customWidth="1"/>
    <col min="8196" max="8196" width="33.42578125" style="16" customWidth="1"/>
    <col min="8197" max="8197" width="3.5703125" style="16" customWidth="1"/>
    <col min="8198" max="8198" width="1.42578125" style="16" customWidth="1"/>
    <col min="8199" max="8199" width="11.5703125" style="16" customWidth="1"/>
    <col min="8200" max="8200" width="0.5703125" style="16" customWidth="1"/>
    <col min="8201" max="8201" width="11.5703125" style="16" customWidth="1"/>
    <col min="8202" max="8202" width="0.5703125" style="16" customWidth="1"/>
    <col min="8203" max="8203" width="11.5703125" style="16" customWidth="1"/>
    <col min="8204" max="8204" width="0.5703125" style="16" customWidth="1"/>
    <col min="8205" max="8205" width="11.5703125" style="16" customWidth="1"/>
    <col min="8206" max="8448" width="8.7109375" style="16"/>
    <col min="8449" max="8451" width="1.5703125" style="16" customWidth="1"/>
    <col min="8452" max="8452" width="33.42578125" style="16" customWidth="1"/>
    <col min="8453" max="8453" width="3.5703125" style="16" customWidth="1"/>
    <col min="8454" max="8454" width="1.42578125" style="16" customWidth="1"/>
    <col min="8455" max="8455" width="11.5703125" style="16" customWidth="1"/>
    <col min="8456" max="8456" width="0.5703125" style="16" customWidth="1"/>
    <col min="8457" max="8457" width="11.5703125" style="16" customWidth="1"/>
    <col min="8458" max="8458" width="0.5703125" style="16" customWidth="1"/>
    <col min="8459" max="8459" width="11.5703125" style="16" customWidth="1"/>
    <col min="8460" max="8460" width="0.5703125" style="16" customWidth="1"/>
    <col min="8461" max="8461" width="11.5703125" style="16" customWidth="1"/>
    <col min="8462" max="8704" width="8.7109375" style="16"/>
    <col min="8705" max="8707" width="1.5703125" style="16" customWidth="1"/>
    <col min="8708" max="8708" width="33.42578125" style="16" customWidth="1"/>
    <col min="8709" max="8709" width="3.5703125" style="16" customWidth="1"/>
    <col min="8710" max="8710" width="1.42578125" style="16" customWidth="1"/>
    <col min="8711" max="8711" width="11.5703125" style="16" customWidth="1"/>
    <col min="8712" max="8712" width="0.5703125" style="16" customWidth="1"/>
    <col min="8713" max="8713" width="11.5703125" style="16" customWidth="1"/>
    <col min="8714" max="8714" width="0.5703125" style="16" customWidth="1"/>
    <col min="8715" max="8715" width="11.5703125" style="16" customWidth="1"/>
    <col min="8716" max="8716" width="0.5703125" style="16" customWidth="1"/>
    <col min="8717" max="8717" width="11.5703125" style="16" customWidth="1"/>
    <col min="8718" max="8960" width="8.7109375" style="16"/>
    <col min="8961" max="8963" width="1.5703125" style="16" customWidth="1"/>
    <col min="8964" max="8964" width="33.42578125" style="16" customWidth="1"/>
    <col min="8965" max="8965" width="3.5703125" style="16" customWidth="1"/>
    <col min="8966" max="8966" width="1.42578125" style="16" customWidth="1"/>
    <col min="8967" max="8967" width="11.5703125" style="16" customWidth="1"/>
    <col min="8968" max="8968" width="0.5703125" style="16" customWidth="1"/>
    <col min="8969" max="8969" width="11.5703125" style="16" customWidth="1"/>
    <col min="8970" max="8970" width="0.5703125" style="16" customWidth="1"/>
    <col min="8971" max="8971" width="11.5703125" style="16" customWidth="1"/>
    <col min="8972" max="8972" width="0.5703125" style="16" customWidth="1"/>
    <col min="8973" max="8973" width="11.5703125" style="16" customWidth="1"/>
    <col min="8974" max="9216" width="8.7109375" style="16"/>
    <col min="9217" max="9219" width="1.5703125" style="16" customWidth="1"/>
    <col min="9220" max="9220" width="33.42578125" style="16" customWidth="1"/>
    <col min="9221" max="9221" width="3.5703125" style="16" customWidth="1"/>
    <col min="9222" max="9222" width="1.42578125" style="16" customWidth="1"/>
    <col min="9223" max="9223" width="11.5703125" style="16" customWidth="1"/>
    <col min="9224" max="9224" width="0.5703125" style="16" customWidth="1"/>
    <col min="9225" max="9225" width="11.5703125" style="16" customWidth="1"/>
    <col min="9226" max="9226" width="0.5703125" style="16" customWidth="1"/>
    <col min="9227" max="9227" width="11.5703125" style="16" customWidth="1"/>
    <col min="9228" max="9228" width="0.5703125" style="16" customWidth="1"/>
    <col min="9229" max="9229" width="11.5703125" style="16" customWidth="1"/>
    <col min="9230" max="9472" width="8.7109375" style="16"/>
    <col min="9473" max="9475" width="1.5703125" style="16" customWidth="1"/>
    <col min="9476" max="9476" width="33.42578125" style="16" customWidth="1"/>
    <col min="9477" max="9477" width="3.5703125" style="16" customWidth="1"/>
    <col min="9478" max="9478" width="1.42578125" style="16" customWidth="1"/>
    <col min="9479" max="9479" width="11.5703125" style="16" customWidth="1"/>
    <col min="9480" max="9480" width="0.5703125" style="16" customWidth="1"/>
    <col min="9481" max="9481" width="11.5703125" style="16" customWidth="1"/>
    <col min="9482" max="9482" width="0.5703125" style="16" customWidth="1"/>
    <col min="9483" max="9483" width="11.5703125" style="16" customWidth="1"/>
    <col min="9484" max="9484" width="0.5703125" style="16" customWidth="1"/>
    <col min="9485" max="9485" width="11.5703125" style="16" customWidth="1"/>
    <col min="9486" max="9728" width="8.7109375" style="16"/>
    <col min="9729" max="9731" width="1.5703125" style="16" customWidth="1"/>
    <col min="9732" max="9732" width="33.42578125" style="16" customWidth="1"/>
    <col min="9733" max="9733" width="3.5703125" style="16" customWidth="1"/>
    <col min="9734" max="9734" width="1.42578125" style="16" customWidth="1"/>
    <col min="9735" max="9735" width="11.5703125" style="16" customWidth="1"/>
    <col min="9736" max="9736" width="0.5703125" style="16" customWidth="1"/>
    <col min="9737" max="9737" width="11.5703125" style="16" customWidth="1"/>
    <col min="9738" max="9738" width="0.5703125" style="16" customWidth="1"/>
    <col min="9739" max="9739" width="11.5703125" style="16" customWidth="1"/>
    <col min="9740" max="9740" width="0.5703125" style="16" customWidth="1"/>
    <col min="9741" max="9741" width="11.5703125" style="16" customWidth="1"/>
    <col min="9742" max="9984" width="8.7109375" style="16"/>
    <col min="9985" max="9987" width="1.5703125" style="16" customWidth="1"/>
    <col min="9988" max="9988" width="33.42578125" style="16" customWidth="1"/>
    <col min="9989" max="9989" width="3.5703125" style="16" customWidth="1"/>
    <col min="9990" max="9990" width="1.42578125" style="16" customWidth="1"/>
    <col min="9991" max="9991" width="11.5703125" style="16" customWidth="1"/>
    <col min="9992" max="9992" width="0.5703125" style="16" customWidth="1"/>
    <col min="9993" max="9993" width="11.5703125" style="16" customWidth="1"/>
    <col min="9994" max="9994" width="0.5703125" style="16" customWidth="1"/>
    <col min="9995" max="9995" width="11.5703125" style="16" customWidth="1"/>
    <col min="9996" max="9996" width="0.5703125" style="16" customWidth="1"/>
    <col min="9997" max="9997" width="11.5703125" style="16" customWidth="1"/>
    <col min="9998" max="10240" width="8.7109375" style="16"/>
    <col min="10241" max="10243" width="1.5703125" style="16" customWidth="1"/>
    <col min="10244" max="10244" width="33.42578125" style="16" customWidth="1"/>
    <col min="10245" max="10245" width="3.5703125" style="16" customWidth="1"/>
    <col min="10246" max="10246" width="1.42578125" style="16" customWidth="1"/>
    <col min="10247" max="10247" width="11.5703125" style="16" customWidth="1"/>
    <col min="10248" max="10248" width="0.5703125" style="16" customWidth="1"/>
    <col min="10249" max="10249" width="11.5703125" style="16" customWidth="1"/>
    <col min="10250" max="10250" width="0.5703125" style="16" customWidth="1"/>
    <col min="10251" max="10251" width="11.5703125" style="16" customWidth="1"/>
    <col min="10252" max="10252" width="0.5703125" style="16" customWidth="1"/>
    <col min="10253" max="10253" width="11.5703125" style="16" customWidth="1"/>
    <col min="10254" max="10496" width="8.7109375" style="16"/>
    <col min="10497" max="10499" width="1.5703125" style="16" customWidth="1"/>
    <col min="10500" max="10500" width="33.42578125" style="16" customWidth="1"/>
    <col min="10501" max="10501" width="3.5703125" style="16" customWidth="1"/>
    <col min="10502" max="10502" width="1.42578125" style="16" customWidth="1"/>
    <col min="10503" max="10503" width="11.5703125" style="16" customWidth="1"/>
    <col min="10504" max="10504" width="0.5703125" style="16" customWidth="1"/>
    <col min="10505" max="10505" width="11.5703125" style="16" customWidth="1"/>
    <col min="10506" max="10506" width="0.5703125" style="16" customWidth="1"/>
    <col min="10507" max="10507" width="11.5703125" style="16" customWidth="1"/>
    <col min="10508" max="10508" width="0.5703125" style="16" customWidth="1"/>
    <col min="10509" max="10509" width="11.5703125" style="16" customWidth="1"/>
    <col min="10510" max="10752" width="8.7109375" style="16"/>
    <col min="10753" max="10755" width="1.5703125" style="16" customWidth="1"/>
    <col min="10756" max="10756" width="33.42578125" style="16" customWidth="1"/>
    <col min="10757" max="10757" width="3.5703125" style="16" customWidth="1"/>
    <col min="10758" max="10758" width="1.42578125" style="16" customWidth="1"/>
    <col min="10759" max="10759" width="11.5703125" style="16" customWidth="1"/>
    <col min="10760" max="10760" width="0.5703125" style="16" customWidth="1"/>
    <col min="10761" max="10761" width="11.5703125" style="16" customWidth="1"/>
    <col min="10762" max="10762" width="0.5703125" style="16" customWidth="1"/>
    <col min="10763" max="10763" width="11.5703125" style="16" customWidth="1"/>
    <col min="10764" max="10764" width="0.5703125" style="16" customWidth="1"/>
    <col min="10765" max="10765" width="11.5703125" style="16" customWidth="1"/>
    <col min="10766" max="11008" width="8.7109375" style="16"/>
    <col min="11009" max="11011" width="1.5703125" style="16" customWidth="1"/>
    <col min="11012" max="11012" width="33.42578125" style="16" customWidth="1"/>
    <col min="11013" max="11013" width="3.5703125" style="16" customWidth="1"/>
    <col min="11014" max="11014" width="1.42578125" style="16" customWidth="1"/>
    <col min="11015" max="11015" width="11.5703125" style="16" customWidth="1"/>
    <col min="11016" max="11016" width="0.5703125" style="16" customWidth="1"/>
    <col min="11017" max="11017" width="11.5703125" style="16" customWidth="1"/>
    <col min="11018" max="11018" width="0.5703125" style="16" customWidth="1"/>
    <col min="11019" max="11019" width="11.5703125" style="16" customWidth="1"/>
    <col min="11020" max="11020" width="0.5703125" style="16" customWidth="1"/>
    <col min="11021" max="11021" width="11.5703125" style="16" customWidth="1"/>
    <col min="11022" max="11264" width="8.7109375" style="16"/>
    <col min="11265" max="11267" width="1.5703125" style="16" customWidth="1"/>
    <col min="11268" max="11268" width="33.42578125" style="16" customWidth="1"/>
    <col min="11269" max="11269" width="3.5703125" style="16" customWidth="1"/>
    <col min="11270" max="11270" width="1.42578125" style="16" customWidth="1"/>
    <col min="11271" max="11271" width="11.5703125" style="16" customWidth="1"/>
    <col min="11272" max="11272" width="0.5703125" style="16" customWidth="1"/>
    <col min="11273" max="11273" width="11.5703125" style="16" customWidth="1"/>
    <col min="11274" max="11274" width="0.5703125" style="16" customWidth="1"/>
    <col min="11275" max="11275" width="11.5703125" style="16" customWidth="1"/>
    <col min="11276" max="11276" width="0.5703125" style="16" customWidth="1"/>
    <col min="11277" max="11277" width="11.5703125" style="16" customWidth="1"/>
    <col min="11278" max="11520" width="8.7109375" style="16"/>
    <col min="11521" max="11523" width="1.5703125" style="16" customWidth="1"/>
    <col min="11524" max="11524" width="33.42578125" style="16" customWidth="1"/>
    <col min="11525" max="11525" width="3.5703125" style="16" customWidth="1"/>
    <col min="11526" max="11526" width="1.42578125" style="16" customWidth="1"/>
    <col min="11527" max="11527" width="11.5703125" style="16" customWidth="1"/>
    <col min="11528" max="11528" width="0.5703125" style="16" customWidth="1"/>
    <col min="11529" max="11529" width="11.5703125" style="16" customWidth="1"/>
    <col min="11530" max="11530" width="0.5703125" style="16" customWidth="1"/>
    <col min="11531" max="11531" width="11.5703125" style="16" customWidth="1"/>
    <col min="11532" max="11532" width="0.5703125" style="16" customWidth="1"/>
    <col min="11533" max="11533" width="11.5703125" style="16" customWidth="1"/>
    <col min="11534" max="11776" width="8.7109375" style="16"/>
    <col min="11777" max="11779" width="1.5703125" style="16" customWidth="1"/>
    <col min="11780" max="11780" width="33.42578125" style="16" customWidth="1"/>
    <col min="11781" max="11781" width="3.5703125" style="16" customWidth="1"/>
    <col min="11782" max="11782" width="1.42578125" style="16" customWidth="1"/>
    <col min="11783" max="11783" width="11.5703125" style="16" customWidth="1"/>
    <col min="11784" max="11784" width="0.5703125" style="16" customWidth="1"/>
    <col min="11785" max="11785" width="11.5703125" style="16" customWidth="1"/>
    <col min="11786" max="11786" width="0.5703125" style="16" customWidth="1"/>
    <col min="11787" max="11787" width="11.5703125" style="16" customWidth="1"/>
    <col min="11788" max="11788" width="0.5703125" style="16" customWidth="1"/>
    <col min="11789" max="11789" width="11.5703125" style="16" customWidth="1"/>
    <col min="11790" max="12032" width="8.7109375" style="16"/>
    <col min="12033" max="12035" width="1.5703125" style="16" customWidth="1"/>
    <col min="12036" max="12036" width="33.42578125" style="16" customWidth="1"/>
    <col min="12037" max="12037" width="3.5703125" style="16" customWidth="1"/>
    <col min="12038" max="12038" width="1.42578125" style="16" customWidth="1"/>
    <col min="12039" max="12039" width="11.5703125" style="16" customWidth="1"/>
    <col min="12040" max="12040" width="0.5703125" style="16" customWidth="1"/>
    <col min="12041" max="12041" width="11.5703125" style="16" customWidth="1"/>
    <col min="12042" max="12042" width="0.5703125" style="16" customWidth="1"/>
    <col min="12043" max="12043" width="11.5703125" style="16" customWidth="1"/>
    <col min="12044" max="12044" width="0.5703125" style="16" customWidth="1"/>
    <col min="12045" max="12045" width="11.5703125" style="16" customWidth="1"/>
    <col min="12046" max="12288" width="8.7109375" style="16"/>
    <col min="12289" max="12291" width="1.5703125" style="16" customWidth="1"/>
    <col min="12292" max="12292" width="33.42578125" style="16" customWidth="1"/>
    <col min="12293" max="12293" width="3.5703125" style="16" customWidth="1"/>
    <col min="12294" max="12294" width="1.42578125" style="16" customWidth="1"/>
    <col min="12295" max="12295" width="11.5703125" style="16" customWidth="1"/>
    <col min="12296" max="12296" width="0.5703125" style="16" customWidth="1"/>
    <col min="12297" max="12297" width="11.5703125" style="16" customWidth="1"/>
    <col min="12298" max="12298" width="0.5703125" style="16" customWidth="1"/>
    <col min="12299" max="12299" width="11.5703125" style="16" customWidth="1"/>
    <col min="12300" max="12300" width="0.5703125" style="16" customWidth="1"/>
    <col min="12301" max="12301" width="11.5703125" style="16" customWidth="1"/>
    <col min="12302" max="12544" width="8.7109375" style="16"/>
    <col min="12545" max="12547" width="1.5703125" style="16" customWidth="1"/>
    <col min="12548" max="12548" width="33.42578125" style="16" customWidth="1"/>
    <col min="12549" max="12549" width="3.5703125" style="16" customWidth="1"/>
    <col min="12550" max="12550" width="1.42578125" style="16" customWidth="1"/>
    <col min="12551" max="12551" width="11.5703125" style="16" customWidth="1"/>
    <col min="12552" max="12552" width="0.5703125" style="16" customWidth="1"/>
    <col min="12553" max="12553" width="11.5703125" style="16" customWidth="1"/>
    <col min="12554" max="12554" width="0.5703125" style="16" customWidth="1"/>
    <col min="12555" max="12555" width="11.5703125" style="16" customWidth="1"/>
    <col min="12556" max="12556" width="0.5703125" style="16" customWidth="1"/>
    <col min="12557" max="12557" width="11.5703125" style="16" customWidth="1"/>
    <col min="12558" max="12800" width="8.7109375" style="16"/>
    <col min="12801" max="12803" width="1.5703125" style="16" customWidth="1"/>
    <col min="12804" max="12804" width="33.42578125" style="16" customWidth="1"/>
    <col min="12805" max="12805" width="3.5703125" style="16" customWidth="1"/>
    <col min="12806" max="12806" width="1.42578125" style="16" customWidth="1"/>
    <col min="12807" max="12807" width="11.5703125" style="16" customWidth="1"/>
    <col min="12808" max="12808" width="0.5703125" style="16" customWidth="1"/>
    <col min="12809" max="12809" width="11.5703125" style="16" customWidth="1"/>
    <col min="12810" max="12810" width="0.5703125" style="16" customWidth="1"/>
    <col min="12811" max="12811" width="11.5703125" style="16" customWidth="1"/>
    <col min="12812" max="12812" width="0.5703125" style="16" customWidth="1"/>
    <col min="12813" max="12813" width="11.5703125" style="16" customWidth="1"/>
    <col min="12814" max="13056" width="8.7109375" style="16"/>
    <col min="13057" max="13059" width="1.5703125" style="16" customWidth="1"/>
    <col min="13060" max="13060" width="33.42578125" style="16" customWidth="1"/>
    <col min="13061" max="13061" width="3.5703125" style="16" customWidth="1"/>
    <col min="13062" max="13062" width="1.42578125" style="16" customWidth="1"/>
    <col min="13063" max="13063" width="11.5703125" style="16" customWidth="1"/>
    <col min="13064" max="13064" width="0.5703125" style="16" customWidth="1"/>
    <col min="13065" max="13065" width="11.5703125" style="16" customWidth="1"/>
    <col min="13066" max="13066" width="0.5703125" style="16" customWidth="1"/>
    <col min="13067" max="13067" width="11.5703125" style="16" customWidth="1"/>
    <col min="13068" max="13068" width="0.5703125" style="16" customWidth="1"/>
    <col min="13069" max="13069" width="11.5703125" style="16" customWidth="1"/>
    <col min="13070" max="13312" width="8.7109375" style="16"/>
    <col min="13313" max="13315" width="1.5703125" style="16" customWidth="1"/>
    <col min="13316" max="13316" width="33.42578125" style="16" customWidth="1"/>
    <col min="13317" max="13317" width="3.5703125" style="16" customWidth="1"/>
    <col min="13318" max="13318" width="1.42578125" style="16" customWidth="1"/>
    <col min="13319" max="13319" width="11.5703125" style="16" customWidth="1"/>
    <col min="13320" max="13320" width="0.5703125" style="16" customWidth="1"/>
    <col min="13321" max="13321" width="11.5703125" style="16" customWidth="1"/>
    <col min="13322" max="13322" width="0.5703125" style="16" customWidth="1"/>
    <col min="13323" max="13323" width="11.5703125" style="16" customWidth="1"/>
    <col min="13324" max="13324" width="0.5703125" style="16" customWidth="1"/>
    <col min="13325" max="13325" width="11.5703125" style="16" customWidth="1"/>
    <col min="13326" max="13568" width="8.7109375" style="16"/>
    <col min="13569" max="13571" width="1.5703125" style="16" customWidth="1"/>
    <col min="13572" max="13572" width="33.42578125" style="16" customWidth="1"/>
    <col min="13573" max="13573" width="3.5703125" style="16" customWidth="1"/>
    <col min="13574" max="13574" width="1.42578125" style="16" customWidth="1"/>
    <col min="13575" max="13575" width="11.5703125" style="16" customWidth="1"/>
    <col min="13576" max="13576" width="0.5703125" style="16" customWidth="1"/>
    <col min="13577" max="13577" width="11.5703125" style="16" customWidth="1"/>
    <col min="13578" max="13578" width="0.5703125" style="16" customWidth="1"/>
    <col min="13579" max="13579" width="11.5703125" style="16" customWidth="1"/>
    <col min="13580" max="13580" width="0.5703125" style="16" customWidth="1"/>
    <col min="13581" max="13581" width="11.5703125" style="16" customWidth="1"/>
    <col min="13582" max="13824" width="8.7109375" style="16"/>
    <col min="13825" max="13827" width="1.5703125" style="16" customWidth="1"/>
    <col min="13828" max="13828" width="33.42578125" style="16" customWidth="1"/>
    <col min="13829" max="13829" width="3.5703125" style="16" customWidth="1"/>
    <col min="13830" max="13830" width="1.42578125" style="16" customWidth="1"/>
    <col min="13831" max="13831" width="11.5703125" style="16" customWidth="1"/>
    <col min="13832" max="13832" width="0.5703125" style="16" customWidth="1"/>
    <col min="13833" max="13833" width="11.5703125" style="16" customWidth="1"/>
    <col min="13834" max="13834" width="0.5703125" style="16" customWidth="1"/>
    <col min="13835" max="13835" width="11.5703125" style="16" customWidth="1"/>
    <col min="13836" max="13836" width="0.5703125" style="16" customWidth="1"/>
    <col min="13837" max="13837" width="11.5703125" style="16" customWidth="1"/>
    <col min="13838" max="14080" width="8.7109375" style="16"/>
    <col min="14081" max="14083" width="1.5703125" style="16" customWidth="1"/>
    <col min="14084" max="14084" width="33.42578125" style="16" customWidth="1"/>
    <col min="14085" max="14085" width="3.5703125" style="16" customWidth="1"/>
    <col min="14086" max="14086" width="1.42578125" style="16" customWidth="1"/>
    <col min="14087" max="14087" width="11.5703125" style="16" customWidth="1"/>
    <col min="14088" max="14088" width="0.5703125" style="16" customWidth="1"/>
    <col min="14089" max="14089" width="11.5703125" style="16" customWidth="1"/>
    <col min="14090" max="14090" width="0.5703125" style="16" customWidth="1"/>
    <col min="14091" max="14091" width="11.5703125" style="16" customWidth="1"/>
    <col min="14092" max="14092" width="0.5703125" style="16" customWidth="1"/>
    <col min="14093" max="14093" width="11.5703125" style="16" customWidth="1"/>
    <col min="14094" max="14336" width="8.7109375" style="16"/>
    <col min="14337" max="14339" width="1.5703125" style="16" customWidth="1"/>
    <col min="14340" max="14340" width="33.42578125" style="16" customWidth="1"/>
    <col min="14341" max="14341" width="3.5703125" style="16" customWidth="1"/>
    <col min="14342" max="14342" width="1.42578125" style="16" customWidth="1"/>
    <col min="14343" max="14343" width="11.5703125" style="16" customWidth="1"/>
    <col min="14344" max="14344" width="0.5703125" style="16" customWidth="1"/>
    <col min="14345" max="14345" width="11.5703125" style="16" customWidth="1"/>
    <col min="14346" max="14346" width="0.5703125" style="16" customWidth="1"/>
    <col min="14347" max="14347" width="11.5703125" style="16" customWidth="1"/>
    <col min="14348" max="14348" width="0.5703125" style="16" customWidth="1"/>
    <col min="14349" max="14349" width="11.5703125" style="16" customWidth="1"/>
    <col min="14350" max="14592" width="8.7109375" style="16"/>
    <col min="14593" max="14595" width="1.5703125" style="16" customWidth="1"/>
    <col min="14596" max="14596" width="33.42578125" style="16" customWidth="1"/>
    <col min="14597" max="14597" width="3.5703125" style="16" customWidth="1"/>
    <col min="14598" max="14598" width="1.42578125" style="16" customWidth="1"/>
    <col min="14599" max="14599" width="11.5703125" style="16" customWidth="1"/>
    <col min="14600" max="14600" width="0.5703125" style="16" customWidth="1"/>
    <col min="14601" max="14601" width="11.5703125" style="16" customWidth="1"/>
    <col min="14602" max="14602" width="0.5703125" style="16" customWidth="1"/>
    <col min="14603" max="14603" width="11.5703125" style="16" customWidth="1"/>
    <col min="14604" max="14604" width="0.5703125" style="16" customWidth="1"/>
    <col min="14605" max="14605" width="11.5703125" style="16" customWidth="1"/>
    <col min="14606" max="14848" width="8.7109375" style="16"/>
    <col min="14849" max="14851" width="1.5703125" style="16" customWidth="1"/>
    <col min="14852" max="14852" width="33.42578125" style="16" customWidth="1"/>
    <col min="14853" max="14853" width="3.5703125" style="16" customWidth="1"/>
    <col min="14854" max="14854" width="1.42578125" style="16" customWidth="1"/>
    <col min="14855" max="14855" width="11.5703125" style="16" customWidth="1"/>
    <col min="14856" max="14856" width="0.5703125" style="16" customWidth="1"/>
    <col min="14857" max="14857" width="11.5703125" style="16" customWidth="1"/>
    <col min="14858" max="14858" width="0.5703125" style="16" customWidth="1"/>
    <col min="14859" max="14859" width="11.5703125" style="16" customWidth="1"/>
    <col min="14860" max="14860" width="0.5703125" style="16" customWidth="1"/>
    <col min="14861" max="14861" width="11.5703125" style="16" customWidth="1"/>
    <col min="14862" max="15104" width="8.7109375" style="16"/>
    <col min="15105" max="15107" width="1.5703125" style="16" customWidth="1"/>
    <col min="15108" max="15108" width="33.42578125" style="16" customWidth="1"/>
    <col min="15109" max="15109" width="3.5703125" style="16" customWidth="1"/>
    <col min="15110" max="15110" width="1.42578125" style="16" customWidth="1"/>
    <col min="15111" max="15111" width="11.5703125" style="16" customWidth="1"/>
    <col min="15112" max="15112" width="0.5703125" style="16" customWidth="1"/>
    <col min="15113" max="15113" width="11.5703125" style="16" customWidth="1"/>
    <col min="15114" max="15114" width="0.5703125" style="16" customWidth="1"/>
    <col min="15115" max="15115" width="11.5703125" style="16" customWidth="1"/>
    <col min="15116" max="15116" width="0.5703125" style="16" customWidth="1"/>
    <col min="15117" max="15117" width="11.5703125" style="16" customWidth="1"/>
    <col min="15118" max="15360" width="8.7109375" style="16"/>
    <col min="15361" max="15363" width="1.5703125" style="16" customWidth="1"/>
    <col min="15364" max="15364" width="33.42578125" style="16" customWidth="1"/>
    <col min="15365" max="15365" width="3.5703125" style="16" customWidth="1"/>
    <col min="15366" max="15366" width="1.42578125" style="16" customWidth="1"/>
    <col min="15367" max="15367" width="11.5703125" style="16" customWidth="1"/>
    <col min="15368" max="15368" width="0.5703125" style="16" customWidth="1"/>
    <col min="15369" max="15369" width="11.5703125" style="16" customWidth="1"/>
    <col min="15370" max="15370" width="0.5703125" style="16" customWidth="1"/>
    <col min="15371" max="15371" width="11.5703125" style="16" customWidth="1"/>
    <col min="15372" max="15372" width="0.5703125" style="16" customWidth="1"/>
    <col min="15373" max="15373" width="11.5703125" style="16" customWidth="1"/>
    <col min="15374" max="15616" width="8.7109375" style="16"/>
    <col min="15617" max="15619" width="1.5703125" style="16" customWidth="1"/>
    <col min="15620" max="15620" width="33.42578125" style="16" customWidth="1"/>
    <col min="15621" max="15621" width="3.5703125" style="16" customWidth="1"/>
    <col min="15622" max="15622" width="1.42578125" style="16" customWidth="1"/>
    <col min="15623" max="15623" width="11.5703125" style="16" customWidth="1"/>
    <col min="15624" max="15624" width="0.5703125" style="16" customWidth="1"/>
    <col min="15625" max="15625" width="11.5703125" style="16" customWidth="1"/>
    <col min="15626" max="15626" width="0.5703125" style="16" customWidth="1"/>
    <col min="15627" max="15627" width="11.5703125" style="16" customWidth="1"/>
    <col min="15628" max="15628" width="0.5703125" style="16" customWidth="1"/>
    <col min="15629" max="15629" width="11.5703125" style="16" customWidth="1"/>
    <col min="15630" max="15872" width="8.7109375" style="16"/>
    <col min="15873" max="15875" width="1.5703125" style="16" customWidth="1"/>
    <col min="15876" max="15876" width="33.42578125" style="16" customWidth="1"/>
    <col min="15877" max="15877" width="3.5703125" style="16" customWidth="1"/>
    <col min="15878" max="15878" width="1.42578125" style="16" customWidth="1"/>
    <col min="15879" max="15879" width="11.5703125" style="16" customWidth="1"/>
    <col min="15880" max="15880" width="0.5703125" style="16" customWidth="1"/>
    <col min="15881" max="15881" width="11.5703125" style="16" customWidth="1"/>
    <col min="15882" max="15882" width="0.5703125" style="16" customWidth="1"/>
    <col min="15883" max="15883" width="11.5703125" style="16" customWidth="1"/>
    <col min="15884" max="15884" width="0.5703125" style="16" customWidth="1"/>
    <col min="15885" max="15885" width="11.5703125" style="16" customWidth="1"/>
    <col min="15886" max="16128" width="8.7109375" style="16"/>
    <col min="16129" max="16131" width="1.5703125" style="16" customWidth="1"/>
    <col min="16132" max="16132" width="33.42578125" style="16" customWidth="1"/>
    <col min="16133" max="16133" width="3.5703125" style="16" customWidth="1"/>
    <col min="16134" max="16134" width="1.42578125" style="16" customWidth="1"/>
    <col min="16135" max="16135" width="11.5703125" style="16" customWidth="1"/>
    <col min="16136" max="16136" width="0.5703125" style="16" customWidth="1"/>
    <col min="16137" max="16137" width="11.5703125" style="16" customWidth="1"/>
    <col min="16138" max="16138" width="0.5703125" style="16" customWidth="1"/>
    <col min="16139" max="16139" width="11.5703125" style="16" customWidth="1"/>
    <col min="16140" max="16140" width="0.5703125" style="16" customWidth="1"/>
    <col min="16141" max="16141" width="11.5703125" style="16" customWidth="1"/>
    <col min="16142" max="16384" width="8.7109375" style="16"/>
  </cols>
  <sheetData>
    <row r="1" spans="1:13" ht="23.1" customHeight="1">
      <c r="M1" s="115" t="s">
        <v>151</v>
      </c>
    </row>
    <row r="2" spans="1:13" ht="23.1" customHeight="1">
      <c r="M2" s="115" t="s">
        <v>152</v>
      </c>
    </row>
    <row r="3" spans="1:13" ht="23.1" customHeight="1">
      <c r="A3" s="256" t="s">
        <v>141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3.1" customHeight="1">
      <c r="A4" s="257" t="s">
        <v>118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3.1" customHeight="1">
      <c r="A5" s="257" t="s">
        <v>36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3.1" customHeight="1">
      <c r="A6" s="258" t="s">
        <v>173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3" ht="6" customHeight="1">
      <c r="A7" s="246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</row>
    <row r="8" spans="1:13" s="54" customFormat="1" ht="15" customHeight="1">
      <c r="A8" s="7"/>
      <c r="B8" s="7"/>
      <c r="C8" s="8"/>
      <c r="D8" s="8"/>
      <c r="E8" s="7"/>
      <c r="F8" s="7"/>
      <c r="G8" s="259" t="s">
        <v>142</v>
      </c>
      <c r="H8" s="259"/>
      <c r="I8" s="259"/>
      <c r="J8" s="259"/>
      <c r="K8" s="259"/>
      <c r="L8" s="259"/>
      <c r="M8" s="259"/>
    </row>
    <row r="9" spans="1:13" s="54" customFormat="1" ht="15" customHeight="1">
      <c r="A9" s="9"/>
      <c r="B9" s="9"/>
      <c r="C9" s="10"/>
      <c r="D9" s="10"/>
      <c r="E9" s="9"/>
      <c r="F9" s="9"/>
      <c r="G9" s="260" t="s">
        <v>108</v>
      </c>
      <c r="H9" s="260"/>
      <c r="I9" s="260"/>
      <c r="J9" s="86"/>
      <c r="K9" s="255" t="s">
        <v>61</v>
      </c>
      <c r="L9" s="255"/>
      <c r="M9" s="255"/>
    </row>
    <row r="10" spans="1:13" s="54" customFormat="1" ht="15" customHeight="1">
      <c r="A10" s="7"/>
      <c r="B10" s="7"/>
      <c r="C10" s="8"/>
      <c r="D10" s="8"/>
      <c r="E10" s="13" t="s">
        <v>4</v>
      </c>
      <c r="F10" s="13"/>
      <c r="G10" s="117">
        <v>2024</v>
      </c>
      <c r="H10" s="7"/>
      <c r="I10" s="117">
        <v>2023</v>
      </c>
      <c r="J10" s="7"/>
      <c r="K10" s="117">
        <v>2024</v>
      </c>
      <c r="L10" s="7"/>
      <c r="M10" s="117">
        <v>2023</v>
      </c>
    </row>
    <row r="11" spans="1:13" s="54" customFormat="1" ht="15" customHeight="1">
      <c r="A11" s="7" t="s">
        <v>15</v>
      </c>
      <c r="B11" s="7"/>
      <c r="C11" s="7"/>
      <c r="D11" s="8"/>
      <c r="E11" s="11"/>
      <c r="F11" s="7"/>
      <c r="G11" s="116"/>
      <c r="H11" s="7"/>
      <c r="I11" s="116"/>
      <c r="J11" s="7"/>
      <c r="K11" s="116"/>
      <c r="L11" s="7"/>
      <c r="M11" s="116"/>
    </row>
    <row r="12" spans="1:13" s="54" customFormat="1" ht="15" customHeight="1">
      <c r="A12" s="7"/>
      <c r="B12" s="7" t="s">
        <v>60</v>
      </c>
      <c r="C12" s="7"/>
      <c r="D12" s="8"/>
      <c r="E12" s="62">
        <v>24</v>
      </c>
      <c r="F12" s="7"/>
      <c r="G12" s="56">
        <v>688122</v>
      </c>
      <c r="H12" s="56"/>
      <c r="I12" s="56">
        <v>606500</v>
      </c>
      <c r="J12" s="56"/>
      <c r="K12" s="56">
        <v>686208</v>
      </c>
      <c r="L12" s="56"/>
      <c r="M12" s="56">
        <v>605745</v>
      </c>
    </row>
    <row r="13" spans="1:13" s="54" customFormat="1" ht="15" customHeight="1">
      <c r="A13" s="7"/>
      <c r="B13" s="7" t="s">
        <v>16</v>
      </c>
      <c r="C13" s="7"/>
      <c r="D13" s="7"/>
      <c r="E13" s="12"/>
      <c r="F13" s="7"/>
      <c r="G13" s="119">
        <v>15536</v>
      </c>
      <c r="H13" s="56"/>
      <c r="I13" s="56">
        <v>4487</v>
      </c>
      <c r="J13" s="56"/>
      <c r="K13" s="119">
        <v>15541</v>
      </c>
      <c r="L13" s="56"/>
      <c r="M13" s="56">
        <v>4489</v>
      </c>
    </row>
    <row r="14" spans="1:13" s="54" customFormat="1" ht="15" customHeight="1">
      <c r="A14" s="7"/>
      <c r="B14" s="7"/>
      <c r="C14" s="7"/>
      <c r="D14" s="7" t="s">
        <v>17</v>
      </c>
      <c r="E14" s="12"/>
      <c r="F14" s="7"/>
      <c r="G14" s="120">
        <f>SUM(G12:G13)</f>
        <v>703658</v>
      </c>
      <c r="H14" s="7"/>
      <c r="I14" s="120">
        <f>SUM(I12:I13)</f>
        <v>610987</v>
      </c>
      <c r="J14" s="7"/>
      <c r="K14" s="120">
        <f>SUM(K12:K13)</f>
        <v>701749</v>
      </c>
      <c r="L14" s="121">
        <f>SUM(L12:L13)</f>
        <v>0</v>
      </c>
      <c r="M14" s="120">
        <f>SUM(M12:M13)</f>
        <v>610234</v>
      </c>
    </row>
    <row r="15" spans="1:13" s="54" customFormat="1" ht="15" customHeight="1">
      <c r="A15" s="7" t="s">
        <v>18</v>
      </c>
      <c r="B15" s="7"/>
      <c r="C15" s="7"/>
      <c r="D15" s="8"/>
      <c r="E15" s="11"/>
      <c r="F15" s="7"/>
      <c r="G15" s="122"/>
      <c r="H15" s="7"/>
      <c r="I15" s="121"/>
      <c r="J15" s="7"/>
      <c r="K15" s="122"/>
      <c r="L15" s="7"/>
      <c r="M15" s="121"/>
    </row>
    <row r="16" spans="1:13" s="54" customFormat="1" ht="15" customHeight="1">
      <c r="A16" s="7"/>
      <c r="B16" s="7" t="s">
        <v>19</v>
      </c>
      <c r="C16" s="7"/>
      <c r="D16" s="8"/>
      <c r="E16" s="62"/>
      <c r="F16" s="7"/>
      <c r="G16" s="56">
        <v>581688</v>
      </c>
      <c r="H16" s="56"/>
      <c r="I16" s="56">
        <v>512669</v>
      </c>
      <c r="J16" s="56"/>
      <c r="K16" s="56">
        <v>580168</v>
      </c>
      <c r="L16" s="56"/>
      <c r="M16" s="56">
        <v>512709</v>
      </c>
    </row>
    <row r="17" spans="1:13" s="54" customFormat="1" ht="15" customHeight="1">
      <c r="A17" s="7"/>
      <c r="B17" s="7" t="s">
        <v>106</v>
      </c>
      <c r="C17" s="7"/>
      <c r="D17" s="8"/>
      <c r="E17" s="12"/>
      <c r="F17" s="7"/>
      <c r="G17" s="56">
        <v>31036</v>
      </c>
      <c r="H17" s="56"/>
      <c r="I17" s="56">
        <v>27811</v>
      </c>
      <c r="J17" s="56"/>
      <c r="K17" s="56">
        <v>31036</v>
      </c>
      <c r="L17" s="56"/>
      <c r="M17" s="56">
        <v>27811</v>
      </c>
    </row>
    <row r="18" spans="1:13" s="54" customFormat="1" ht="15" customHeight="1">
      <c r="A18" s="7"/>
      <c r="B18" s="7" t="s">
        <v>32</v>
      </c>
      <c r="C18" s="7"/>
      <c r="D18" s="8"/>
      <c r="E18" s="12"/>
      <c r="F18" s="7"/>
      <c r="G18" s="56">
        <v>63119</v>
      </c>
      <c r="H18" s="56"/>
      <c r="I18" s="56">
        <v>49848</v>
      </c>
      <c r="J18" s="56"/>
      <c r="K18" s="56">
        <v>62822</v>
      </c>
      <c r="L18" s="56"/>
      <c r="M18" s="56">
        <v>49557</v>
      </c>
    </row>
    <row r="19" spans="1:13" s="54" customFormat="1" ht="15" customHeight="1">
      <c r="A19" s="7"/>
      <c r="B19" s="7"/>
      <c r="C19" s="7"/>
      <c r="D19" s="7" t="s">
        <v>20</v>
      </c>
      <c r="E19" s="7"/>
      <c r="F19" s="7"/>
      <c r="G19" s="120">
        <f t="shared" ref="G19:M19" si="0">SUM(G16:G18)</f>
        <v>675843</v>
      </c>
      <c r="H19" s="121">
        <f t="shared" si="0"/>
        <v>0</v>
      </c>
      <c r="I19" s="120">
        <f t="shared" si="0"/>
        <v>590328</v>
      </c>
      <c r="J19" s="121">
        <f t="shared" si="0"/>
        <v>0</v>
      </c>
      <c r="K19" s="120">
        <f t="shared" si="0"/>
        <v>674026</v>
      </c>
      <c r="L19" s="121">
        <f t="shared" si="0"/>
        <v>0</v>
      </c>
      <c r="M19" s="120">
        <f t="shared" si="0"/>
        <v>590077</v>
      </c>
    </row>
    <row r="20" spans="1:13" s="54" customFormat="1" ht="15" customHeight="1">
      <c r="A20" s="7" t="s">
        <v>160</v>
      </c>
      <c r="B20" s="7"/>
      <c r="C20" s="7"/>
      <c r="D20" s="7"/>
      <c r="E20" s="7"/>
      <c r="F20" s="7"/>
      <c r="G20" s="123">
        <v>27815</v>
      </c>
      <c r="H20" s="121"/>
      <c r="I20" s="123">
        <v>20659</v>
      </c>
      <c r="J20" s="121"/>
      <c r="K20" s="123">
        <v>27723</v>
      </c>
      <c r="L20" s="121"/>
      <c r="M20" s="123">
        <v>20157</v>
      </c>
    </row>
    <row r="21" spans="1:13" s="54" customFormat="1" ht="15" customHeight="1">
      <c r="A21" s="7" t="s">
        <v>34</v>
      </c>
      <c r="C21" s="7"/>
      <c r="D21" s="8"/>
      <c r="E21" s="7"/>
      <c r="F21" s="7"/>
      <c r="G21" s="56">
        <v>5930</v>
      </c>
      <c r="H21" s="57"/>
      <c r="I21" s="56">
        <v>4297</v>
      </c>
      <c r="J21" s="57"/>
      <c r="K21" s="56">
        <v>5930</v>
      </c>
      <c r="L21" s="57"/>
      <c r="M21" s="56">
        <v>4297</v>
      </c>
    </row>
    <row r="22" spans="1:13" s="54" customFormat="1" ht="15" customHeight="1">
      <c r="A22" s="7" t="s">
        <v>121</v>
      </c>
      <c r="C22" s="7"/>
      <c r="D22" s="8"/>
      <c r="E22" s="7"/>
      <c r="F22" s="7"/>
      <c r="G22" s="124"/>
      <c r="H22" s="121"/>
      <c r="I22" s="125"/>
      <c r="J22" s="121"/>
      <c r="K22" s="124"/>
      <c r="L22" s="121"/>
      <c r="M22" s="125"/>
    </row>
    <row r="23" spans="1:13" s="54" customFormat="1" ht="15" customHeight="1">
      <c r="B23" s="7" t="s">
        <v>122</v>
      </c>
      <c r="C23" s="7"/>
      <c r="D23" s="8"/>
      <c r="E23" s="12">
        <v>9.1999999999999993</v>
      </c>
      <c r="F23" s="7"/>
      <c r="G23" s="126">
        <v>-7030</v>
      </c>
      <c r="H23" s="56"/>
      <c r="I23" s="126">
        <v>-6754</v>
      </c>
      <c r="J23" s="56"/>
      <c r="K23" s="127">
        <v>0</v>
      </c>
      <c r="L23" s="56"/>
      <c r="M23" s="127">
        <v>0</v>
      </c>
    </row>
    <row r="24" spans="1:13" s="54" customFormat="1" ht="15" customHeight="1">
      <c r="A24" s="7" t="s">
        <v>125</v>
      </c>
      <c r="B24" s="7"/>
      <c r="C24" s="7"/>
      <c r="D24" s="8"/>
      <c r="E24" s="7"/>
      <c r="F24" s="7"/>
      <c r="G24" s="123">
        <f>G20-G21+G23</f>
        <v>14855</v>
      </c>
      <c r="H24" s="125">
        <f t="shared" ref="H24:L24" si="1">H20-H21+H23</f>
        <v>0</v>
      </c>
      <c r="I24" s="125">
        <f>I20-I21+I23</f>
        <v>9608</v>
      </c>
      <c r="J24" s="125">
        <f t="shared" si="1"/>
        <v>0</v>
      </c>
      <c r="K24" s="123">
        <f>K20-K21+K23</f>
        <v>21793</v>
      </c>
      <c r="L24" s="125">
        <f t="shared" si="1"/>
        <v>0</v>
      </c>
      <c r="M24" s="125">
        <f>M20-M21+M23</f>
        <v>15860</v>
      </c>
    </row>
    <row r="25" spans="1:13" s="54" customFormat="1" ht="15" customHeight="1">
      <c r="A25" s="7" t="s">
        <v>133</v>
      </c>
      <c r="B25" s="7"/>
      <c r="C25" s="7"/>
      <c r="D25" s="8"/>
      <c r="E25" s="13">
        <v>19</v>
      </c>
      <c r="F25" s="7"/>
      <c r="G25" s="126">
        <v>-989</v>
      </c>
      <c r="H25" s="58"/>
      <c r="I25" s="126">
        <v>3938</v>
      </c>
      <c r="J25" s="58"/>
      <c r="K25" s="126">
        <v>-989</v>
      </c>
      <c r="L25" s="58"/>
      <c r="M25" s="126">
        <v>3915</v>
      </c>
    </row>
    <row r="26" spans="1:13" s="54" customFormat="1" ht="15" customHeight="1">
      <c r="A26" s="7" t="s">
        <v>143</v>
      </c>
      <c r="B26" s="7"/>
      <c r="C26" s="7"/>
      <c r="D26" s="8"/>
      <c r="E26" s="8"/>
      <c r="F26" s="7"/>
      <c r="G26" s="123">
        <f>G24-G25</f>
        <v>15844</v>
      </c>
      <c r="H26" s="121">
        <f t="shared" ref="H26:M26" si="2">H24-H25</f>
        <v>0</v>
      </c>
      <c r="I26" s="128">
        <f t="shared" si="2"/>
        <v>5670</v>
      </c>
      <c r="J26" s="121">
        <f t="shared" si="2"/>
        <v>0</v>
      </c>
      <c r="K26" s="123">
        <f t="shared" si="2"/>
        <v>22782</v>
      </c>
      <c r="L26" s="121">
        <f t="shared" si="2"/>
        <v>0</v>
      </c>
      <c r="M26" s="128">
        <f t="shared" si="2"/>
        <v>11945</v>
      </c>
    </row>
    <row r="27" spans="1:13" s="54" customFormat="1" ht="15" customHeight="1">
      <c r="A27" s="118" t="s">
        <v>144</v>
      </c>
      <c r="B27" s="7"/>
      <c r="C27" s="118"/>
      <c r="D27" s="7"/>
      <c r="E27" s="144"/>
      <c r="F27" s="7"/>
      <c r="G27" s="145">
        <v>0</v>
      </c>
      <c r="H27" s="57"/>
      <c r="I27" s="145">
        <v>0</v>
      </c>
      <c r="J27" s="57"/>
      <c r="K27" s="145">
        <v>0</v>
      </c>
      <c r="L27" s="57"/>
      <c r="M27" s="145">
        <v>0</v>
      </c>
    </row>
    <row r="28" spans="1:13" s="54" customFormat="1" ht="15" customHeight="1" thickBot="1">
      <c r="A28" s="7" t="s">
        <v>158</v>
      </c>
      <c r="B28" s="7"/>
      <c r="C28" s="7"/>
      <c r="D28" s="7"/>
      <c r="E28" s="7"/>
      <c r="F28" s="7"/>
      <c r="G28" s="131">
        <f>SUM(G26:G27)</f>
        <v>15844</v>
      </c>
      <c r="H28" s="121" t="e">
        <f>H26+#REF!</f>
        <v>#REF!</v>
      </c>
      <c r="I28" s="131">
        <f>SUM(I26:I27)</f>
        <v>5670</v>
      </c>
      <c r="J28" s="121" t="e">
        <f>J26+#REF!</f>
        <v>#REF!</v>
      </c>
      <c r="K28" s="131">
        <f>SUM(K26:K27)</f>
        <v>22782</v>
      </c>
      <c r="L28" s="121" t="e">
        <f>L26+#REF!</f>
        <v>#REF!</v>
      </c>
      <c r="M28" s="131">
        <f>SUM(M26:M27)</f>
        <v>11945</v>
      </c>
    </row>
    <row r="29" spans="1:13" s="54" customFormat="1" ht="15" customHeight="1" thickTop="1">
      <c r="A29" s="7"/>
      <c r="B29" s="7"/>
      <c r="C29" s="7"/>
      <c r="D29" s="7"/>
      <c r="E29" s="7"/>
      <c r="F29" s="7"/>
      <c r="G29" s="132"/>
      <c r="H29" s="7"/>
      <c r="I29" s="133"/>
      <c r="J29" s="7"/>
      <c r="K29" s="122"/>
      <c r="L29" s="7"/>
      <c r="M29" s="121"/>
    </row>
    <row r="30" spans="1:13" s="54" customFormat="1" ht="15" customHeight="1">
      <c r="A30" s="7" t="s">
        <v>123</v>
      </c>
      <c r="B30" s="7"/>
      <c r="C30" s="7"/>
      <c r="D30" s="7"/>
      <c r="E30" s="7"/>
      <c r="F30" s="7"/>
      <c r="G30" s="132"/>
      <c r="H30" s="7"/>
      <c r="I30" s="133"/>
      <c r="J30" s="7"/>
      <c r="K30" s="122"/>
      <c r="L30" s="7"/>
      <c r="M30" s="121"/>
    </row>
    <row r="31" spans="1:13" s="54" customFormat="1" ht="15" customHeight="1">
      <c r="A31" s="7"/>
      <c r="B31" s="7" t="s">
        <v>112</v>
      </c>
      <c r="C31" s="7"/>
      <c r="D31" s="7"/>
      <c r="E31" s="7"/>
      <c r="F31" s="7"/>
      <c r="G31" s="56">
        <v>15817</v>
      </c>
      <c r="H31" s="57"/>
      <c r="I31" s="58">
        <v>5526</v>
      </c>
      <c r="J31" s="57"/>
      <c r="K31" s="58">
        <v>22782</v>
      </c>
      <c r="L31" s="57"/>
      <c r="M31" s="58">
        <v>11945</v>
      </c>
    </row>
    <row r="32" spans="1:13" s="54" customFormat="1" ht="15" customHeight="1">
      <c r="A32" s="7"/>
      <c r="B32" s="7" t="s">
        <v>111</v>
      </c>
      <c r="C32" s="7"/>
      <c r="D32" s="7"/>
      <c r="E32" s="7"/>
      <c r="F32" s="7"/>
      <c r="G32" s="59">
        <v>27</v>
      </c>
      <c r="H32" s="57"/>
      <c r="I32" s="134">
        <v>144</v>
      </c>
      <c r="J32" s="57"/>
      <c r="K32" s="127">
        <v>0</v>
      </c>
      <c r="L32" s="57"/>
      <c r="M32" s="127">
        <v>0</v>
      </c>
    </row>
    <row r="33" spans="1:14" s="54" customFormat="1" ht="15" customHeight="1" thickBot="1">
      <c r="A33" s="7"/>
      <c r="B33" s="7"/>
      <c r="C33" s="7"/>
      <c r="D33" s="7"/>
      <c r="E33" s="7"/>
      <c r="F33" s="7"/>
      <c r="G33" s="136">
        <f>SUM(G31:G32)</f>
        <v>15844</v>
      </c>
      <c r="H33" s="121">
        <f t="shared" ref="H33:M33" si="3">SUM(H31:H32)</f>
        <v>0</v>
      </c>
      <c r="I33" s="136">
        <f>SUM(I31:I32)</f>
        <v>5670</v>
      </c>
      <c r="J33" s="121">
        <f t="shared" si="3"/>
        <v>0</v>
      </c>
      <c r="K33" s="136">
        <f t="shared" si="3"/>
        <v>22782</v>
      </c>
      <c r="L33" s="121">
        <f t="shared" si="3"/>
        <v>0</v>
      </c>
      <c r="M33" s="136">
        <f t="shared" si="3"/>
        <v>11945</v>
      </c>
    </row>
    <row r="34" spans="1:14" s="54" customFormat="1" ht="15" customHeight="1" thickTop="1">
      <c r="A34" s="7" t="s">
        <v>124</v>
      </c>
      <c r="B34" s="7"/>
      <c r="C34" s="7"/>
      <c r="D34" s="7"/>
      <c r="E34" s="7"/>
      <c r="F34" s="7"/>
      <c r="G34" s="132"/>
      <c r="H34" s="7"/>
      <c r="I34" s="133"/>
      <c r="J34" s="7"/>
      <c r="K34" s="122"/>
      <c r="L34" s="7"/>
      <c r="M34" s="121"/>
    </row>
    <row r="35" spans="1:14" s="54" customFormat="1" ht="15" customHeight="1">
      <c r="A35" s="7"/>
      <c r="B35" s="7" t="s">
        <v>112</v>
      </c>
      <c r="C35" s="7"/>
      <c r="D35" s="7"/>
      <c r="E35" s="7"/>
      <c r="F35" s="7"/>
      <c r="G35" s="58">
        <v>15817</v>
      </c>
      <c r="H35" s="58"/>
      <c r="I35" s="58">
        <v>5526</v>
      </c>
      <c r="J35" s="58"/>
      <c r="K35" s="58">
        <v>22782</v>
      </c>
      <c r="L35" s="58"/>
      <c r="M35" s="58">
        <v>11945</v>
      </c>
    </row>
    <row r="36" spans="1:14" s="54" customFormat="1" ht="15" customHeight="1">
      <c r="A36" s="7"/>
      <c r="B36" s="7" t="s">
        <v>111</v>
      </c>
      <c r="C36" s="7"/>
      <c r="D36" s="7"/>
      <c r="E36" s="7"/>
      <c r="F36" s="7"/>
      <c r="G36" s="58">
        <v>27</v>
      </c>
      <c r="H36" s="58"/>
      <c r="I36" s="58">
        <v>144</v>
      </c>
      <c r="J36" s="58"/>
      <c r="K36" s="127">
        <v>0</v>
      </c>
      <c r="L36" s="240"/>
      <c r="M36" s="127">
        <v>0</v>
      </c>
    </row>
    <row r="37" spans="1:14" s="54" customFormat="1" ht="15" customHeight="1" thickBot="1">
      <c r="A37" s="7"/>
      <c r="B37" s="7"/>
      <c r="C37" s="7"/>
      <c r="D37" s="7"/>
      <c r="E37" s="7"/>
      <c r="F37" s="7"/>
      <c r="G37" s="136">
        <f>SUM(G35:G36)</f>
        <v>15844</v>
      </c>
      <c r="H37" s="247">
        <f t="shared" ref="H37:M37" si="4">SUM(H35:H36)</f>
        <v>0</v>
      </c>
      <c r="I37" s="136">
        <f t="shared" si="4"/>
        <v>5670</v>
      </c>
      <c r="J37" s="121">
        <f t="shared" si="4"/>
        <v>0</v>
      </c>
      <c r="K37" s="136">
        <f t="shared" si="4"/>
        <v>22782</v>
      </c>
      <c r="L37" s="121">
        <f t="shared" si="4"/>
        <v>0</v>
      </c>
      <c r="M37" s="136">
        <f t="shared" si="4"/>
        <v>11945</v>
      </c>
    </row>
    <row r="38" spans="1:14" s="54" customFormat="1" ht="15" customHeight="1" thickTop="1">
      <c r="A38" s="7"/>
      <c r="B38" s="7"/>
      <c r="C38" s="7"/>
      <c r="D38" s="7"/>
      <c r="E38" s="7"/>
      <c r="F38" s="7"/>
      <c r="G38" s="132"/>
      <c r="H38" s="7"/>
      <c r="I38" s="133"/>
      <c r="J38" s="7"/>
      <c r="K38" s="122"/>
      <c r="L38" s="7"/>
      <c r="M38" s="121"/>
    </row>
    <row r="39" spans="1:14" s="54" customFormat="1" ht="15" customHeight="1">
      <c r="A39" s="7" t="s">
        <v>69</v>
      </c>
      <c r="B39" s="7"/>
      <c r="C39" s="7"/>
      <c r="D39" s="7"/>
      <c r="E39" s="7">
        <v>22</v>
      </c>
      <c r="F39" s="7"/>
      <c r="G39" s="137"/>
      <c r="H39" s="138"/>
      <c r="I39" s="116"/>
      <c r="J39" s="138"/>
      <c r="K39" s="137"/>
      <c r="L39" s="138"/>
      <c r="M39" s="116"/>
    </row>
    <row r="40" spans="1:14" s="54" customFormat="1" ht="15" customHeight="1" thickBot="1">
      <c r="A40" s="7"/>
      <c r="B40" s="7" t="s">
        <v>73</v>
      </c>
      <c r="C40" s="7"/>
      <c r="D40" s="7"/>
      <c r="F40" s="7"/>
      <c r="G40" s="241">
        <v>2.6100314788435098E-2</v>
      </c>
      <c r="H40" s="242"/>
      <c r="I40" s="241">
        <v>1.0583663607339529E-2</v>
      </c>
      <c r="J40" s="242"/>
      <c r="K40" s="241">
        <v>3.7593894974365667E-2</v>
      </c>
      <c r="L40" s="242"/>
      <c r="M40" s="241">
        <v>2.2875647735837442E-2</v>
      </c>
      <c r="N40" s="55"/>
    </row>
    <row r="41" spans="1:14" s="54" customFormat="1" ht="15" customHeight="1" thickTop="1" thickBot="1">
      <c r="A41" s="7"/>
      <c r="B41" s="7" t="s">
        <v>128</v>
      </c>
      <c r="C41" s="7"/>
      <c r="D41" s="7"/>
      <c r="F41" s="7"/>
      <c r="G41" s="241">
        <v>2.2301374757880046E-2</v>
      </c>
      <c r="H41" s="242"/>
      <c r="I41" s="241">
        <v>8.5549946454931969E-3</v>
      </c>
      <c r="J41" s="242"/>
      <c r="K41" s="241">
        <v>3.212204707979998E-2</v>
      </c>
      <c r="L41" s="242"/>
      <c r="M41" s="241">
        <v>1.849086017402931E-2</v>
      </c>
      <c r="N41" s="55"/>
    </row>
    <row r="42" spans="1:14" s="54" customFormat="1" ht="15" customHeight="1" thickTop="1"/>
    <row r="43" spans="1:14" ht="15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35"/>
  <sheetViews>
    <sheetView view="pageBreakPreview" zoomScale="130" zoomScaleNormal="110" zoomScaleSheetLayoutView="130" workbookViewId="0"/>
  </sheetViews>
  <sheetFormatPr defaultColWidth="9.28515625" defaultRowHeight="23.1" customHeight="1"/>
  <cols>
    <col min="1" max="1" width="35" style="17" customWidth="1"/>
    <col min="2" max="2" width="3.42578125" style="17" customWidth="1"/>
    <col min="3" max="3" width="1.28515625" style="17" customWidth="1"/>
    <col min="4" max="4" width="9.7109375" style="17" customWidth="1"/>
    <col min="5" max="5" width="0.7109375" style="17" customWidth="1"/>
    <col min="6" max="6" width="9.28515625" style="17" customWidth="1"/>
    <col min="7" max="7" width="0.7109375" style="17" customWidth="1"/>
    <col min="8" max="8" width="10.28515625" style="17" customWidth="1"/>
    <col min="9" max="9" width="0.7109375" style="17" customWidth="1"/>
    <col min="10" max="10" width="10.28515625" style="17" customWidth="1"/>
    <col min="11" max="11" width="0.7109375" style="17" customWidth="1"/>
    <col min="12" max="12" width="14.7109375" style="17" customWidth="1"/>
    <col min="13" max="13" width="0.7109375" style="17" customWidth="1"/>
    <col min="14" max="14" width="10.7109375" style="17" customWidth="1"/>
    <col min="15" max="15" width="0.7109375" style="17" customWidth="1"/>
    <col min="16" max="16" width="10" style="17" customWidth="1"/>
    <col min="17" max="17" width="0.7109375" style="17" customWidth="1"/>
    <col min="18" max="18" width="9.28515625" style="17" customWidth="1"/>
    <col min="19" max="19" width="0.7109375" style="17" customWidth="1"/>
    <col min="20" max="20" width="8.7109375" style="17" customWidth="1"/>
    <col min="21" max="16384" width="9.28515625" style="17"/>
  </cols>
  <sheetData>
    <row r="1" spans="1:20" ht="23.1" customHeight="1">
      <c r="R1" s="115" t="s">
        <v>151</v>
      </c>
    </row>
    <row r="2" spans="1:20" ht="23.1" customHeight="1">
      <c r="R2" s="115" t="s">
        <v>152</v>
      </c>
    </row>
    <row r="3" spans="1:20" s="2" customFormat="1" ht="21" customHeight="1">
      <c r="A3" s="262" t="s">
        <v>192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s="3" customFormat="1" ht="21" customHeight="1">
      <c r="A4" s="264" t="s">
        <v>118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</row>
    <row r="5" spans="1:20" s="18" customFormat="1" ht="21" customHeight="1">
      <c r="A5" s="264" t="s">
        <v>48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</row>
    <row r="6" spans="1:20" s="3" customFormat="1" ht="21" customHeight="1">
      <c r="A6" s="265" t="s">
        <v>173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</row>
    <row r="7" spans="1:20" s="3" customFormat="1" ht="9.7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s="20" customFormat="1" ht="12" customHeight="1">
      <c r="D8" s="266" t="s">
        <v>142</v>
      </c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</row>
    <row r="9" spans="1:20" s="20" customFormat="1" ht="12" customHeight="1">
      <c r="D9" s="267" t="s">
        <v>108</v>
      </c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</row>
    <row r="10" spans="1:20" s="20" customFormat="1" ht="12" customHeight="1">
      <c r="B10" s="30"/>
      <c r="D10" s="29" t="s">
        <v>8</v>
      </c>
      <c r="F10" s="29" t="s">
        <v>104</v>
      </c>
      <c r="H10" s="261" t="s">
        <v>9</v>
      </c>
      <c r="I10" s="261"/>
      <c r="J10" s="261"/>
      <c r="K10" s="29"/>
      <c r="L10" s="267" t="s">
        <v>95</v>
      </c>
      <c r="M10" s="267"/>
      <c r="N10" s="267"/>
      <c r="O10" s="29"/>
      <c r="P10" s="29" t="s">
        <v>115</v>
      </c>
      <c r="Q10" s="29"/>
      <c r="R10" s="29" t="s">
        <v>113</v>
      </c>
      <c r="T10" s="49" t="s">
        <v>1</v>
      </c>
    </row>
    <row r="11" spans="1:20" s="20" customFormat="1" ht="12" customHeight="1">
      <c r="D11" s="29" t="s">
        <v>94</v>
      </c>
      <c r="F11" s="29"/>
      <c r="H11" s="32"/>
      <c r="I11" s="32"/>
      <c r="J11" s="32"/>
      <c r="K11" s="29"/>
      <c r="L11" s="32" t="s">
        <v>37</v>
      </c>
      <c r="M11" s="29"/>
      <c r="N11" s="29"/>
      <c r="O11" s="29"/>
      <c r="P11" s="28" t="s">
        <v>117</v>
      </c>
      <c r="Q11" s="29"/>
      <c r="R11" s="29" t="s">
        <v>114</v>
      </c>
      <c r="T11" s="31"/>
    </row>
    <row r="12" spans="1:20" s="28" customFormat="1" ht="12" customHeight="1">
      <c r="D12" s="29" t="s">
        <v>0</v>
      </c>
      <c r="E12" s="20"/>
      <c r="F12" s="29"/>
      <c r="H12" s="28" t="s">
        <v>3</v>
      </c>
      <c r="J12" s="28" t="s">
        <v>2</v>
      </c>
      <c r="L12" s="33" t="s">
        <v>100</v>
      </c>
      <c r="N12" s="29" t="s">
        <v>74</v>
      </c>
      <c r="O12" s="29"/>
      <c r="P12" s="29" t="s">
        <v>116</v>
      </c>
      <c r="Q12" s="29"/>
      <c r="R12" s="29"/>
    </row>
    <row r="13" spans="1:20" s="28" customFormat="1" ht="12" customHeight="1">
      <c r="D13" s="29"/>
      <c r="E13" s="20"/>
      <c r="F13" s="29"/>
      <c r="H13" s="28" t="s">
        <v>96</v>
      </c>
      <c r="L13" s="28" t="s">
        <v>101</v>
      </c>
      <c r="N13" s="28" t="s">
        <v>75</v>
      </c>
    </row>
    <row r="14" spans="1:20" s="28" customFormat="1" ht="12" customHeight="1">
      <c r="B14" s="31"/>
      <c r="C14" s="31"/>
      <c r="L14" s="28" t="s">
        <v>98</v>
      </c>
      <c r="N14" s="28" t="s">
        <v>97</v>
      </c>
    </row>
    <row r="15" spans="1:20" s="28" customFormat="1" ht="12" customHeight="1">
      <c r="B15" s="261" t="s">
        <v>4</v>
      </c>
      <c r="C15" s="261"/>
      <c r="D15" s="32"/>
      <c r="F15" s="32"/>
      <c r="H15" s="34"/>
      <c r="J15" s="34"/>
      <c r="L15" s="34" t="s">
        <v>99</v>
      </c>
      <c r="N15" s="34"/>
      <c r="P15" s="34"/>
      <c r="R15" s="34"/>
      <c r="T15" s="34"/>
    </row>
    <row r="16" spans="1:20" s="28" customFormat="1" ht="13.15" customHeight="1">
      <c r="A16" s="20" t="s">
        <v>174</v>
      </c>
      <c r="B16" s="29"/>
      <c r="C16" s="29"/>
      <c r="D16" s="37">
        <v>302962</v>
      </c>
      <c r="E16" s="37"/>
      <c r="F16" s="37">
        <v>441146</v>
      </c>
      <c r="G16" s="37"/>
      <c r="H16" s="37">
        <v>31202</v>
      </c>
      <c r="I16" s="37"/>
      <c r="J16" s="37">
        <v>152161</v>
      </c>
      <c r="K16" s="37"/>
      <c r="L16" s="38">
        <v>47</v>
      </c>
      <c r="M16" s="37"/>
      <c r="N16" s="38">
        <v>47</v>
      </c>
      <c r="O16" s="37"/>
      <c r="P16" s="39">
        <f>SUM(D16:L16)</f>
        <v>927518</v>
      </c>
      <c r="Q16" s="37"/>
      <c r="R16" s="39">
        <v>452</v>
      </c>
      <c r="S16" s="37"/>
      <c r="T16" s="139">
        <f>SUM(P16:R16)</f>
        <v>927970</v>
      </c>
    </row>
    <row r="17" spans="1:21" s="28" customFormat="1" ht="13.15" customHeight="1">
      <c r="A17" s="20" t="s">
        <v>162</v>
      </c>
      <c r="B17" s="31">
        <v>21</v>
      </c>
      <c r="C17" s="29"/>
      <c r="D17" s="37">
        <v>1005</v>
      </c>
      <c r="E17" s="37"/>
      <c r="F17" s="37">
        <v>1205</v>
      </c>
      <c r="G17" s="37"/>
      <c r="H17" s="36">
        <v>0</v>
      </c>
      <c r="I17" s="37"/>
      <c r="J17" s="36">
        <v>0</v>
      </c>
      <c r="K17" s="37"/>
      <c r="L17" s="36">
        <v>0</v>
      </c>
      <c r="M17" s="37"/>
      <c r="N17" s="36">
        <v>0</v>
      </c>
      <c r="O17" s="37"/>
      <c r="P17" s="76">
        <f t="shared" ref="P17:P21" si="0">SUM(D17:L17)</f>
        <v>2210</v>
      </c>
      <c r="Q17" s="37"/>
      <c r="R17" s="76">
        <v>0</v>
      </c>
      <c r="S17" s="37"/>
      <c r="T17" s="139">
        <f t="shared" ref="T17:T20" si="1">SUM(P17:R17)</f>
        <v>2210</v>
      </c>
    </row>
    <row r="18" spans="1:21" s="28" customFormat="1" ht="13.15" customHeight="1">
      <c r="A18" s="20" t="s">
        <v>161</v>
      </c>
      <c r="B18" s="31">
        <v>23</v>
      </c>
      <c r="C18" s="29"/>
      <c r="D18" s="36">
        <v>0</v>
      </c>
      <c r="E18" s="37"/>
      <c r="F18" s="36">
        <v>0</v>
      </c>
      <c r="G18" s="37"/>
      <c r="H18" s="36">
        <v>0</v>
      </c>
      <c r="I18" s="37"/>
      <c r="J18" s="149">
        <v>-41809</v>
      </c>
      <c r="K18" s="37"/>
      <c r="L18" s="36">
        <v>0</v>
      </c>
      <c r="M18" s="37"/>
      <c r="N18" s="36">
        <v>0</v>
      </c>
      <c r="O18" s="37"/>
      <c r="P18" s="149">
        <f t="shared" si="0"/>
        <v>-41809</v>
      </c>
      <c r="Q18" s="37"/>
      <c r="R18" s="76">
        <v>0</v>
      </c>
      <c r="S18" s="37"/>
      <c r="T18" s="149">
        <f t="shared" si="1"/>
        <v>-41809</v>
      </c>
    </row>
    <row r="19" spans="1:21" s="28" customFormat="1" ht="13.15" customHeight="1">
      <c r="A19" s="20" t="s">
        <v>62</v>
      </c>
      <c r="B19" s="29"/>
      <c r="C19" s="29"/>
      <c r="D19" s="37"/>
      <c r="E19" s="37"/>
      <c r="F19" s="37"/>
      <c r="G19" s="37"/>
      <c r="H19" s="36"/>
      <c r="I19" s="37"/>
      <c r="J19" s="36"/>
      <c r="K19" s="37"/>
      <c r="L19" s="37"/>
      <c r="M19" s="37"/>
      <c r="N19" s="37"/>
      <c r="O19" s="37"/>
      <c r="P19" s="76"/>
      <c r="Q19" s="37"/>
      <c r="R19" s="37"/>
      <c r="S19" s="37"/>
      <c r="T19" s="139"/>
    </row>
    <row r="20" spans="1:21" s="28" customFormat="1" ht="13.15" customHeight="1">
      <c r="A20" s="20" t="s">
        <v>146</v>
      </c>
      <c r="B20" s="29"/>
      <c r="C20" s="29"/>
      <c r="D20" s="36">
        <v>0</v>
      </c>
      <c r="E20" s="37"/>
      <c r="F20" s="36">
        <v>0</v>
      </c>
      <c r="G20" s="37"/>
      <c r="H20" s="36">
        <v>0</v>
      </c>
      <c r="I20" s="77"/>
      <c r="J20" s="51">
        <v>15817</v>
      </c>
      <c r="K20" s="76"/>
      <c r="L20" s="36">
        <v>0</v>
      </c>
      <c r="M20" s="36"/>
      <c r="N20" s="36">
        <v>0</v>
      </c>
      <c r="O20" s="76"/>
      <c r="P20" s="76">
        <f t="shared" si="0"/>
        <v>15817</v>
      </c>
      <c r="Q20" s="76"/>
      <c r="R20" s="51">
        <v>27</v>
      </c>
      <c r="S20" s="76"/>
      <c r="T20" s="139">
        <f t="shared" si="1"/>
        <v>15844</v>
      </c>
    </row>
    <row r="21" spans="1:21" s="28" customFormat="1" ht="13.15" customHeight="1">
      <c r="A21" s="20" t="s">
        <v>147</v>
      </c>
      <c r="B21" s="29"/>
      <c r="C21" s="29"/>
      <c r="D21" s="36">
        <v>0</v>
      </c>
      <c r="E21" s="37"/>
      <c r="F21" s="36">
        <v>0</v>
      </c>
      <c r="G21" s="37"/>
      <c r="H21" s="36">
        <v>0</v>
      </c>
      <c r="I21" s="37"/>
      <c r="J21" s="76">
        <v>0</v>
      </c>
      <c r="K21" s="38"/>
      <c r="L21" s="76">
        <v>0</v>
      </c>
      <c r="M21" s="36"/>
      <c r="N21" s="76">
        <v>0</v>
      </c>
      <c r="O21" s="37"/>
      <c r="P21" s="76">
        <f t="shared" si="0"/>
        <v>0</v>
      </c>
      <c r="Q21" s="37"/>
      <c r="R21" s="76">
        <v>0</v>
      </c>
      <c r="S21" s="37"/>
      <c r="T21" s="76">
        <f>SUM(P21:R21)</f>
        <v>0</v>
      </c>
    </row>
    <row r="22" spans="1:21" s="28" customFormat="1" ht="13.15" customHeight="1" thickBot="1">
      <c r="A22" s="20" t="s">
        <v>175</v>
      </c>
      <c r="B22" s="29"/>
      <c r="C22" s="29"/>
      <c r="D22" s="75">
        <f>SUM(D16:D21)</f>
        <v>303967</v>
      </c>
      <c r="E22" s="35"/>
      <c r="F22" s="75">
        <f>SUM(F16:F21)</f>
        <v>442351</v>
      </c>
      <c r="G22" s="35"/>
      <c r="H22" s="75">
        <f>SUM(H16:H21)</f>
        <v>31202</v>
      </c>
      <c r="I22" s="35"/>
      <c r="J22" s="75">
        <f>SUM(J16:J21)</f>
        <v>126169</v>
      </c>
      <c r="K22" s="35"/>
      <c r="L22" s="75">
        <f>SUM(L16:L21)</f>
        <v>47</v>
      </c>
      <c r="M22" s="35"/>
      <c r="N22" s="75">
        <f>SUM(N16:N21)</f>
        <v>47</v>
      </c>
      <c r="O22" s="35"/>
      <c r="P22" s="75">
        <f>SUM(P16:P21)</f>
        <v>903736</v>
      </c>
      <c r="Q22" s="35"/>
      <c r="R22" s="75">
        <f>SUM(R16:R21)</f>
        <v>479</v>
      </c>
      <c r="S22" s="35"/>
      <c r="T22" s="75">
        <f>SUM(T16:T21)</f>
        <v>904215</v>
      </c>
    </row>
    <row r="23" spans="1:21" s="28" customFormat="1" ht="13.15" customHeight="1" thickTop="1">
      <c r="A23" s="20"/>
      <c r="B23" s="29"/>
      <c r="C23" s="29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1" s="28" customFormat="1" ht="13.15" customHeight="1">
      <c r="A24" s="20" t="s">
        <v>136</v>
      </c>
      <c r="B24" s="29"/>
      <c r="C24" s="29"/>
      <c r="D24" s="37">
        <v>259229</v>
      </c>
      <c r="E24" s="37"/>
      <c r="F24" s="37">
        <v>413290</v>
      </c>
      <c r="G24" s="37"/>
      <c r="H24" s="76">
        <v>28482</v>
      </c>
      <c r="I24" s="37"/>
      <c r="J24" s="76">
        <v>166557</v>
      </c>
      <c r="K24" s="37"/>
      <c r="L24" s="76">
        <v>47</v>
      </c>
      <c r="M24" s="37"/>
      <c r="N24" s="76">
        <v>47</v>
      </c>
      <c r="O24" s="38"/>
      <c r="P24" s="76">
        <f>SUM(D24:L24)</f>
        <v>867605</v>
      </c>
      <c r="Q24" s="37"/>
      <c r="R24" s="76">
        <v>350</v>
      </c>
      <c r="S24" s="37"/>
      <c r="T24" s="37">
        <f>SUM(P24:R24)</f>
        <v>867955</v>
      </c>
    </row>
    <row r="25" spans="1:21" s="28" customFormat="1" ht="13.15" customHeight="1">
      <c r="A25" s="20" t="s">
        <v>162</v>
      </c>
      <c r="B25" s="29"/>
      <c r="C25" s="29"/>
      <c r="D25" s="37">
        <v>42020</v>
      </c>
      <c r="E25" s="37"/>
      <c r="F25" s="37">
        <v>25800</v>
      </c>
      <c r="G25" s="37"/>
      <c r="H25" s="76">
        <v>0</v>
      </c>
      <c r="I25" s="37"/>
      <c r="J25" s="76">
        <v>0</v>
      </c>
      <c r="K25" s="37"/>
      <c r="L25" s="76">
        <v>0</v>
      </c>
      <c r="M25" s="37"/>
      <c r="N25" s="76">
        <v>0</v>
      </c>
      <c r="O25" s="38"/>
      <c r="P25" s="76">
        <f t="shared" ref="P25:P29" si="2">SUM(D25:L25)</f>
        <v>67820</v>
      </c>
      <c r="Q25" s="37"/>
      <c r="R25" s="76">
        <v>0</v>
      </c>
      <c r="S25" s="37"/>
      <c r="T25" s="37">
        <f t="shared" ref="T25:T28" si="3">SUM(P25:R25)</f>
        <v>67820</v>
      </c>
    </row>
    <row r="26" spans="1:21" s="28" customFormat="1" ht="13.15" customHeight="1">
      <c r="A26" s="20" t="s">
        <v>161</v>
      </c>
      <c r="B26" s="29"/>
      <c r="C26" s="29"/>
      <c r="D26" s="36">
        <v>0</v>
      </c>
      <c r="E26" s="37"/>
      <c r="F26" s="36">
        <v>0</v>
      </c>
      <c r="G26" s="37"/>
      <c r="H26" s="76">
        <v>0</v>
      </c>
      <c r="I26" s="37"/>
      <c r="J26" s="149">
        <v>-51846</v>
      </c>
      <c r="K26" s="37"/>
      <c r="L26" s="76">
        <v>0</v>
      </c>
      <c r="M26" s="37"/>
      <c r="N26" s="76">
        <v>0</v>
      </c>
      <c r="O26" s="38"/>
      <c r="P26" s="149">
        <f t="shared" si="2"/>
        <v>-51846</v>
      </c>
      <c r="Q26" s="37"/>
      <c r="R26" s="76">
        <v>0</v>
      </c>
      <c r="S26" s="37"/>
      <c r="T26" s="149">
        <f t="shared" si="3"/>
        <v>-51846</v>
      </c>
    </row>
    <row r="27" spans="1:21" s="28" customFormat="1" ht="13.15" customHeight="1">
      <c r="A27" s="20" t="s">
        <v>62</v>
      </c>
      <c r="B27" s="29"/>
      <c r="C27" s="29"/>
      <c r="D27" s="37"/>
      <c r="E27" s="37"/>
      <c r="F27" s="37"/>
      <c r="G27" s="37"/>
      <c r="H27" s="77"/>
      <c r="I27" s="77"/>
      <c r="J27" s="77"/>
      <c r="K27" s="37"/>
      <c r="L27" s="37"/>
      <c r="M27" s="37"/>
      <c r="N27" s="37"/>
      <c r="O27" s="37"/>
      <c r="P27" s="76"/>
      <c r="Q27" s="37"/>
      <c r="R27" s="37"/>
      <c r="S27" s="37"/>
      <c r="T27" s="37"/>
    </row>
    <row r="28" spans="1:21" s="28" customFormat="1" ht="13.15" customHeight="1">
      <c r="A28" s="20" t="s">
        <v>189</v>
      </c>
      <c r="B28" s="29"/>
      <c r="C28" s="29"/>
      <c r="D28" s="36">
        <v>0</v>
      </c>
      <c r="E28" s="37"/>
      <c r="F28" s="36">
        <v>0</v>
      </c>
      <c r="G28" s="37"/>
      <c r="H28" s="36">
        <v>0</v>
      </c>
      <c r="I28" s="40"/>
      <c r="J28" s="76">
        <v>5526</v>
      </c>
      <c r="K28" s="76"/>
      <c r="L28" s="76">
        <v>0</v>
      </c>
      <c r="M28" s="76"/>
      <c r="N28" s="76">
        <v>0</v>
      </c>
      <c r="O28" s="76"/>
      <c r="P28" s="76">
        <f t="shared" si="2"/>
        <v>5526</v>
      </c>
      <c r="Q28" s="76"/>
      <c r="R28" s="38">
        <v>144</v>
      </c>
      <c r="S28" s="76"/>
      <c r="T28" s="37">
        <f t="shared" si="3"/>
        <v>5670</v>
      </c>
    </row>
    <row r="29" spans="1:21" s="28" customFormat="1" ht="13.15" customHeight="1">
      <c r="A29" s="20" t="s">
        <v>145</v>
      </c>
      <c r="B29" s="29"/>
      <c r="C29" s="29"/>
      <c r="D29" s="36">
        <v>0</v>
      </c>
      <c r="E29" s="37"/>
      <c r="F29" s="36">
        <v>0</v>
      </c>
      <c r="G29" s="37"/>
      <c r="H29" s="36">
        <v>0</v>
      </c>
      <c r="I29" s="37"/>
      <c r="J29" s="51">
        <v>0</v>
      </c>
      <c r="K29" s="38"/>
      <c r="L29" s="51">
        <v>0</v>
      </c>
      <c r="M29" s="36"/>
      <c r="N29" s="51">
        <v>0</v>
      </c>
      <c r="O29" s="76"/>
      <c r="P29" s="76">
        <f t="shared" si="2"/>
        <v>0</v>
      </c>
      <c r="Q29" s="37"/>
      <c r="R29" s="76">
        <v>0</v>
      </c>
      <c r="S29" s="37"/>
      <c r="T29" s="76">
        <f>SUM(P29:R29)</f>
        <v>0</v>
      </c>
    </row>
    <row r="30" spans="1:21" s="28" customFormat="1" ht="13.15" customHeight="1" thickBot="1">
      <c r="A30" s="20" t="s">
        <v>159</v>
      </c>
      <c r="B30" s="29"/>
      <c r="C30" s="29"/>
      <c r="D30" s="75">
        <f>SUM(D24:D29)</f>
        <v>301249</v>
      </c>
      <c r="E30" s="78"/>
      <c r="F30" s="75">
        <f>SUM(F24:F29)</f>
        <v>439090</v>
      </c>
      <c r="G30" s="78"/>
      <c r="H30" s="75">
        <f>SUM(H24:H29)</f>
        <v>28482</v>
      </c>
      <c r="I30" s="79"/>
      <c r="J30" s="75">
        <f>SUM(J24:J29)</f>
        <v>120237</v>
      </c>
      <c r="K30" s="79"/>
      <c r="L30" s="75">
        <f>SUM(L24:L29)</f>
        <v>47</v>
      </c>
      <c r="M30" s="51"/>
      <c r="N30" s="75">
        <f>SUM(N24:N29)</f>
        <v>47</v>
      </c>
      <c r="O30" s="76"/>
      <c r="P30" s="75">
        <f>SUM(P24:P29)</f>
        <v>889105</v>
      </c>
      <c r="Q30" s="76"/>
      <c r="R30" s="75">
        <f>SUM(R24:R29)</f>
        <v>494</v>
      </c>
      <c r="S30" s="79"/>
      <c r="T30" s="75">
        <f>SUM(T24:T29)</f>
        <v>889599</v>
      </c>
      <c r="U30" s="52"/>
    </row>
    <row r="31" spans="1:21" s="28" customFormat="1" ht="13.15" customHeight="1" thickTop="1">
      <c r="A31" s="20"/>
      <c r="B31" s="29"/>
      <c r="C31" s="29"/>
      <c r="D31" s="36"/>
      <c r="E31" s="35"/>
      <c r="F31" s="36"/>
      <c r="G31" s="35"/>
      <c r="H31" s="36"/>
      <c r="I31" s="37"/>
      <c r="J31" s="36"/>
      <c r="K31" s="38"/>
      <c r="L31" s="41"/>
      <c r="M31" s="36"/>
      <c r="N31" s="41"/>
      <c r="O31" s="39"/>
      <c r="P31" s="41"/>
      <c r="Q31" s="39"/>
      <c r="R31" s="39"/>
      <c r="S31" s="37"/>
      <c r="T31" s="50"/>
    </row>
    <row r="32" spans="1:21" s="28" customFormat="1" ht="12" customHeight="1">
      <c r="A32" s="20"/>
      <c r="B32" s="29"/>
      <c r="C32" s="29"/>
      <c r="D32" s="35"/>
      <c r="E32" s="35"/>
      <c r="F32" s="35"/>
      <c r="G32" s="35"/>
      <c r="H32" s="35"/>
      <c r="J32" s="35"/>
      <c r="K32" s="35"/>
      <c r="L32" s="35"/>
      <c r="M32" s="35"/>
      <c r="N32" s="35"/>
      <c r="O32" s="35"/>
      <c r="P32" s="35"/>
      <c r="Q32" s="35"/>
      <c r="R32" s="39"/>
      <c r="S32" s="35"/>
      <c r="T32" s="35"/>
    </row>
    <row r="33" spans="1:20" s="20" customFormat="1" ht="6.75" customHeight="1">
      <c r="B33" s="30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ht="8.25" customHeight="1">
      <c r="A34" s="3"/>
      <c r="B34" s="2"/>
      <c r="C34" s="21"/>
      <c r="D34" s="22"/>
      <c r="E34" s="23"/>
      <c r="F34" s="22"/>
      <c r="G34" s="23"/>
      <c r="H34" s="22"/>
      <c r="I34" s="23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  <row r="35" spans="1:20" ht="23.1" customHeight="1">
      <c r="D35" s="140">
        <f>+D22-'Finacial Position'!I86</f>
        <v>0</v>
      </c>
      <c r="F35" s="140">
        <f>+F22-'Finacial Position'!I88</f>
        <v>0</v>
      </c>
      <c r="H35" s="140">
        <f>+H22-'Finacial Position'!I90</f>
        <v>0</v>
      </c>
      <c r="J35" s="140">
        <f>+J22-'Finacial Position'!I91</f>
        <v>0</v>
      </c>
      <c r="L35" s="140">
        <f>+L22-'Finacial Position'!I92</f>
        <v>0</v>
      </c>
      <c r="N35" s="140">
        <f>+N22-'Finacial Position'!I92</f>
        <v>0</v>
      </c>
      <c r="R35" s="140">
        <f>+R22-'Finacial Position'!I94</f>
        <v>0</v>
      </c>
      <c r="T35" s="140">
        <f>+T22-'Finacial Position'!I95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30"/>
  <sheetViews>
    <sheetView view="pageBreakPreview" zoomScale="130" zoomScaleSheetLayoutView="130" workbookViewId="0"/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1.95" customHeight="1">
      <c r="K1" s="115" t="s">
        <v>151</v>
      </c>
    </row>
    <row r="2" spans="1:18" ht="21.95" customHeight="1">
      <c r="K2" s="115" t="s">
        <v>152</v>
      </c>
    </row>
    <row r="3" spans="1:18" ht="21.95" customHeight="1">
      <c r="A3" s="262" t="s">
        <v>186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8" ht="21.95" customHeight="1">
      <c r="A4" s="270" t="s">
        <v>118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8" s="24" customFormat="1" ht="21.95" customHeight="1">
      <c r="A5" s="270" t="s">
        <v>49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8" ht="21.95" customHeight="1">
      <c r="A6" s="271" t="s">
        <v>173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5"/>
      <c r="O6" s="25"/>
      <c r="P6" s="25"/>
      <c r="Q6" s="25"/>
    </row>
    <row r="7" spans="1:18" s="6" customFormat="1" ht="5.2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7"/>
      <c r="P7" s="27"/>
      <c r="Q7" s="27"/>
    </row>
    <row r="8" spans="1:18" s="42" customFormat="1" ht="15" customHeight="1">
      <c r="E8" s="272" t="s">
        <v>142</v>
      </c>
      <c r="F8" s="272"/>
      <c r="G8" s="272"/>
      <c r="H8" s="272"/>
      <c r="I8" s="272"/>
      <c r="J8" s="272"/>
      <c r="K8" s="272"/>
      <c r="L8" s="272"/>
      <c r="M8" s="272"/>
      <c r="N8" s="43"/>
      <c r="O8" s="43"/>
      <c r="P8" s="43"/>
      <c r="Q8" s="43"/>
      <c r="R8" s="43"/>
    </row>
    <row r="9" spans="1:18" s="42" customFormat="1" ht="15" customHeight="1">
      <c r="E9" s="269" t="s">
        <v>61</v>
      </c>
      <c r="F9" s="269"/>
      <c r="G9" s="269"/>
      <c r="H9" s="269"/>
      <c r="I9" s="269"/>
      <c r="J9" s="269"/>
      <c r="K9" s="269"/>
      <c r="L9" s="269"/>
      <c r="M9" s="269"/>
      <c r="N9" s="43"/>
      <c r="O9" s="43"/>
      <c r="P9" s="43"/>
      <c r="Q9" s="43"/>
      <c r="R9" s="43"/>
    </row>
    <row r="10" spans="1:18" s="42" customFormat="1" ht="15" customHeight="1">
      <c r="B10" s="44"/>
      <c r="C10" s="45"/>
      <c r="E10" s="44" t="s">
        <v>8</v>
      </c>
      <c r="G10" s="44" t="s">
        <v>104</v>
      </c>
      <c r="H10" s="44"/>
      <c r="I10" s="269" t="s">
        <v>9</v>
      </c>
      <c r="J10" s="269"/>
      <c r="K10" s="269"/>
      <c r="L10" s="44"/>
      <c r="M10" s="44" t="s">
        <v>1</v>
      </c>
      <c r="N10" s="43"/>
      <c r="O10" s="43"/>
      <c r="P10" s="43"/>
      <c r="Q10" s="43"/>
      <c r="R10" s="43"/>
    </row>
    <row r="11" spans="1:18" s="46" customFormat="1" ht="15" customHeight="1">
      <c r="E11" s="44" t="s">
        <v>94</v>
      </c>
      <c r="F11" s="42"/>
      <c r="G11" s="44"/>
      <c r="I11" s="44" t="s">
        <v>3</v>
      </c>
      <c r="J11" s="43"/>
      <c r="K11" s="46" t="s">
        <v>2</v>
      </c>
      <c r="L11" s="44"/>
    </row>
    <row r="12" spans="1:18" s="46" customFormat="1" ht="15" customHeight="1">
      <c r="B12" s="268" t="s">
        <v>4</v>
      </c>
      <c r="C12" s="268"/>
      <c r="D12" s="268"/>
      <c r="E12" s="63" t="s">
        <v>0</v>
      </c>
      <c r="F12" s="42"/>
      <c r="G12" s="63"/>
      <c r="I12" s="64" t="s">
        <v>105</v>
      </c>
      <c r="J12" s="44"/>
      <c r="K12" s="34"/>
      <c r="L12" s="44"/>
      <c r="M12" s="64"/>
    </row>
    <row r="13" spans="1:18" s="42" customFormat="1" ht="15" customHeight="1">
      <c r="A13" s="42" t="s">
        <v>176</v>
      </c>
      <c r="E13" s="56">
        <v>302962</v>
      </c>
      <c r="F13" s="56"/>
      <c r="G13" s="56">
        <v>441146</v>
      </c>
      <c r="H13" s="56"/>
      <c r="I13" s="56">
        <v>31202</v>
      </c>
      <c r="J13" s="56"/>
      <c r="K13" s="141">
        <v>192966</v>
      </c>
      <c r="L13" s="58"/>
      <c r="M13" s="141">
        <f>SUM(E13:K13)</f>
        <v>968276</v>
      </c>
    </row>
    <row r="14" spans="1:18" s="42" customFormat="1" ht="15" customHeight="1">
      <c r="A14" s="42" t="s">
        <v>162</v>
      </c>
      <c r="C14" s="48">
        <v>21</v>
      </c>
      <c r="E14" s="56">
        <v>1005</v>
      </c>
      <c r="F14" s="56"/>
      <c r="G14" s="56">
        <v>1205</v>
      </c>
      <c r="H14" s="56"/>
      <c r="I14" s="70">
        <v>0</v>
      </c>
      <c r="J14" s="56"/>
      <c r="K14" s="70">
        <v>0</v>
      </c>
      <c r="L14" s="58"/>
      <c r="M14" s="69">
        <f t="shared" ref="M14:M18" si="0">SUM(E14:K14)</f>
        <v>2210</v>
      </c>
    </row>
    <row r="15" spans="1:18" s="42" customFormat="1" ht="15" customHeight="1">
      <c r="A15" s="42" t="s">
        <v>161</v>
      </c>
      <c r="C15" s="48">
        <v>23</v>
      </c>
      <c r="E15" s="70">
        <v>0</v>
      </c>
      <c r="F15" s="70"/>
      <c r="G15" s="70">
        <v>0</v>
      </c>
      <c r="H15" s="56"/>
      <c r="I15" s="70">
        <v>0</v>
      </c>
      <c r="J15" s="56"/>
      <c r="K15" s="150">
        <v>-41809</v>
      </c>
      <c r="L15" s="58"/>
      <c r="M15" s="150">
        <f t="shared" si="0"/>
        <v>-41809</v>
      </c>
    </row>
    <row r="16" spans="1:18" s="42" customFormat="1" ht="15" customHeight="1">
      <c r="A16" s="42" t="s">
        <v>62</v>
      </c>
      <c r="B16" s="48"/>
      <c r="E16" s="56"/>
      <c r="F16" s="56"/>
      <c r="G16" s="56"/>
      <c r="H16" s="56"/>
      <c r="I16" s="56"/>
      <c r="J16" s="56"/>
      <c r="K16" s="56"/>
      <c r="L16" s="68"/>
      <c r="M16" s="69"/>
    </row>
    <row r="17" spans="1:16" s="42" customFormat="1" ht="15" customHeight="1">
      <c r="A17" s="42" t="s">
        <v>146</v>
      </c>
      <c r="B17" s="48"/>
      <c r="E17" s="70">
        <v>0</v>
      </c>
      <c r="F17" s="71"/>
      <c r="G17" s="70">
        <v>0</v>
      </c>
      <c r="H17" s="70"/>
      <c r="I17" s="70">
        <v>0</v>
      </c>
      <c r="J17" s="57"/>
      <c r="K17" s="151">
        <v>22782</v>
      </c>
      <c r="L17" s="68"/>
      <c r="M17" s="69">
        <f t="shared" si="0"/>
        <v>22782</v>
      </c>
    </row>
    <row r="18" spans="1:16" s="42" customFormat="1" ht="15" customHeight="1">
      <c r="A18" s="42" t="s">
        <v>147</v>
      </c>
      <c r="B18" s="48"/>
      <c r="E18" s="70">
        <v>0</v>
      </c>
      <c r="F18" s="71"/>
      <c r="G18" s="70">
        <v>0</v>
      </c>
      <c r="H18" s="70"/>
      <c r="I18" s="70">
        <v>0</v>
      </c>
      <c r="J18" s="71"/>
      <c r="K18" s="70">
        <v>0</v>
      </c>
      <c r="L18" s="56"/>
      <c r="M18" s="69">
        <f t="shared" si="0"/>
        <v>0</v>
      </c>
    </row>
    <row r="19" spans="1:16" s="42" customFormat="1" ht="15" customHeight="1" thickBot="1">
      <c r="A19" s="42" t="s">
        <v>177</v>
      </c>
      <c r="B19" s="48"/>
      <c r="E19" s="73">
        <f>SUM(E13:E18)</f>
        <v>303967</v>
      </c>
      <c r="F19" s="47">
        <f t="shared" ref="F19:L19" si="1">SUM(F13:F18)</f>
        <v>0</v>
      </c>
      <c r="G19" s="73">
        <f>SUM(G13:G18)</f>
        <v>442351</v>
      </c>
      <c r="H19" s="47">
        <f t="shared" si="1"/>
        <v>0</v>
      </c>
      <c r="I19" s="73">
        <f>SUM(I13:I18)</f>
        <v>31202</v>
      </c>
      <c r="J19" s="47">
        <f t="shared" si="1"/>
        <v>0</v>
      </c>
      <c r="K19" s="73">
        <f>SUM(K13:K18)</f>
        <v>173939</v>
      </c>
      <c r="L19" s="47">
        <f t="shared" si="1"/>
        <v>0</v>
      </c>
      <c r="M19" s="73">
        <f>SUM(M13:M18)</f>
        <v>951459</v>
      </c>
      <c r="N19" s="47"/>
    </row>
    <row r="20" spans="1:16" s="42" customFormat="1" ht="15" customHeight="1" thickTop="1">
      <c r="B20" s="48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6" s="42" customFormat="1" ht="15" customHeight="1">
      <c r="A21" s="42" t="s">
        <v>136</v>
      </c>
      <c r="B21" s="48"/>
      <c r="E21" s="47">
        <v>259229</v>
      </c>
      <c r="F21" s="47"/>
      <c r="G21" s="47">
        <v>413290</v>
      </c>
      <c r="H21" s="47"/>
      <c r="I21" s="47">
        <v>28482</v>
      </c>
      <c r="J21" s="47"/>
      <c r="K21" s="47">
        <v>193234</v>
      </c>
      <c r="L21" s="47"/>
      <c r="M21" s="47">
        <f>SUM(E21:K21)</f>
        <v>894235</v>
      </c>
      <c r="N21" s="47"/>
    </row>
    <row r="22" spans="1:16" s="42" customFormat="1" ht="15" customHeight="1">
      <c r="A22" s="42" t="s">
        <v>162</v>
      </c>
      <c r="B22" s="48"/>
      <c r="E22" s="47">
        <v>42020</v>
      </c>
      <c r="F22" s="47"/>
      <c r="G22" s="47">
        <v>25800</v>
      </c>
      <c r="H22" s="47"/>
      <c r="I22" s="70">
        <v>0</v>
      </c>
      <c r="J22" s="47"/>
      <c r="K22" s="70">
        <v>0</v>
      </c>
      <c r="L22" s="47"/>
      <c r="M22" s="47">
        <f t="shared" ref="M22:M26" si="2">SUM(E22:K22)</f>
        <v>67820</v>
      </c>
      <c r="N22" s="47"/>
    </row>
    <row r="23" spans="1:16" s="42" customFormat="1" ht="15" customHeight="1">
      <c r="A23" s="42" t="s">
        <v>161</v>
      </c>
      <c r="B23" s="48"/>
      <c r="E23" s="70">
        <v>0</v>
      </c>
      <c r="F23" s="47"/>
      <c r="G23" s="70">
        <v>0</v>
      </c>
      <c r="H23" s="47"/>
      <c r="I23" s="70">
        <v>0</v>
      </c>
      <c r="J23" s="47"/>
      <c r="K23" s="150">
        <v>-51846</v>
      </c>
      <c r="L23" s="47"/>
      <c r="M23" s="150">
        <f t="shared" si="2"/>
        <v>-51846</v>
      </c>
      <c r="N23" s="47"/>
    </row>
    <row r="24" spans="1:16" s="42" customFormat="1" ht="15" customHeight="1">
      <c r="A24" s="42" t="s">
        <v>62</v>
      </c>
      <c r="B24" s="48"/>
      <c r="E24" s="56"/>
      <c r="F24" s="56"/>
      <c r="G24" s="56"/>
      <c r="H24" s="56"/>
      <c r="I24" s="57"/>
      <c r="J24" s="57"/>
      <c r="K24" s="57"/>
      <c r="L24" s="68"/>
      <c r="M24" s="69"/>
    </row>
    <row r="25" spans="1:16" s="42" customFormat="1" ht="15" customHeight="1">
      <c r="A25" s="42" t="s">
        <v>189</v>
      </c>
      <c r="B25" s="48"/>
      <c r="E25" s="70">
        <v>0</v>
      </c>
      <c r="F25" s="71"/>
      <c r="G25" s="70">
        <v>0</v>
      </c>
      <c r="H25" s="70"/>
      <c r="I25" s="70">
        <v>0</v>
      </c>
      <c r="J25" s="71"/>
      <c r="K25" s="47">
        <v>11945</v>
      </c>
      <c r="L25" s="68"/>
      <c r="M25" s="47">
        <f t="shared" si="2"/>
        <v>11945</v>
      </c>
      <c r="P25" s="47"/>
    </row>
    <row r="26" spans="1:16" s="42" customFormat="1" ht="15" customHeight="1">
      <c r="A26" s="42" t="s">
        <v>168</v>
      </c>
      <c r="B26" s="74"/>
      <c r="E26" s="70">
        <v>0</v>
      </c>
      <c r="F26" s="71"/>
      <c r="G26" s="70">
        <v>0</v>
      </c>
      <c r="H26" s="70"/>
      <c r="I26" s="70">
        <v>0</v>
      </c>
      <c r="J26" s="71"/>
      <c r="K26" s="72">
        <v>0</v>
      </c>
      <c r="L26" s="56"/>
      <c r="M26" s="69">
        <f t="shared" si="2"/>
        <v>0</v>
      </c>
    </row>
    <row r="27" spans="1:16" s="42" customFormat="1" ht="15" customHeight="1" thickBot="1">
      <c r="A27" s="42" t="s">
        <v>159</v>
      </c>
      <c r="E27" s="73">
        <f>SUM(E21:E26)</f>
        <v>301249</v>
      </c>
      <c r="F27" s="47"/>
      <c r="G27" s="73">
        <f>SUM(G21:G26)</f>
        <v>439090</v>
      </c>
      <c r="H27" s="47"/>
      <c r="I27" s="73">
        <f>SUM(I21:I26)</f>
        <v>28482</v>
      </c>
      <c r="J27" s="47"/>
      <c r="K27" s="73">
        <f>SUM(K21:K26)</f>
        <v>153333</v>
      </c>
      <c r="L27" s="47"/>
      <c r="M27" s="73">
        <f>SUM(M21:M26)</f>
        <v>922154</v>
      </c>
      <c r="N27" s="53"/>
    </row>
    <row r="28" spans="1:16" ht="9.75" customHeight="1" thickTop="1">
      <c r="A28" s="42"/>
      <c r="B28" s="48"/>
      <c r="C28" s="42"/>
      <c r="D28" s="42"/>
      <c r="E28" s="47"/>
      <c r="F28" s="47"/>
      <c r="G28" s="47"/>
      <c r="H28" s="47"/>
      <c r="I28" s="47"/>
      <c r="J28" s="47"/>
      <c r="K28" s="47"/>
      <c r="L28" s="47"/>
      <c r="M28" s="47"/>
    </row>
    <row r="29" spans="1:16" ht="23.1" customHeight="1">
      <c r="A29" s="42"/>
      <c r="B29" s="48"/>
      <c r="C29" s="42"/>
      <c r="D29" s="42"/>
      <c r="E29" s="47"/>
      <c r="F29" s="47"/>
      <c r="G29" s="47"/>
      <c r="H29" s="47"/>
      <c r="I29" s="47"/>
      <c r="J29" s="47"/>
      <c r="K29" s="47"/>
      <c r="L29" s="47"/>
      <c r="M29" s="4"/>
    </row>
    <row r="30" spans="1:16" ht="23.1" customHeight="1">
      <c r="E30" s="142">
        <f>E19-'Finacial Position'!M86</f>
        <v>0</v>
      </c>
      <c r="G30" s="142">
        <f>G19-'Finacial Position'!M88</f>
        <v>0</v>
      </c>
      <c r="I30" s="142">
        <f>I19-'Finacial Position'!M90</f>
        <v>0</v>
      </c>
      <c r="K30" s="142">
        <f>K19-'Finacial Position'!M91</f>
        <v>0</v>
      </c>
      <c r="M30" s="142">
        <f>M19-'Finacial Position'!M95</f>
        <v>0</v>
      </c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5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63" customWidth="1"/>
    <col min="4" max="4" width="39.7109375" style="163" customWidth="1"/>
    <col min="5" max="5" width="0.42578125" style="163" customWidth="1"/>
    <col min="6" max="6" width="11.42578125" style="163" customWidth="1"/>
    <col min="7" max="7" width="0.5703125" style="163" customWidth="1"/>
    <col min="8" max="8" width="11.42578125" style="163" customWidth="1"/>
    <col min="9" max="9" width="0.5703125" style="163" customWidth="1"/>
    <col min="10" max="10" width="11.42578125" style="163" customWidth="1"/>
    <col min="11" max="11" width="0.5703125" style="163" customWidth="1"/>
    <col min="12" max="12" width="11.42578125" style="163" customWidth="1"/>
    <col min="13" max="256" width="9.28515625" style="163"/>
    <col min="257" max="259" width="1.5703125" style="163" customWidth="1"/>
    <col min="260" max="260" width="40.5703125" style="163" customWidth="1"/>
    <col min="261" max="261" width="0.42578125" style="163" customWidth="1"/>
    <col min="262" max="262" width="10.5703125" style="163" customWidth="1"/>
    <col min="263" max="263" width="0.5703125" style="163" customWidth="1"/>
    <col min="264" max="264" width="10.5703125" style="163" customWidth="1"/>
    <col min="265" max="265" width="0.5703125" style="163" customWidth="1"/>
    <col min="266" max="266" width="10.5703125" style="163" customWidth="1"/>
    <col min="267" max="267" width="0.5703125" style="163" customWidth="1"/>
    <col min="268" max="268" width="10.5703125" style="163" customWidth="1"/>
    <col min="269" max="512" width="9.28515625" style="163"/>
    <col min="513" max="515" width="1.5703125" style="163" customWidth="1"/>
    <col min="516" max="516" width="40.5703125" style="163" customWidth="1"/>
    <col min="517" max="517" width="0.42578125" style="163" customWidth="1"/>
    <col min="518" max="518" width="10.5703125" style="163" customWidth="1"/>
    <col min="519" max="519" width="0.5703125" style="163" customWidth="1"/>
    <col min="520" max="520" width="10.5703125" style="163" customWidth="1"/>
    <col min="521" max="521" width="0.5703125" style="163" customWidth="1"/>
    <col min="522" max="522" width="10.5703125" style="163" customWidth="1"/>
    <col min="523" max="523" width="0.5703125" style="163" customWidth="1"/>
    <col min="524" max="524" width="10.5703125" style="163" customWidth="1"/>
    <col min="525" max="768" width="9.28515625" style="163"/>
    <col min="769" max="771" width="1.5703125" style="163" customWidth="1"/>
    <col min="772" max="772" width="40.5703125" style="163" customWidth="1"/>
    <col min="773" max="773" width="0.42578125" style="163" customWidth="1"/>
    <col min="774" max="774" width="10.5703125" style="163" customWidth="1"/>
    <col min="775" max="775" width="0.5703125" style="163" customWidth="1"/>
    <col min="776" max="776" width="10.5703125" style="163" customWidth="1"/>
    <col min="777" max="777" width="0.5703125" style="163" customWidth="1"/>
    <col min="778" max="778" width="10.5703125" style="163" customWidth="1"/>
    <col min="779" max="779" width="0.5703125" style="163" customWidth="1"/>
    <col min="780" max="780" width="10.5703125" style="163" customWidth="1"/>
    <col min="781" max="1024" width="9.28515625" style="163"/>
    <col min="1025" max="1027" width="1.5703125" style="163" customWidth="1"/>
    <col min="1028" max="1028" width="40.5703125" style="163" customWidth="1"/>
    <col min="1029" max="1029" width="0.42578125" style="163" customWidth="1"/>
    <col min="1030" max="1030" width="10.5703125" style="163" customWidth="1"/>
    <col min="1031" max="1031" width="0.5703125" style="163" customWidth="1"/>
    <col min="1032" max="1032" width="10.5703125" style="163" customWidth="1"/>
    <col min="1033" max="1033" width="0.5703125" style="163" customWidth="1"/>
    <col min="1034" max="1034" width="10.5703125" style="163" customWidth="1"/>
    <col min="1035" max="1035" width="0.5703125" style="163" customWidth="1"/>
    <col min="1036" max="1036" width="10.5703125" style="163" customWidth="1"/>
    <col min="1037" max="1280" width="9.28515625" style="163"/>
    <col min="1281" max="1283" width="1.5703125" style="163" customWidth="1"/>
    <col min="1284" max="1284" width="40.5703125" style="163" customWidth="1"/>
    <col min="1285" max="1285" width="0.42578125" style="163" customWidth="1"/>
    <col min="1286" max="1286" width="10.5703125" style="163" customWidth="1"/>
    <col min="1287" max="1287" width="0.5703125" style="163" customWidth="1"/>
    <col min="1288" max="1288" width="10.5703125" style="163" customWidth="1"/>
    <col min="1289" max="1289" width="0.5703125" style="163" customWidth="1"/>
    <col min="1290" max="1290" width="10.5703125" style="163" customWidth="1"/>
    <col min="1291" max="1291" width="0.5703125" style="163" customWidth="1"/>
    <col min="1292" max="1292" width="10.5703125" style="163" customWidth="1"/>
    <col min="1293" max="1536" width="9.28515625" style="163"/>
    <col min="1537" max="1539" width="1.5703125" style="163" customWidth="1"/>
    <col min="1540" max="1540" width="40.5703125" style="163" customWidth="1"/>
    <col min="1541" max="1541" width="0.42578125" style="163" customWidth="1"/>
    <col min="1542" max="1542" width="10.5703125" style="163" customWidth="1"/>
    <col min="1543" max="1543" width="0.5703125" style="163" customWidth="1"/>
    <col min="1544" max="1544" width="10.5703125" style="163" customWidth="1"/>
    <col min="1545" max="1545" width="0.5703125" style="163" customWidth="1"/>
    <col min="1546" max="1546" width="10.5703125" style="163" customWidth="1"/>
    <col min="1547" max="1547" width="0.5703125" style="163" customWidth="1"/>
    <col min="1548" max="1548" width="10.5703125" style="163" customWidth="1"/>
    <col min="1549" max="1792" width="9.28515625" style="163"/>
    <col min="1793" max="1795" width="1.5703125" style="163" customWidth="1"/>
    <col min="1796" max="1796" width="40.5703125" style="163" customWidth="1"/>
    <col min="1797" max="1797" width="0.42578125" style="163" customWidth="1"/>
    <col min="1798" max="1798" width="10.5703125" style="163" customWidth="1"/>
    <col min="1799" max="1799" width="0.5703125" style="163" customWidth="1"/>
    <col min="1800" max="1800" width="10.5703125" style="163" customWidth="1"/>
    <col min="1801" max="1801" width="0.5703125" style="163" customWidth="1"/>
    <col min="1802" max="1802" width="10.5703125" style="163" customWidth="1"/>
    <col min="1803" max="1803" width="0.5703125" style="163" customWidth="1"/>
    <col min="1804" max="1804" width="10.5703125" style="163" customWidth="1"/>
    <col min="1805" max="2048" width="9.28515625" style="163"/>
    <col min="2049" max="2051" width="1.5703125" style="163" customWidth="1"/>
    <col min="2052" max="2052" width="40.5703125" style="163" customWidth="1"/>
    <col min="2053" max="2053" width="0.42578125" style="163" customWidth="1"/>
    <col min="2054" max="2054" width="10.5703125" style="163" customWidth="1"/>
    <col min="2055" max="2055" width="0.5703125" style="163" customWidth="1"/>
    <col min="2056" max="2056" width="10.5703125" style="163" customWidth="1"/>
    <col min="2057" max="2057" width="0.5703125" style="163" customWidth="1"/>
    <col min="2058" max="2058" width="10.5703125" style="163" customWidth="1"/>
    <col min="2059" max="2059" width="0.5703125" style="163" customWidth="1"/>
    <col min="2060" max="2060" width="10.5703125" style="163" customWidth="1"/>
    <col min="2061" max="2304" width="9.28515625" style="163"/>
    <col min="2305" max="2307" width="1.5703125" style="163" customWidth="1"/>
    <col min="2308" max="2308" width="40.5703125" style="163" customWidth="1"/>
    <col min="2309" max="2309" width="0.42578125" style="163" customWidth="1"/>
    <col min="2310" max="2310" width="10.5703125" style="163" customWidth="1"/>
    <col min="2311" max="2311" width="0.5703125" style="163" customWidth="1"/>
    <col min="2312" max="2312" width="10.5703125" style="163" customWidth="1"/>
    <col min="2313" max="2313" width="0.5703125" style="163" customWidth="1"/>
    <col min="2314" max="2314" width="10.5703125" style="163" customWidth="1"/>
    <col min="2315" max="2315" width="0.5703125" style="163" customWidth="1"/>
    <col min="2316" max="2316" width="10.5703125" style="163" customWidth="1"/>
    <col min="2317" max="2560" width="9.28515625" style="163"/>
    <col min="2561" max="2563" width="1.5703125" style="163" customWidth="1"/>
    <col min="2564" max="2564" width="40.5703125" style="163" customWidth="1"/>
    <col min="2565" max="2565" width="0.42578125" style="163" customWidth="1"/>
    <col min="2566" max="2566" width="10.5703125" style="163" customWidth="1"/>
    <col min="2567" max="2567" width="0.5703125" style="163" customWidth="1"/>
    <col min="2568" max="2568" width="10.5703125" style="163" customWidth="1"/>
    <col min="2569" max="2569" width="0.5703125" style="163" customWidth="1"/>
    <col min="2570" max="2570" width="10.5703125" style="163" customWidth="1"/>
    <col min="2571" max="2571" width="0.5703125" style="163" customWidth="1"/>
    <col min="2572" max="2572" width="10.5703125" style="163" customWidth="1"/>
    <col min="2573" max="2816" width="9.28515625" style="163"/>
    <col min="2817" max="2819" width="1.5703125" style="163" customWidth="1"/>
    <col min="2820" max="2820" width="40.5703125" style="163" customWidth="1"/>
    <col min="2821" max="2821" width="0.42578125" style="163" customWidth="1"/>
    <col min="2822" max="2822" width="10.5703125" style="163" customWidth="1"/>
    <col min="2823" max="2823" width="0.5703125" style="163" customWidth="1"/>
    <col min="2824" max="2824" width="10.5703125" style="163" customWidth="1"/>
    <col min="2825" max="2825" width="0.5703125" style="163" customWidth="1"/>
    <col min="2826" max="2826" width="10.5703125" style="163" customWidth="1"/>
    <col min="2827" max="2827" width="0.5703125" style="163" customWidth="1"/>
    <col min="2828" max="2828" width="10.5703125" style="163" customWidth="1"/>
    <col min="2829" max="3072" width="9.28515625" style="163"/>
    <col min="3073" max="3075" width="1.5703125" style="163" customWidth="1"/>
    <col min="3076" max="3076" width="40.5703125" style="163" customWidth="1"/>
    <col min="3077" max="3077" width="0.42578125" style="163" customWidth="1"/>
    <col min="3078" max="3078" width="10.5703125" style="163" customWidth="1"/>
    <col min="3079" max="3079" width="0.5703125" style="163" customWidth="1"/>
    <col min="3080" max="3080" width="10.5703125" style="163" customWidth="1"/>
    <col min="3081" max="3081" width="0.5703125" style="163" customWidth="1"/>
    <col min="3082" max="3082" width="10.5703125" style="163" customWidth="1"/>
    <col min="3083" max="3083" width="0.5703125" style="163" customWidth="1"/>
    <col min="3084" max="3084" width="10.5703125" style="163" customWidth="1"/>
    <col min="3085" max="3328" width="9.28515625" style="163"/>
    <col min="3329" max="3331" width="1.5703125" style="163" customWidth="1"/>
    <col min="3332" max="3332" width="40.5703125" style="163" customWidth="1"/>
    <col min="3333" max="3333" width="0.42578125" style="163" customWidth="1"/>
    <col min="3334" max="3334" width="10.5703125" style="163" customWidth="1"/>
    <col min="3335" max="3335" width="0.5703125" style="163" customWidth="1"/>
    <col min="3336" max="3336" width="10.5703125" style="163" customWidth="1"/>
    <col min="3337" max="3337" width="0.5703125" style="163" customWidth="1"/>
    <col min="3338" max="3338" width="10.5703125" style="163" customWidth="1"/>
    <col min="3339" max="3339" width="0.5703125" style="163" customWidth="1"/>
    <col min="3340" max="3340" width="10.5703125" style="163" customWidth="1"/>
    <col min="3341" max="3584" width="9.28515625" style="163"/>
    <col min="3585" max="3587" width="1.5703125" style="163" customWidth="1"/>
    <col min="3588" max="3588" width="40.5703125" style="163" customWidth="1"/>
    <col min="3589" max="3589" width="0.42578125" style="163" customWidth="1"/>
    <col min="3590" max="3590" width="10.5703125" style="163" customWidth="1"/>
    <col min="3591" max="3591" width="0.5703125" style="163" customWidth="1"/>
    <col min="3592" max="3592" width="10.5703125" style="163" customWidth="1"/>
    <col min="3593" max="3593" width="0.5703125" style="163" customWidth="1"/>
    <col min="3594" max="3594" width="10.5703125" style="163" customWidth="1"/>
    <col min="3595" max="3595" width="0.5703125" style="163" customWidth="1"/>
    <col min="3596" max="3596" width="10.5703125" style="163" customWidth="1"/>
    <col min="3597" max="3840" width="9.28515625" style="163"/>
    <col min="3841" max="3843" width="1.5703125" style="163" customWidth="1"/>
    <col min="3844" max="3844" width="40.5703125" style="163" customWidth="1"/>
    <col min="3845" max="3845" width="0.42578125" style="163" customWidth="1"/>
    <col min="3846" max="3846" width="10.5703125" style="163" customWidth="1"/>
    <col min="3847" max="3847" width="0.5703125" style="163" customWidth="1"/>
    <col min="3848" max="3848" width="10.5703125" style="163" customWidth="1"/>
    <col min="3849" max="3849" width="0.5703125" style="163" customWidth="1"/>
    <col min="3850" max="3850" width="10.5703125" style="163" customWidth="1"/>
    <col min="3851" max="3851" width="0.5703125" style="163" customWidth="1"/>
    <col min="3852" max="3852" width="10.5703125" style="163" customWidth="1"/>
    <col min="3853" max="4096" width="9.28515625" style="163"/>
    <col min="4097" max="4099" width="1.5703125" style="163" customWidth="1"/>
    <col min="4100" max="4100" width="40.5703125" style="163" customWidth="1"/>
    <col min="4101" max="4101" width="0.42578125" style="163" customWidth="1"/>
    <col min="4102" max="4102" width="10.5703125" style="163" customWidth="1"/>
    <col min="4103" max="4103" width="0.5703125" style="163" customWidth="1"/>
    <col min="4104" max="4104" width="10.5703125" style="163" customWidth="1"/>
    <col min="4105" max="4105" width="0.5703125" style="163" customWidth="1"/>
    <col min="4106" max="4106" width="10.5703125" style="163" customWidth="1"/>
    <col min="4107" max="4107" width="0.5703125" style="163" customWidth="1"/>
    <col min="4108" max="4108" width="10.5703125" style="163" customWidth="1"/>
    <col min="4109" max="4352" width="9.28515625" style="163"/>
    <col min="4353" max="4355" width="1.5703125" style="163" customWidth="1"/>
    <col min="4356" max="4356" width="40.5703125" style="163" customWidth="1"/>
    <col min="4357" max="4357" width="0.42578125" style="163" customWidth="1"/>
    <col min="4358" max="4358" width="10.5703125" style="163" customWidth="1"/>
    <col min="4359" max="4359" width="0.5703125" style="163" customWidth="1"/>
    <col min="4360" max="4360" width="10.5703125" style="163" customWidth="1"/>
    <col min="4361" max="4361" width="0.5703125" style="163" customWidth="1"/>
    <col min="4362" max="4362" width="10.5703125" style="163" customWidth="1"/>
    <col min="4363" max="4363" width="0.5703125" style="163" customWidth="1"/>
    <col min="4364" max="4364" width="10.5703125" style="163" customWidth="1"/>
    <col min="4365" max="4608" width="9.28515625" style="163"/>
    <col min="4609" max="4611" width="1.5703125" style="163" customWidth="1"/>
    <col min="4612" max="4612" width="40.5703125" style="163" customWidth="1"/>
    <col min="4613" max="4613" width="0.42578125" style="163" customWidth="1"/>
    <col min="4614" max="4614" width="10.5703125" style="163" customWidth="1"/>
    <col min="4615" max="4615" width="0.5703125" style="163" customWidth="1"/>
    <col min="4616" max="4616" width="10.5703125" style="163" customWidth="1"/>
    <col min="4617" max="4617" width="0.5703125" style="163" customWidth="1"/>
    <col min="4618" max="4618" width="10.5703125" style="163" customWidth="1"/>
    <col min="4619" max="4619" width="0.5703125" style="163" customWidth="1"/>
    <col min="4620" max="4620" width="10.5703125" style="163" customWidth="1"/>
    <col min="4621" max="4864" width="9.28515625" style="163"/>
    <col min="4865" max="4867" width="1.5703125" style="163" customWidth="1"/>
    <col min="4868" max="4868" width="40.5703125" style="163" customWidth="1"/>
    <col min="4869" max="4869" width="0.42578125" style="163" customWidth="1"/>
    <col min="4870" max="4870" width="10.5703125" style="163" customWidth="1"/>
    <col min="4871" max="4871" width="0.5703125" style="163" customWidth="1"/>
    <col min="4872" max="4872" width="10.5703125" style="163" customWidth="1"/>
    <col min="4873" max="4873" width="0.5703125" style="163" customWidth="1"/>
    <col min="4874" max="4874" width="10.5703125" style="163" customWidth="1"/>
    <col min="4875" max="4875" width="0.5703125" style="163" customWidth="1"/>
    <col min="4876" max="4876" width="10.5703125" style="163" customWidth="1"/>
    <col min="4877" max="5120" width="9.28515625" style="163"/>
    <col min="5121" max="5123" width="1.5703125" style="163" customWidth="1"/>
    <col min="5124" max="5124" width="40.5703125" style="163" customWidth="1"/>
    <col min="5125" max="5125" width="0.42578125" style="163" customWidth="1"/>
    <col min="5126" max="5126" width="10.5703125" style="163" customWidth="1"/>
    <col min="5127" max="5127" width="0.5703125" style="163" customWidth="1"/>
    <col min="5128" max="5128" width="10.5703125" style="163" customWidth="1"/>
    <col min="5129" max="5129" width="0.5703125" style="163" customWidth="1"/>
    <col min="5130" max="5130" width="10.5703125" style="163" customWidth="1"/>
    <col min="5131" max="5131" width="0.5703125" style="163" customWidth="1"/>
    <col min="5132" max="5132" width="10.5703125" style="163" customWidth="1"/>
    <col min="5133" max="5376" width="9.28515625" style="163"/>
    <col min="5377" max="5379" width="1.5703125" style="163" customWidth="1"/>
    <col min="5380" max="5380" width="40.5703125" style="163" customWidth="1"/>
    <col min="5381" max="5381" width="0.42578125" style="163" customWidth="1"/>
    <col min="5382" max="5382" width="10.5703125" style="163" customWidth="1"/>
    <col min="5383" max="5383" width="0.5703125" style="163" customWidth="1"/>
    <col min="5384" max="5384" width="10.5703125" style="163" customWidth="1"/>
    <col min="5385" max="5385" width="0.5703125" style="163" customWidth="1"/>
    <col min="5386" max="5386" width="10.5703125" style="163" customWidth="1"/>
    <col min="5387" max="5387" width="0.5703125" style="163" customWidth="1"/>
    <col min="5388" max="5388" width="10.5703125" style="163" customWidth="1"/>
    <col min="5389" max="5632" width="9.28515625" style="163"/>
    <col min="5633" max="5635" width="1.5703125" style="163" customWidth="1"/>
    <col min="5636" max="5636" width="40.5703125" style="163" customWidth="1"/>
    <col min="5637" max="5637" width="0.42578125" style="163" customWidth="1"/>
    <col min="5638" max="5638" width="10.5703125" style="163" customWidth="1"/>
    <col min="5639" max="5639" width="0.5703125" style="163" customWidth="1"/>
    <col min="5640" max="5640" width="10.5703125" style="163" customWidth="1"/>
    <col min="5641" max="5641" width="0.5703125" style="163" customWidth="1"/>
    <col min="5642" max="5642" width="10.5703125" style="163" customWidth="1"/>
    <col min="5643" max="5643" width="0.5703125" style="163" customWidth="1"/>
    <col min="5644" max="5644" width="10.5703125" style="163" customWidth="1"/>
    <col min="5645" max="5888" width="9.28515625" style="163"/>
    <col min="5889" max="5891" width="1.5703125" style="163" customWidth="1"/>
    <col min="5892" max="5892" width="40.5703125" style="163" customWidth="1"/>
    <col min="5893" max="5893" width="0.42578125" style="163" customWidth="1"/>
    <col min="5894" max="5894" width="10.5703125" style="163" customWidth="1"/>
    <col min="5895" max="5895" width="0.5703125" style="163" customWidth="1"/>
    <col min="5896" max="5896" width="10.5703125" style="163" customWidth="1"/>
    <col min="5897" max="5897" width="0.5703125" style="163" customWidth="1"/>
    <col min="5898" max="5898" width="10.5703125" style="163" customWidth="1"/>
    <col min="5899" max="5899" width="0.5703125" style="163" customWidth="1"/>
    <col min="5900" max="5900" width="10.5703125" style="163" customWidth="1"/>
    <col min="5901" max="6144" width="9.28515625" style="163"/>
    <col min="6145" max="6147" width="1.5703125" style="163" customWidth="1"/>
    <col min="6148" max="6148" width="40.5703125" style="163" customWidth="1"/>
    <col min="6149" max="6149" width="0.42578125" style="163" customWidth="1"/>
    <col min="6150" max="6150" width="10.5703125" style="163" customWidth="1"/>
    <col min="6151" max="6151" width="0.5703125" style="163" customWidth="1"/>
    <col min="6152" max="6152" width="10.5703125" style="163" customWidth="1"/>
    <col min="6153" max="6153" width="0.5703125" style="163" customWidth="1"/>
    <col min="6154" max="6154" width="10.5703125" style="163" customWidth="1"/>
    <col min="6155" max="6155" width="0.5703125" style="163" customWidth="1"/>
    <col min="6156" max="6156" width="10.5703125" style="163" customWidth="1"/>
    <col min="6157" max="6400" width="9.28515625" style="163"/>
    <col min="6401" max="6403" width="1.5703125" style="163" customWidth="1"/>
    <col min="6404" max="6404" width="40.5703125" style="163" customWidth="1"/>
    <col min="6405" max="6405" width="0.42578125" style="163" customWidth="1"/>
    <col min="6406" max="6406" width="10.5703125" style="163" customWidth="1"/>
    <col min="6407" max="6407" width="0.5703125" style="163" customWidth="1"/>
    <col min="6408" max="6408" width="10.5703125" style="163" customWidth="1"/>
    <col min="6409" max="6409" width="0.5703125" style="163" customWidth="1"/>
    <col min="6410" max="6410" width="10.5703125" style="163" customWidth="1"/>
    <col min="6411" max="6411" width="0.5703125" style="163" customWidth="1"/>
    <col min="6412" max="6412" width="10.5703125" style="163" customWidth="1"/>
    <col min="6413" max="6656" width="9.28515625" style="163"/>
    <col min="6657" max="6659" width="1.5703125" style="163" customWidth="1"/>
    <col min="6660" max="6660" width="40.5703125" style="163" customWidth="1"/>
    <col min="6661" max="6661" width="0.42578125" style="163" customWidth="1"/>
    <col min="6662" max="6662" width="10.5703125" style="163" customWidth="1"/>
    <col min="6663" max="6663" width="0.5703125" style="163" customWidth="1"/>
    <col min="6664" max="6664" width="10.5703125" style="163" customWidth="1"/>
    <col min="6665" max="6665" width="0.5703125" style="163" customWidth="1"/>
    <col min="6666" max="6666" width="10.5703125" style="163" customWidth="1"/>
    <col min="6667" max="6667" width="0.5703125" style="163" customWidth="1"/>
    <col min="6668" max="6668" width="10.5703125" style="163" customWidth="1"/>
    <col min="6669" max="6912" width="9.28515625" style="163"/>
    <col min="6913" max="6915" width="1.5703125" style="163" customWidth="1"/>
    <col min="6916" max="6916" width="40.5703125" style="163" customWidth="1"/>
    <col min="6917" max="6917" width="0.42578125" style="163" customWidth="1"/>
    <col min="6918" max="6918" width="10.5703125" style="163" customWidth="1"/>
    <col min="6919" max="6919" width="0.5703125" style="163" customWidth="1"/>
    <col min="6920" max="6920" width="10.5703125" style="163" customWidth="1"/>
    <col min="6921" max="6921" width="0.5703125" style="163" customWidth="1"/>
    <col min="6922" max="6922" width="10.5703125" style="163" customWidth="1"/>
    <col min="6923" max="6923" width="0.5703125" style="163" customWidth="1"/>
    <col min="6924" max="6924" width="10.5703125" style="163" customWidth="1"/>
    <col min="6925" max="7168" width="9.28515625" style="163"/>
    <col min="7169" max="7171" width="1.5703125" style="163" customWidth="1"/>
    <col min="7172" max="7172" width="40.5703125" style="163" customWidth="1"/>
    <col min="7173" max="7173" width="0.42578125" style="163" customWidth="1"/>
    <col min="7174" max="7174" width="10.5703125" style="163" customWidth="1"/>
    <col min="7175" max="7175" width="0.5703125" style="163" customWidth="1"/>
    <col min="7176" max="7176" width="10.5703125" style="163" customWidth="1"/>
    <col min="7177" max="7177" width="0.5703125" style="163" customWidth="1"/>
    <col min="7178" max="7178" width="10.5703125" style="163" customWidth="1"/>
    <col min="7179" max="7179" width="0.5703125" style="163" customWidth="1"/>
    <col min="7180" max="7180" width="10.5703125" style="163" customWidth="1"/>
    <col min="7181" max="7424" width="9.28515625" style="163"/>
    <col min="7425" max="7427" width="1.5703125" style="163" customWidth="1"/>
    <col min="7428" max="7428" width="40.5703125" style="163" customWidth="1"/>
    <col min="7429" max="7429" width="0.42578125" style="163" customWidth="1"/>
    <col min="7430" max="7430" width="10.5703125" style="163" customWidth="1"/>
    <col min="7431" max="7431" width="0.5703125" style="163" customWidth="1"/>
    <col min="7432" max="7432" width="10.5703125" style="163" customWidth="1"/>
    <col min="7433" max="7433" width="0.5703125" style="163" customWidth="1"/>
    <col min="7434" max="7434" width="10.5703125" style="163" customWidth="1"/>
    <col min="7435" max="7435" width="0.5703125" style="163" customWidth="1"/>
    <col min="7436" max="7436" width="10.5703125" style="163" customWidth="1"/>
    <col min="7437" max="7680" width="9.28515625" style="163"/>
    <col min="7681" max="7683" width="1.5703125" style="163" customWidth="1"/>
    <col min="7684" max="7684" width="40.5703125" style="163" customWidth="1"/>
    <col min="7685" max="7685" width="0.42578125" style="163" customWidth="1"/>
    <col min="7686" max="7686" width="10.5703125" style="163" customWidth="1"/>
    <col min="7687" max="7687" width="0.5703125" style="163" customWidth="1"/>
    <col min="7688" max="7688" width="10.5703125" style="163" customWidth="1"/>
    <col min="7689" max="7689" width="0.5703125" style="163" customWidth="1"/>
    <col min="7690" max="7690" width="10.5703125" style="163" customWidth="1"/>
    <col min="7691" max="7691" width="0.5703125" style="163" customWidth="1"/>
    <col min="7692" max="7692" width="10.5703125" style="163" customWidth="1"/>
    <col min="7693" max="7936" width="9.28515625" style="163"/>
    <col min="7937" max="7939" width="1.5703125" style="163" customWidth="1"/>
    <col min="7940" max="7940" width="40.5703125" style="163" customWidth="1"/>
    <col min="7941" max="7941" width="0.42578125" style="163" customWidth="1"/>
    <col min="7942" max="7942" width="10.5703125" style="163" customWidth="1"/>
    <col min="7943" max="7943" width="0.5703125" style="163" customWidth="1"/>
    <col min="7944" max="7944" width="10.5703125" style="163" customWidth="1"/>
    <col min="7945" max="7945" width="0.5703125" style="163" customWidth="1"/>
    <col min="7946" max="7946" width="10.5703125" style="163" customWidth="1"/>
    <col min="7947" max="7947" width="0.5703125" style="163" customWidth="1"/>
    <col min="7948" max="7948" width="10.5703125" style="163" customWidth="1"/>
    <col min="7949" max="8192" width="9.28515625" style="163"/>
    <col min="8193" max="8195" width="1.5703125" style="163" customWidth="1"/>
    <col min="8196" max="8196" width="40.5703125" style="163" customWidth="1"/>
    <col min="8197" max="8197" width="0.42578125" style="163" customWidth="1"/>
    <col min="8198" max="8198" width="10.5703125" style="163" customWidth="1"/>
    <col min="8199" max="8199" width="0.5703125" style="163" customWidth="1"/>
    <col min="8200" max="8200" width="10.5703125" style="163" customWidth="1"/>
    <col min="8201" max="8201" width="0.5703125" style="163" customWidth="1"/>
    <col min="8202" max="8202" width="10.5703125" style="163" customWidth="1"/>
    <col min="8203" max="8203" width="0.5703125" style="163" customWidth="1"/>
    <col min="8204" max="8204" width="10.5703125" style="163" customWidth="1"/>
    <col min="8205" max="8448" width="9.28515625" style="163"/>
    <col min="8449" max="8451" width="1.5703125" style="163" customWidth="1"/>
    <col min="8452" max="8452" width="40.5703125" style="163" customWidth="1"/>
    <col min="8453" max="8453" width="0.42578125" style="163" customWidth="1"/>
    <col min="8454" max="8454" width="10.5703125" style="163" customWidth="1"/>
    <col min="8455" max="8455" width="0.5703125" style="163" customWidth="1"/>
    <col min="8456" max="8456" width="10.5703125" style="163" customWidth="1"/>
    <col min="8457" max="8457" width="0.5703125" style="163" customWidth="1"/>
    <col min="8458" max="8458" width="10.5703125" style="163" customWidth="1"/>
    <col min="8459" max="8459" width="0.5703125" style="163" customWidth="1"/>
    <col min="8460" max="8460" width="10.5703125" style="163" customWidth="1"/>
    <col min="8461" max="8704" width="9.28515625" style="163"/>
    <col min="8705" max="8707" width="1.5703125" style="163" customWidth="1"/>
    <col min="8708" max="8708" width="40.5703125" style="163" customWidth="1"/>
    <col min="8709" max="8709" width="0.42578125" style="163" customWidth="1"/>
    <col min="8710" max="8710" width="10.5703125" style="163" customWidth="1"/>
    <col min="8711" max="8711" width="0.5703125" style="163" customWidth="1"/>
    <col min="8712" max="8712" width="10.5703125" style="163" customWidth="1"/>
    <col min="8713" max="8713" width="0.5703125" style="163" customWidth="1"/>
    <col min="8714" max="8714" width="10.5703125" style="163" customWidth="1"/>
    <col min="8715" max="8715" width="0.5703125" style="163" customWidth="1"/>
    <col min="8716" max="8716" width="10.5703125" style="163" customWidth="1"/>
    <col min="8717" max="8960" width="9.28515625" style="163"/>
    <col min="8961" max="8963" width="1.5703125" style="163" customWidth="1"/>
    <col min="8964" max="8964" width="40.5703125" style="163" customWidth="1"/>
    <col min="8965" max="8965" width="0.42578125" style="163" customWidth="1"/>
    <col min="8966" max="8966" width="10.5703125" style="163" customWidth="1"/>
    <col min="8967" max="8967" width="0.5703125" style="163" customWidth="1"/>
    <col min="8968" max="8968" width="10.5703125" style="163" customWidth="1"/>
    <col min="8969" max="8969" width="0.5703125" style="163" customWidth="1"/>
    <col min="8970" max="8970" width="10.5703125" style="163" customWidth="1"/>
    <col min="8971" max="8971" width="0.5703125" style="163" customWidth="1"/>
    <col min="8972" max="8972" width="10.5703125" style="163" customWidth="1"/>
    <col min="8973" max="9216" width="9.28515625" style="163"/>
    <col min="9217" max="9219" width="1.5703125" style="163" customWidth="1"/>
    <col min="9220" max="9220" width="40.5703125" style="163" customWidth="1"/>
    <col min="9221" max="9221" width="0.42578125" style="163" customWidth="1"/>
    <col min="9222" max="9222" width="10.5703125" style="163" customWidth="1"/>
    <col min="9223" max="9223" width="0.5703125" style="163" customWidth="1"/>
    <col min="9224" max="9224" width="10.5703125" style="163" customWidth="1"/>
    <col min="9225" max="9225" width="0.5703125" style="163" customWidth="1"/>
    <col min="9226" max="9226" width="10.5703125" style="163" customWidth="1"/>
    <col min="9227" max="9227" width="0.5703125" style="163" customWidth="1"/>
    <col min="9228" max="9228" width="10.5703125" style="163" customWidth="1"/>
    <col min="9229" max="9472" width="9.28515625" style="163"/>
    <col min="9473" max="9475" width="1.5703125" style="163" customWidth="1"/>
    <col min="9476" max="9476" width="40.5703125" style="163" customWidth="1"/>
    <col min="9477" max="9477" width="0.42578125" style="163" customWidth="1"/>
    <col min="9478" max="9478" width="10.5703125" style="163" customWidth="1"/>
    <col min="9479" max="9479" width="0.5703125" style="163" customWidth="1"/>
    <col min="9480" max="9480" width="10.5703125" style="163" customWidth="1"/>
    <col min="9481" max="9481" width="0.5703125" style="163" customWidth="1"/>
    <col min="9482" max="9482" width="10.5703125" style="163" customWidth="1"/>
    <col min="9483" max="9483" width="0.5703125" style="163" customWidth="1"/>
    <col min="9484" max="9484" width="10.5703125" style="163" customWidth="1"/>
    <col min="9485" max="9728" width="9.28515625" style="163"/>
    <col min="9729" max="9731" width="1.5703125" style="163" customWidth="1"/>
    <col min="9732" max="9732" width="40.5703125" style="163" customWidth="1"/>
    <col min="9733" max="9733" width="0.42578125" style="163" customWidth="1"/>
    <col min="9734" max="9734" width="10.5703125" style="163" customWidth="1"/>
    <col min="9735" max="9735" width="0.5703125" style="163" customWidth="1"/>
    <col min="9736" max="9736" width="10.5703125" style="163" customWidth="1"/>
    <col min="9737" max="9737" width="0.5703125" style="163" customWidth="1"/>
    <col min="9738" max="9738" width="10.5703125" style="163" customWidth="1"/>
    <col min="9739" max="9739" width="0.5703125" style="163" customWidth="1"/>
    <col min="9740" max="9740" width="10.5703125" style="163" customWidth="1"/>
    <col min="9741" max="9984" width="9.28515625" style="163"/>
    <col min="9985" max="9987" width="1.5703125" style="163" customWidth="1"/>
    <col min="9988" max="9988" width="40.5703125" style="163" customWidth="1"/>
    <col min="9989" max="9989" width="0.42578125" style="163" customWidth="1"/>
    <col min="9990" max="9990" width="10.5703125" style="163" customWidth="1"/>
    <col min="9991" max="9991" width="0.5703125" style="163" customWidth="1"/>
    <col min="9992" max="9992" width="10.5703125" style="163" customWidth="1"/>
    <col min="9993" max="9993" width="0.5703125" style="163" customWidth="1"/>
    <col min="9994" max="9994" width="10.5703125" style="163" customWidth="1"/>
    <col min="9995" max="9995" width="0.5703125" style="163" customWidth="1"/>
    <col min="9996" max="9996" width="10.5703125" style="163" customWidth="1"/>
    <col min="9997" max="10240" width="9.28515625" style="163"/>
    <col min="10241" max="10243" width="1.5703125" style="163" customWidth="1"/>
    <col min="10244" max="10244" width="40.5703125" style="163" customWidth="1"/>
    <col min="10245" max="10245" width="0.42578125" style="163" customWidth="1"/>
    <col min="10246" max="10246" width="10.5703125" style="163" customWidth="1"/>
    <col min="10247" max="10247" width="0.5703125" style="163" customWidth="1"/>
    <col min="10248" max="10248" width="10.5703125" style="163" customWidth="1"/>
    <col min="10249" max="10249" width="0.5703125" style="163" customWidth="1"/>
    <col min="10250" max="10250" width="10.5703125" style="163" customWidth="1"/>
    <col min="10251" max="10251" width="0.5703125" style="163" customWidth="1"/>
    <col min="10252" max="10252" width="10.5703125" style="163" customWidth="1"/>
    <col min="10253" max="10496" width="9.28515625" style="163"/>
    <col min="10497" max="10499" width="1.5703125" style="163" customWidth="1"/>
    <col min="10500" max="10500" width="40.5703125" style="163" customWidth="1"/>
    <col min="10501" max="10501" width="0.42578125" style="163" customWidth="1"/>
    <col min="10502" max="10502" width="10.5703125" style="163" customWidth="1"/>
    <col min="10503" max="10503" width="0.5703125" style="163" customWidth="1"/>
    <col min="10504" max="10504" width="10.5703125" style="163" customWidth="1"/>
    <col min="10505" max="10505" width="0.5703125" style="163" customWidth="1"/>
    <col min="10506" max="10506" width="10.5703125" style="163" customWidth="1"/>
    <col min="10507" max="10507" width="0.5703125" style="163" customWidth="1"/>
    <col min="10508" max="10508" width="10.5703125" style="163" customWidth="1"/>
    <col min="10509" max="10752" width="9.28515625" style="163"/>
    <col min="10753" max="10755" width="1.5703125" style="163" customWidth="1"/>
    <col min="10756" max="10756" width="40.5703125" style="163" customWidth="1"/>
    <col min="10757" max="10757" width="0.42578125" style="163" customWidth="1"/>
    <col min="10758" max="10758" width="10.5703125" style="163" customWidth="1"/>
    <col min="10759" max="10759" width="0.5703125" style="163" customWidth="1"/>
    <col min="10760" max="10760" width="10.5703125" style="163" customWidth="1"/>
    <col min="10761" max="10761" width="0.5703125" style="163" customWidth="1"/>
    <col min="10762" max="10762" width="10.5703125" style="163" customWidth="1"/>
    <col min="10763" max="10763" width="0.5703125" style="163" customWidth="1"/>
    <col min="10764" max="10764" width="10.5703125" style="163" customWidth="1"/>
    <col min="10765" max="11008" width="9.28515625" style="163"/>
    <col min="11009" max="11011" width="1.5703125" style="163" customWidth="1"/>
    <col min="11012" max="11012" width="40.5703125" style="163" customWidth="1"/>
    <col min="11013" max="11013" width="0.42578125" style="163" customWidth="1"/>
    <col min="11014" max="11014" width="10.5703125" style="163" customWidth="1"/>
    <col min="11015" max="11015" width="0.5703125" style="163" customWidth="1"/>
    <col min="11016" max="11016" width="10.5703125" style="163" customWidth="1"/>
    <col min="11017" max="11017" width="0.5703125" style="163" customWidth="1"/>
    <col min="11018" max="11018" width="10.5703125" style="163" customWidth="1"/>
    <col min="11019" max="11019" width="0.5703125" style="163" customWidth="1"/>
    <col min="11020" max="11020" width="10.5703125" style="163" customWidth="1"/>
    <col min="11021" max="11264" width="9.28515625" style="163"/>
    <col min="11265" max="11267" width="1.5703125" style="163" customWidth="1"/>
    <col min="11268" max="11268" width="40.5703125" style="163" customWidth="1"/>
    <col min="11269" max="11269" width="0.42578125" style="163" customWidth="1"/>
    <col min="11270" max="11270" width="10.5703125" style="163" customWidth="1"/>
    <col min="11271" max="11271" width="0.5703125" style="163" customWidth="1"/>
    <col min="11272" max="11272" width="10.5703125" style="163" customWidth="1"/>
    <col min="11273" max="11273" width="0.5703125" style="163" customWidth="1"/>
    <col min="11274" max="11274" width="10.5703125" style="163" customWidth="1"/>
    <col min="11275" max="11275" width="0.5703125" style="163" customWidth="1"/>
    <col min="11276" max="11276" width="10.5703125" style="163" customWidth="1"/>
    <col min="11277" max="11520" width="9.28515625" style="163"/>
    <col min="11521" max="11523" width="1.5703125" style="163" customWidth="1"/>
    <col min="11524" max="11524" width="40.5703125" style="163" customWidth="1"/>
    <col min="11525" max="11525" width="0.42578125" style="163" customWidth="1"/>
    <col min="11526" max="11526" width="10.5703125" style="163" customWidth="1"/>
    <col min="11527" max="11527" width="0.5703125" style="163" customWidth="1"/>
    <col min="11528" max="11528" width="10.5703125" style="163" customWidth="1"/>
    <col min="11529" max="11529" width="0.5703125" style="163" customWidth="1"/>
    <col min="11530" max="11530" width="10.5703125" style="163" customWidth="1"/>
    <col min="11531" max="11531" width="0.5703125" style="163" customWidth="1"/>
    <col min="11532" max="11532" width="10.5703125" style="163" customWidth="1"/>
    <col min="11533" max="11776" width="9.28515625" style="163"/>
    <col min="11777" max="11779" width="1.5703125" style="163" customWidth="1"/>
    <col min="11780" max="11780" width="40.5703125" style="163" customWidth="1"/>
    <col min="11781" max="11781" width="0.42578125" style="163" customWidth="1"/>
    <col min="11782" max="11782" width="10.5703125" style="163" customWidth="1"/>
    <col min="11783" max="11783" width="0.5703125" style="163" customWidth="1"/>
    <col min="11784" max="11784" width="10.5703125" style="163" customWidth="1"/>
    <col min="11785" max="11785" width="0.5703125" style="163" customWidth="1"/>
    <col min="11786" max="11786" width="10.5703125" style="163" customWidth="1"/>
    <col min="11787" max="11787" width="0.5703125" style="163" customWidth="1"/>
    <col min="11788" max="11788" width="10.5703125" style="163" customWidth="1"/>
    <col min="11789" max="12032" width="9.28515625" style="163"/>
    <col min="12033" max="12035" width="1.5703125" style="163" customWidth="1"/>
    <col min="12036" max="12036" width="40.5703125" style="163" customWidth="1"/>
    <col min="12037" max="12037" width="0.42578125" style="163" customWidth="1"/>
    <col min="12038" max="12038" width="10.5703125" style="163" customWidth="1"/>
    <col min="12039" max="12039" width="0.5703125" style="163" customWidth="1"/>
    <col min="12040" max="12040" width="10.5703125" style="163" customWidth="1"/>
    <col min="12041" max="12041" width="0.5703125" style="163" customWidth="1"/>
    <col min="12042" max="12042" width="10.5703125" style="163" customWidth="1"/>
    <col min="12043" max="12043" width="0.5703125" style="163" customWidth="1"/>
    <col min="12044" max="12044" width="10.5703125" style="163" customWidth="1"/>
    <col min="12045" max="12288" width="9.28515625" style="163"/>
    <col min="12289" max="12291" width="1.5703125" style="163" customWidth="1"/>
    <col min="12292" max="12292" width="40.5703125" style="163" customWidth="1"/>
    <col min="12293" max="12293" width="0.42578125" style="163" customWidth="1"/>
    <col min="12294" max="12294" width="10.5703125" style="163" customWidth="1"/>
    <col min="12295" max="12295" width="0.5703125" style="163" customWidth="1"/>
    <col min="12296" max="12296" width="10.5703125" style="163" customWidth="1"/>
    <col min="12297" max="12297" width="0.5703125" style="163" customWidth="1"/>
    <col min="12298" max="12298" width="10.5703125" style="163" customWidth="1"/>
    <col min="12299" max="12299" width="0.5703125" style="163" customWidth="1"/>
    <col min="12300" max="12300" width="10.5703125" style="163" customWidth="1"/>
    <col min="12301" max="12544" width="9.28515625" style="163"/>
    <col min="12545" max="12547" width="1.5703125" style="163" customWidth="1"/>
    <col min="12548" max="12548" width="40.5703125" style="163" customWidth="1"/>
    <col min="12549" max="12549" width="0.42578125" style="163" customWidth="1"/>
    <col min="12550" max="12550" width="10.5703125" style="163" customWidth="1"/>
    <col min="12551" max="12551" width="0.5703125" style="163" customWidth="1"/>
    <col min="12552" max="12552" width="10.5703125" style="163" customWidth="1"/>
    <col min="12553" max="12553" width="0.5703125" style="163" customWidth="1"/>
    <col min="12554" max="12554" width="10.5703125" style="163" customWidth="1"/>
    <col min="12555" max="12555" width="0.5703125" style="163" customWidth="1"/>
    <col min="12556" max="12556" width="10.5703125" style="163" customWidth="1"/>
    <col min="12557" max="12800" width="9.28515625" style="163"/>
    <col min="12801" max="12803" width="1.5703125" style="163" customWidth="1"/>
    <col min="12804" max="12804" width="40.5703125" style="163" customWidth="1"/>
    <col min="12805" max="12805" width="0.42578125" style="163" customWidth="1"/>
    <col min="12806" max="12806" width="10.5703125" style="163" customWidth="1"/>
    <col min="12807" max="12807" width="0.5703125" style="163" customWidth="1"/>
    <col min="12808" max="12808" width="10.5703125" style="163" customWidth="1"/>
    <col min="12809" max="12809" width="0.5703125" style="163" customWidth="1"/>
    <col min="12810" max="12810" width="10.5703125" style="163" customWidth="1"/>
    <col min="12811" max="12811" width="0.5703125" style="163" customWidth="1"/>
    <col min="12812" max="12812" width="10.5703125" style="163" customWidth="1"/>
    <col min="12813" max="13056" width="9.28515625" style="163"/>
    <col min="13057" max="13059" width="1.5703125" style="163" customWidth="1"/>
    <col min="13060" max="13060" width="40.5703125" style="163" customWidth="1"/>
    <col min="13061" max="13061" width="0.42578125" style="163" customWidth="1"/>
    <col min="13062" max="13062" width="10.5703125" style="163" customWidth="1"/>
    <col min="13063" max="13063" width="0.5703125" style="163" customWidth="1"/>
    <col min="13064" max="13064" width="10.5703125" style="163" customWidth="1"/>
    <col min="13065" max="13065" width="0.5703125" style="163" customWidth="1"/>
    <col min="13066" max="13066" width="10.5703125" style="163" customWidth="1"/>
    <col min="13067" max="13067" width="0.5703125" style="163" customWidth="1"/>
    <col min="13068" max="13068" width="10.5703125" style="163" customWidth="1"/>
    <col min="13069" max="13312" width="9.28515625" style="163"/>
    <col min="13313" max="13315" width="1.5703125" style="163" customWidth="1"/>
    <col min="13316" max="13316" width="40.5703125" style="163" customWidth="1"/>
    <col min="13317" max="13317" width="0.42578125" style="163" customWidth="1"/>
    <col min="13318" max="13318" width="10.5703125" style="163" customWidth="1"/>
    <col min="13319" max="13319" width="0.5703125" style="163" customWidth="1"/>
    <col min="13320" max="13320" width="10.5703125" style="163" customWidth="1"/>
    <col min="13321" max="13321" width="0.5703125" style="163" customWidth="1"/>
    <col min="13322" max="13322" width="10.5703125" style="163" customWidth="1"/>
    <col min="13323" max="13323" width="0.5703125" style="163" customWidth="1"/>
    <col min="13324" max="13324" width="10.5703125" style="163" customWidth="1"/>
    <col min="13325" max="13568" width="9.28515625" style="163"/>
    <col min="13569" max="13571" width="1.5703125" style="163" customWidth="1"/>
    <col min="13572" max="13572" width="40.5703125" style="163" customWidth="1"/>
    <col min="13573" max="13573" width="0.42578125" style="163" customWidth="1"/>
    <col min="13574" max="13574" width="10.5703125" style="163" customWidth="1"/>
    <col min="13575" max="13575" width="0.5703125" style="163" customWidth="1"/>
    <col min="13576" max="13576" width="10.5703125" style="163" customWidth="1"/>
    <col min="13577" max="13577" width="0.5703125" style="163" customWidth="1"/>
    <col min="13578" max="13578" width="10.5703125" style="163" customWidth="1"/>
    <col min="13579" max="13579" width="0.5703125" style="163" customWidth="1"/>
    <col min="13580" max="13580" width="10.5703125" style="163" customWidth="1"/>
    <col min="13581" max="13824" width="9.28515625" style="163"/>
    <col min="13825" max="13827" width="1.5703125" style="163" customWidth="1"/>
    <col min="13828" max="13828" width="40.5703125" style="163" customWidth="1"/>
    <col min="13829" max="13829" width="0.42578125" style="163" customWidth="1"/>
    <col min="13830" max="13830" width="10.5703125" style="163" customWidth="1"/>
    <col min="13831" max="13831" width="0.5703125" style="163" customWidth="1"/>
    <col min="13832" max="13832" width="10.5703125" style="163" customWidth="1"/>
    <col min="13833" max="13833" width="0.5703125" style="163" customWidth="1"/>
    <col min="13834" max="13834" width="10.5703125" style="163" customWidth="1"/>
    <col min="13835" max="13835" width="0.5703125" style="163" customWidth="1"/>
    <col min="13836" max="13836" width="10.5703125" style="163" customWidth="1"/>
    <col min="13837" max="14080" width="9.28515625" style="163"/>
    <col min="14081" max="14083" width="1.5703125" style="163" customWidth="1"/>
    <col min="14084" max="14084" width="40.5703125" style="163" customWidth="1"/>
    <col min="14085" max="14085" width="0.42578125" style="163" customWidth="1"/>
    <col min="14086" max="14086" width="10.5703125" style="163" customWidth="1"/>
    <col min="14087" max="14087" width="0.5703125" style="163" customWidth="1"/>
    <col min="14088" max="14088" width="10.5703125" style="163" customWidth="1"/>
    <col min="14089" max="14089" width="0.5703125" style="163" customWidth="1"/>
    <col min="14090" max="14090" width="10.5703125" style="163" customWidth="1"/>
    <col min="14091" max="14091" width="0.5703125" style="163" customWidth="1"/>
    <col min="14092" max="14092" width="10.5703125" style="163" customWidth="1"/>
    <col min="14093" max="14336" width="9.28515625" style="163"/>
    <col min="14337" max="14339" width="1.5703125" style="163" customWidth="1"/>
    <col min="14340" max="14340" width="40.5703125" style="163" customWidth="1"/>
    <col min="14341" max="14341" width="0.42578125" style="163" customWidth="1"/>
    <col min="14342" max="14342" width="10.5703125" style="163" customWidth="1"/>
    <col min="14343" max="14343" width="0.5703125" style="163" customWidth="1"/>
    <col min="14344" max="14344" width="10.5703125" style="163" customWidth="1"/>
    <col min="14345" max="14345" width="0.5703125" style="163" customWidth="1"/>
    <col min="14346" max="14346" width="10.5703125" style="163" customWidth="1"/>
    <col min="14347" max="14347" width="0.5703125" style="163" customWidth="1"/>
    <col min="14348" max="14348" width="10.5703125" style="163" customWidth="1"/>
    <col min="14349" max="14592" width="9.28515625" style="163"/>
    <col min="14593" max="14595" width="1.5703125" style="163" customWidth="1"/>
    <col min="14596" max="14596" width="40.5703125" style="163" customWidth="1"/>
    <col min="14597" max="14597" width="0.42578125" style="163" customWidth="1"/>
    <col min="14598" max="14598" width="10.5703125" style="163" customWidth="1"/>
    <col min="14599" max="14599" width="0.5703125" style="163" customWidth="1"/>
    <col min="14600" max="14600" width="10.5703125" style="163" customWidth="1"/>
    <col min="14601" max="14601" width="0.5703125" style="163" customWidth="1"/>
    <col min="14602" max="14602" width="10.5703125" style="163" customWidth="1"/>
    <col min="14603" max="14603" width="0.5703125" style="163" customWidth="1"/>
    <col min="14604" max="14604" width="10.5703125" style="163" customWidth="1"/>
    <col min="14605" max="14848" width="9.28515625" style="163"/>
    <col min="14849" max="14851" width="1.5703125" style="163" customWidth="1"/>
    <col min="14852" max="14852" width="40.5703125" style="163" customWidth="1"/>
    <col min="14853" max="14853" width="0.42578125" style="163" customWidth="1"/>
    <col min="14854" max="14854" width="10.5703125" style="163" customWidth="1"/>
    <col min="14855" max="14855" width="0.5703125" style="163" customWidth="1"/>
    <col min="14856" max="14856" width="10.5703125" style="163" customWidth="1"/>
    <col min="14857" max="14857" width="0.5703125" style="163" customWidth="1"/>
    <col min="14858" max="14858" width="10.5703125" style="163" customWidth="1"/>
    <col min="14859" max="14859" width="0.5703125" style="163" customWidth="1"/>
    <col min="14860" max="14860" width="10.5703125" style="163" customWidth="1"/>
    <col min="14861" max="15104" width="9.28515625" style="163"/>
    <col min="15105" max="15107" width="1.5703125" style="163" customWidth="1"/>
    <col min="15108" max="15108" width="40.5703125" style="163" customWidth="1"/>
    <col min="15109" max="15109" width="0.42578125" style="163" customWidth="1"/>
    <col min="15110" max="15110" width="10.5703125" style="163" customWidth="1"/>
    <col min="15111" max="15111" width="0.5703125" style="163" customWidth="1"/>
    <col min="15112" max="15112" width="10.5703125" style="163" customWidth="1"/>
    <col min="15113" max="15113" width="0.5703125" style="163" customWidth="1"/>
    <col min="15114" max="15114" width="10.5703125" style="163" customWidth="1"/>
    <col min="15115" max="15115" width="0.5703125" style="163" customWidth="1"/>
    <col min="15116" max="15116" width="10.5703125" style="163" customWidth="1"/>
    <col min="15117" max="15360" width="9.28515625" style="163"/>
    <col min="15361" max="15363" width="1.5703125" style="163" customWidth="1"/>
    <col min="15364" max="15364" width="40.5703125" style="163" customWidth="1"/>
    <col min="15365" max="15365" width="0.42578125" style="163" customWidth="1"/>
    <col min="15366" max="15366" width="10.5703125" style="163" customWidth="1"/>
    <col min="15367" max="15367" width="0.5703125" style="163" customWidth="1"/>
    <col min="15368" max="15368" width="10.5703125" style="163" customWidth="1"/>
    <col min="15369" max="15369" width="0.5703125" style="163" customWidth="1"/>
    <col min="15370" max="15370" width="10.5703125" style="163" customWidth="1"/>
    <col min="15371" max="15371" width="0.5703125" style="163" customWidth="1"/>
    <col min="15372" max="15372" width="10.5703125" style="163" customWidth="1"/>
    <col min="15373" max="15616" width="9.28515625" style="163"/>
    <col min="15617" max="15619" width="1.5703125" style="163" customWidth="1"/>
    <col min="15620" max="15620" width="40.5703125" style="163" customWidth="1"/>
    <col min="15621" max="15621" width="0.42578125" style="163" customWidth="1"/>
    <col min="15622" max="15622" width="10.5703125" style="163" customWidth="1"/>
    <col min="15623" max="15623" width="0.5703125" style="163" customWidth="1"/>
    <col min="15624" max="15624" width="10.5703125" style="163" customWidth="1"/>
    <col min="15625" max="15625" width="0.5703125" style="163" customWidth="1"/>
    <col min="15626" max="15626" width="10.5703125" style="163" customWidth="1"/>
    <col min="15627" max="15627" width="0.5703125" style="163" customWidth="1"/>
    <col min="15628" max="15628" width="10.5703125" style="163" customWidth="1"/>
    <col min="15629" max="15872" width="9.28515625" style="163"/>
    <col min="15873" max="15875" width="1.5703125" style="163" customWidth="1"/>
    <col min="15876" max="15876" width="40.5703125" style="163" customWidth="1"/>
    <col min="15877" max="15877" width="0.42578125" style="163" customWidth="1"/>
    <col min="15878" max="15878" width="10.5703125" style="163" customWidth="1"/>
    <col min="15879" max="15879" width="0.5703125" style="163" customWidth="1"/>
    <col min="15880" max="15880" width="10.5703125" style="163" customWidth="1"/>
    <col min="15881" max="15881" width="0.5703125" style="163" customWidth="1"/>
    <col min="15882" max="15882" width="10.5703125" style="163" customWidth="1"/>
    <col min="15883" max="15883" width="0.5703125" style="163" customWidth="1"/>
    <col min="15884" max="15884" width="10.5703125" style="163" customWidth="1"/>
    <col min="15885" max="16128" width="9.28515625" style="163"/>
    <col min="16129" max="16131" width="1.5703125" style="163" customWidth="1"/>
    <col min="16132" max="16132" width="40.5703125" style="163" customWidth="1"/>
    <col min="16133" max="16133" width="0.42578125" style="163" customWidth="1"/>
    <col min="16134" max="16134" width="10.5703125" style="163" customWidth="1"/>
    <col min="16135" max="16135" width="0.5703125" style="163" customWidth="1"/>
    <col min="16136" max="16136" width="10.5703125" style="163" customWidth="1"/>
    <col min="16137" max="16137" width="0.5703125" style="163" customWidth="1"/>
    <col min="16138" max="16138" width="10.5703125" style="163" customWidth="1"/>
    <col min="16139" max="16139" width="0.5703125" style="163" customWidth="1"/>
    <col min="16140" max="16140" width="10.5703125" style="163" customWidth="1"/>
    <col min="16141" max="16384" width="9.28515625" style="163"/>
  </cols>
  <sheetData>
    <row r="1" spans="1:15" ht="23.1" customHeight="1">
      <c r="L1" s="115" t="s">
        <v>151</v>
      </c>
    </row>
    <row r="2" spans="1:15" ht="23.1" customHeight="1">
      <c r="L2" s="115" t="s">
        <v>152</v>
      </c>
    </row>
    <row r="3" spans="1:15" ht="23.1" customHeight="1">
      <c r="A3" s="273" t="s">
        <v>187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5" ht="23.1" customHeight="1">
      <c r="A4" s="275" t="s">
        <v>118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5" ht="23.1" customHeight="1">
      <c r="A5" s="275" t="s">
        <v>50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5" ht="23.1" customHeight="1">
      <c r="A6" s="276" t="s">
        <v>173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</row>
    <row r="7" spans="1:15" ht="6.75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5" s="160" customFormat="1" ht="15.95" customHeight="1">
      <c r="A8" s="80"/>
      <c r="B8" s="80"/>
      <c r="C8" s="80"/>
      <c r="D8" s="81"/>
      <c r="E8" s="82"/>
      <c r="F8" s="259" t="s">
        <v>142</v>
      </c>
      <c r="G8" s="259"/>
      <c r="H8" s="259"/>
      <c r="I8" s="259"/>
      <c r="J8" s="259"/>
      <c r="K8" s="259"/>
      <c r="L8" s="259"/>
    </row>
    <row r="9" spans="1:15" s="160" customFormat="1" ht="15.95" customHeight="1">
      <c r="A9" s="83"/>
      <c r="B9" s="83"/>
      <c r="C9" s="83"/>
      <c r="D9" s="84"/>
      <c r="E9" s="85"/>
      <c r="F9" s="260" t="s">
        <v>108</v>
      </c>
      <c r="G9" s="260"/>
      <c r="H9" s="260"/>
      <c r="I9" s="86"/>
      <c r="J9" s="255" t="s">
        <v>61</v>
      </c>
      <c r="K9" s="255"/>
      <c r="L9" s="255"/>
    </row>
    <row r="10" spans="1:15" s="160" customFormat="1" ht="15.95" customHeight="1">
      <c r="A10" s="80"/>
      <c r="B10" s="80"/>
      <c r="C10" s="80"/>
      <c r="D10" s="81"/>
      <c r="E10" s="82"/>
      <c r="F10" s="87">
        <v>2024</v>
      </c>
      <c r="G10" s="82"/>
      <c r="H10" s="87">
        <v>2023</v>
      </c>
      <c r="I10" s="82"/>
      <c r="J10" s="88">
        <v>2024</v>
      </c>
      <c r="K10" s="82"/>
      <c r="L10" s="88">
        <v>2023</v>
      </c>
    </row>
    <row r="11" spans="1:15" s="160" customFormat="1" ht="15.95" customHeight="1">
      <c r="A11" s="89" t="s">
        <v>22</v>
      </c>
      <c r="B11" s="80"/>
      <c r="C11" s="80"/>
      <c r="D11" s="82"/>
      <c r="E11" s="82"/>
      <c r="F11" s="90"/>
      <c r="G11" s="82"/>
      <c r="H11" s="90"/>
      <c r="I11" s="82"/>
      <c r="J11" s="90"/>
      <c r="K11" s="82"/>
      <c r="L11" s="90"/>
    </row>
    <row r="12" spans="1:15" s="160" customFormat="1" ht="15.95" customHeight="1">
      <c r="A12" s="80"/>
      <c r="B12" s="91" t="s">
        <v>143</v>
      </c>
      <c r="C12" s="80"/>
      <c r="D12" s="82"/>
      <c r="E12" s="82"/>
      <c r="F12" s="59">
        <v>15844</v>
      </c>
      <c r="G12" s="59"/>
      <c r="H12" s="59">
        <v>5670</v>
      </c>
      <c r="I12" s="59"/>
      <c r="J12" s="59">
        <v>22782</v>
      </c>
      <c r="K12" s="59"/>
      <c r="L12" s="59">
        <v>11945</v>
      </c>
    </row>
    <row r="13" spans="1:15" s="160" customFormat="1" ht="15.95" customHeight="1">
      <c r="A13" s="80"/>
      <c r="B13" s="91" t="s">
        <v>70</v>
      </c>
      <c r="C13" s="80"/>
      <c r="D13" s="80"/>
      <c r="E13" s="82"/>
      <c r="F13" s="92"/>
      <c r="G13" s="93"/>
      <c r="H13" s="94"/>
      <c r="I13" s="93"/>
      <c r="J13" s="92"/>
      <c r="K13" s="93"/>
      <c r="L13" s="94"/>
    </row>
    <row r="14" spans="1:15" s="160" customFormat="1" ht="15.95" customHeight="1">
      <c r="A14" s="80"/>
      <c r="B14" s="80"/>
      <c r="C14" s="91" t="s">
        <v>63</v>
      </c>
      <c r="D14" s="82"/>
      <c r="E14" s="82"/>
      <c r="F14" s="95"/>
      <c r="G14" s="96"/>
      <c r="H14" s="96"/>
      <c r="I14" s="96"/>
      <c r="J14" s="95"/>
      <c r="K14" s="96"/>
      <c r="L14" s="82"/>
    </row>
    <row r="15" spans="1:15" s="160" customFormat="1" ht="15.95" customHeight="1">
      <c r="A15" s="80"/>
      <c r="B15" s="80"/>
      <c r="C15" s="91" t="s">
        <v>23</v>
      </c>
      <c r="D15" s="82"/>
      <c r="E15" s="82"/>
      <c r="F15" s="59">
        <v>31480</v>
      </c>
      <c r="G15" s="59"/>
      <c r="H15" s="59">
        <v>26500</v>
      </c>
      <c r="I15" s="59"/>
      <c r="J15" s="59">
        <v>31480</v>
      </c>
      <c r="K15" s="59"/>
      <c r="L15" s="59">
        <v>26500</v>
      </c>
    </row>
    <row r="16" spans="1:15" s="160" customFormat="1" ht="15.95" customHeight="1">
      <c r="A16" s="80"/>
      <c r="B16" s="80"/>
      <c r="C16" s="91" t="s">
        <v>129</v>
      </c>
      <c r="D16" s="82"/>
      <c r="E16" s="82"/>
      <c r="F16" s="59">
        <v>12031</v>
      </c>
      <c r="G16" s="60"/>
      <c r="H16" s="59">
        <v>-8948</v>
      </c>
      <c r="I16" s="60"/>
      <c r="J16" s="59">
        <v>12031</v>
      </c>
      <c r="K16" s="60"/>
      <c r="L16" s="59">
        <v>-8948</v>
      </c>
      <c r="O16" s="65"/>
    </row>
    <row r="17" spans="1:15" s="160" customFormat="1" ht="15.95" customHeight="1">
      <c r="A17" s="80"/>
      <c r="B17" s="80"/>
      <c r="C17" s="91" t="s">
        <v>190</v>
      </c>
      <c r="D17" s="82"/>
      <c r="E17" s="82"/>
      <c r="F17" s="59">
        <v>-331</v>
      </c>
      <c r="G17" s="60"/>
      <c r="H17" s="59">
        <v>3967</v>
      </c>
      <c r="I17" s="60"/>
      <c r="J17" s="59">
        <v>-331</v>
      </c>
      <c r="K17" s="60"/>
      <c r="L17" s="59">
        <v>3967</v>
      </c>
      <c r="O17" s="65"/>
    </row>
    <row r="18" spans="1:15" s="160" customFormat="1" ht="15.95" customHeight="1">
      <c r="A18" s="80"/>
      <c r="B18" s="80"/>
      <c r="C18" s="91" t="s">
        <v>76</v>
      </c>
      <c r="D18" s="82"/>
      <c r="E18" s="82"/>
      <c r="F18" s="102">
        <v>0</v>
      </c>
      <c r="G18" s="60"/>
      <c r="H18" s="59">
        <v>-59</v>
      </c>
      <c r="I18" s="60"/>
      <c r="J18" s="102">
        <v>0</v>
      </c>
      <c r="K18" s="60"/>
      <c r="L18" s="59">
        <v>-59</v>
      </c>
    </row>
    <row r="19" spans="1:15" s="160" customFormat="1" ht="15.95" customHeight="1">
      <c r="A19" s="80"/>
      <c r="B19" s="80"/>
      <c r="C19" s="91" t="s">
        <v>80</v>
      </c>
      <c r="D19" s="82"/>
      <c r="E19" s="82"/>
      <c r="F19" s="59">
        <v>5417</v>
      </c>
      <c r="G19" s="60"/>
      <c r="H19" s="59">
        <v>4499</v>
      </c>
      <c r="I19" s="60"/>
      <c r="J19" s="59">
        <v>5417</v>
      </c>
      <c r="K19" s="60"/>
      <c r="L19" s="59">
        <v>4499</v>
      </c>
    </row>
    <row r="20" spans="1:15" s="160" customFormat="1" ht="15.95" customHeight="1">
      <c r="A20" s="80"/>
      <c r="B20" s="80"/>
      <c r="C20" s="91" t="s">
        <v>126</v>
      </c>
      <c r="D20" s="82"/>
      <c r="E20" s="82"/>
      <c r="F20" s="59">
        <v>7030</v>
      </c>
      <c r="G20" s="60"/>
      <c r="H20" s="59">
        <v>6754</v>
      </c>
      <c r="I20" s="60"/>
      <c r="J20" s="102">
        <v>0</v>
      </c>
      <c r="K20" s="60"/>
      <c r="L20" s="102">
        <v>0</v>
      </c>
    </row>
    <row r="21" spans="1:15" s="160" customFormat="1" ht="15.95" customHeight="1">
      <c r="A21" s="80"/>
      <c r="B21" s="80"/>
      <c r="C21" s="91" t="s">
        <v>24</v>
      </c>
      <c r="D21" s="82"/>
      <c r="E21" s="82"/>
      <c r="F21" s="59">
        <v>-121</v>
      </c>
      <c r="G21" s="56"/>
      <c r="H21" s="59">
        <v>-74</v>
      </c>
      <c r="I21" s="56"/>
      <c r="J21" s="59">
        <v>-121</v>
      </c>
      <c r="K21" s="56"/>
      <c r="L21" s="59">
        <v>-74</v>
      </c>
    </row>
    <row r="22" spans="1:15" s="160" customFormat="1" ht="15.95" customHeight="1">
      <c r="A22" s="80"/>
      <c r="B22" s="80"/>
      <c r="C22" s="91" t="s">
        <v>88</v>
      </c>
      <c r="D22" s="82"/>
      <c r="E22" s="82"/>
      <c r="F22" s="59">
        <v>2396</v>
      </c>
      <c r="G22" s="56"/>
      <c r="H22" s="59">
        <v>2269</v>
      </c>
      <c r="I22" s="56"/>
      <c r="J22" s="59">
        <v>2396</v>
      </c>
      <c r="K22" s="56"/>
      <c r="L22" s="59">
        <v>2269</v>
      </c>
    </row>
    <row r="23" spans="1:15" s="160" customFormat="1" ht="15.95" customHeight="1">
      <c r="A23" s="80"/>
      <c r="B23" s="80"/>
      <c r="C23" s="91" t="s">
        <v>71</v>
      </c>
      <c r="D23" s="82"/>
      <c r="E23" s="82"/>
      <c r="F23" s="59">
        <v>5930</v>
      </c>
      <c r="G23" s="56"/>
      <c r="H23" s="59">
        <v>4297</v>
      </c>
      <c r="I23" s="56"/>
      <c r="J23" s="59">
        <v>5930</v>
      </c>
      <c r="K23" s="56"/>
      <c r="L23" s="59">
        <v>4297</v>
      </c>
    </row>
    <row r="24" spans="1:15" s="160" customFormat="1" ht="15.95" customHeight="1">
      <c r="A24" s="80"/>
      <c r="B24" s="80"/>
      <c r="C24" s="91" t="s">
        <v>191</v>
      </c>
      <c r="D24" s="82"/>
      <c r="E24" s="82"/>
      <c r="F24" s="67">
        <v>-989</v>
      </c>
      <c r="G24" s="56"/>
      <c r="H24" s="67">
        <v>3938</v>
      </c>
      <c r="I24" s="56"/>
      <c r="J24" s="67">
        <v>-989</v>
      </c>
      <c r="K24" s="56"/>
      <c r="L24" s="67">
        <v>3915</v>
      </c>
    </row>
    <row r="25" spans="1:15" s="160" customFormat="1" ht="15.95" customHeight="1">
      <c r="A25" s="80"/>
      <c r="B25" s="91" t="s">
        <v>25</v>
      </c>
      <c r="C25" s="80"/>
      <c r="D25" s="82"/>
      <c r="E25" s="82"/>
      <c r="F25" s="97"/>
      <c r="G25" s="93"/>
      <c r="H25" s="98"/>
      <c r="I25" s="93"/>
      <c r="J25" s="97"/>
      <c r="K25" s="93"/>
      <c r="L25" s="82"/>
      <c r="O25" s="65"/>
    </row>
    <row r="26" spans="1:15" s="160" customFormat="1" ht="15.95" customHeight="1">
      <c r="A26" s="80"/>
      <c r="B26" s="80"/>
      <c r="C26" s="91" t="s">
        <v>26</v>
      </c>
      <c r="D26" s="82"/>
      <c r="E26" s="82"/>
      <c r="F26" s="93">
        <f>SUM(F12:F24)</f>
        <v>78687</v>
      </c>
      <c r="G26" s="15"/>
      <c r="H26" s="93">
        <f>SUM(H12:H24)</f>
        <v>48813</v>
      </c>
      <c r="I26" s="15"/>
      <c r="J26" s="93">
        <f>SUM(J12:J24)</f>
        <v>78595</v>
      </c>
      <c r="K26" s="15"/>
      <c r="L26" s="93">
        <f>SUM(L12:L24)</f>
        <v>48311</v>
      </c>
    </row>
    <row r="27" spans="1:15" s="160" customFormat="1" ht="15.95" customHeight="1">
      <c r="A27" s="80"/>
      <c r="B27" s="91" t="s">
        <v>68</v>
      </c>
      <c r="C27" s="80"/>
      <c r="D27" s="82"/>
      <c r="E27" s="82"/>
      <c r="F27" s="99"/>
      <c r="G27" s="82"/>
      <c r="H27" s="82"/>
      <c r="I27" s="82"/>
      <c r="J27" s="99"/>
      <c r="K27" s="82"/>
      <c r="L27" s="82"/>
    </row>
    <row r="28" spans="1:15" s="160" customFormat="1" ht="15.95" customHeight="1">
      <c r="A28" s="80"/>
      <c r="B28" s="80"/>
      <c r="C28" s="91" t="s">
        <v>134</v>
      </c>
      <c r="D28" s="82"/>
      <c r="E28" s="82"/>
      <c r="F28" s="59">
        <v>125933</v>
      </c>
      <c r="G28" s="56"/>
      <c r="H28" s="59">
        <v>-16601</v>
      </c>
      <c r="I28" s="56"/>
      <c r="J28" s="59">
        <v>126974</v>
      </c>
      <c r="K28" s="56"/>
      <c r="L28" s="59">
        <v>-13443</v>
      </c>
    </row>
    <row r="29" spans="1:15" s="160" customFormat="1" ht="15.95" customHeight="1">
      <c r="A29" s="80"/>
      <c r="B29" s="80"/>
      <c r="C29" s="91" t="s">
        <v>72</v>
      </c>
      <c r="D29" s="82"/>
      <c r="E29" s="82"/>
      <c r="F29" s="59">
        <v>-21734</v>
      </c>
      <c r="G29" s="56"/>
      <c r="H29" s="59">
        <v>-15232</v>
      </c>
      <c r="I29" s="56"/>
      <c r="J29" s="59">
        <v>-23242</v>
      </c>
      <c r="K29" s="56"/>
      <c r="L29" s="59">
        <v>-15232</v>
      </c>
    </row>
    <row r="30" spans="1:15" s="160" customFormat="1" ht="15.95" customHeight="1">
      <c r="A30" s="80"/>
      <c r="B30" s="91" t="s">
        <v>27</v>
      </c>
      <c r="C30" s="80"/>
      <c r="D30" s="82"/>
      <c r="E30" s="82"/>
      <c r="F30" s="152"/>
      <c r="G30" s="82"/>
      <c r="H30" s="153"/>
      <c r="I30" s="82"/>
      <c r="J30" s="152"/>
      <c r="K30" s="82"/>
      <c r="L30" s="82"/>
    </row>
    <row r="31" spans="1:15" s="160" customFormat="1" ht="15.95" customHeight="1">
      <c r="A31" s="80"/>
      <c r="B31" s="80"/>
      <c r="C31" s="91" t="s">
        <v>131</v>
      </c>
      <c r="D31" s="82"/>
      <c r="E31" s="82"/>
      <c r="F31" s="100">
        <v>-54731</v>
      </c>
      <c r="G31" s="56"/>
      <c r="H31" s="100">
        <v>-6178</v>
      </c>
      <c r="I31" s="56"/>
      <c r="J31" s="100">
        <v>-54760</v>
      </c>
      <c r="K31" s="56"/>
      <c r="L31" s="100">
        <v>-6162</v>
      </c>
    </row>
    <row r="32" spans="1:15" s="160" customFormat="1" ht="15.95" customHeight="1">
      <c r="A32" s="80"/>
      <c r="B32" s="80"/>
      <c r="C32" s="91" t="s">
        <v>89</v>
      </c>
      <c r="D32" s="82"/>
      <c r="E32" s="82"/>
      <c r="F32" s="67">
        <v>-1902</v>
      </c>
      <c r="G32" s="56"/>
      <c r="H32" s="66">
        <v>0</v>
      </c>
      <c r="I32" s="56"/>
      <c r="J32" s="67">
        <v>-1902</v>
      </c>
      <c r="K32" s="56"/>
      <c r="L32" s="66">
        <v>0</v>
      </c>
    </row>
    <row r="33" spans="1:12" s="160" customFormat="1" ht="15.95" customHeight="1">
      <c r="A33" s="80"/>
      <c r="B33" s="91" t="s">
        <v>33</v>
      </c>
      <c r="C33" s="80"/>
      <c r="D33" s="82"/>
      <c r="E33" s="82"/>
      <c r="F33" s="101">
        <f>SUM(F26:F32)</f>
        <v>126253</v>
      </c>
      <c r="G33" s="93"/>
      <c r="H33" s="101">
        <f>SUM(H26:H32)</f>
        <v>10802</v>
      </c>
      <c r="I33" s="93"/>
      <c r="J33" s="101">
        <f>SUM(J26:J32)</f>
        <v>125665</v>
      </c>
      <c r="K33" s="93"/>
      <c r="L33" s="101">
        <f>SUM(L26:L32)</f>
        <v>13474</v>
      </c>
    </row>
    <row r="34" spans="1:12" s="160" customFormat="1" ht="15.95" customHeight="1">
      <c r="A34" s="80"/>
      <c r="B34" s="91" t="s">
        <v>102</v>
      </c>
      <c r="C34" s="80"/>
      <c r="D34" s="82"/>
      <c r="E34" s="82"/>
      <c r="F34" s="102">
        <v>-3328</v>
      </c>
      <c r="G34" s="56"/>
      <c r="H34" s="102">
        <v>-2635</v>
      </c>
      <c r="I34" s="56"/>
      <c r="J34" s="102">
        <v>-3328</v>
      </c>
      <c r="K34" s="56"/>
      <c r="L34" s="102">
        <v>-2635</v>
      </c>
    </row>
    <row r="35" spans="1:12" s="160" customFormat="1" ht="15.95" customHeight="1">
      <c r="A35" s="80"/>
      <c r="B35" s="91" t="s">
        <v>30</v>
      </c>
      <c r="C35" s="80"/>
      <c r="D35" s="82"/>
      <c r="E35" s="82"/>
      <c r="F35" s="66">
        <v>96</v>
      </c>
      <c r="G35" s="56"/>
      <c r="H35" s="66">
        <v>275</v>
      </c>
      <c r="I35" s="56"/>
      <c r="J35" s="66">
        <v>96</v>
      </c>
      <c r="K35" s="56"/>
      <c r="L35" s="66">
        <v>54</v>
      </c>
    </row>
    <row r="36" spans="1:12" s="160" customFormat="1" ht="15.95" customHeight="1">
      <c r="A36" s="80"/>
      <c r="B36" s="80"/>
      <c r="C36" s="80"/>
      <c r="D36" s="103" t="s">
        <v>64</v>
      </c>
      <c r="E36" s="82"/>
      <c r="F36" s="104">
        <f>SUM(F33,F34:F35)</f>
        <v>123021</v>
      </c>
      <c r="G36" s="93"/>
      <c r="H36" s="104">
        <f>SUM(H33,H34:H35)</f>
        <v>8442</v>
      </c>
      <c r="I36" s="93"/>
      <c r="J36" s="104">
        <f>SUM(J33,J34:J35)</f>
        <v>122433</v>
      </c>
      <c r="K36" s="93"/>
      <c r="L36" s="104">
        <f>SUM(L33,L34:L35)</f>
        <v>10893</v>
      </c>
    </row>
    <row r="37" spans="1:12" s="160" customFormat="1" ht="15.95" customHeight="1">
      <c r="A37" s="80"/>
      <c r="B37" s="80"/>
      <c r="C37" s="91"/>
      <c r="D37" s="82"/>
      <c r="E37" s="82"/>
      <c r="F37" s="98"/>
      <c r="G37" s="15"/>
      <c r="H37" s="98"/>
      <c r="I37" s="15"/>
      <c r="J37" s="98"/>
      <c r="K37" s="93"/>
      <c r="L37" s="94"/>
    </row>
    <row r="38" spans="1:12" s="160" customFormat="1" ht="15.95" customHeight="1">
      <c r="A38" s="80"/>
      <c r="B38" s="80"/>
      <c r="C38" s="91"/>
      <c r="D38" s="82"/>
      <c r="E38" s="82"/>
      <c r="F38" s="98"/>
      <c r="G38" s="15"/>
      <c r="H38" s="98"/>
      <c r="I38" s="15"/>
      <c r="J38" s="98"/>
      <c r="K38" s="93"/>
      <c r="L38" s="94"/>
    </row>
    <row r="39" spans="1:12" s="160" customFormat="1" ht="15.95" customHeight="1">
      <c r="A39" s="80"/>
      <c r="B39" s="80"/>
      <c r="C39" s="91"/>
      <c r="D39" s="82"/>
      <c r="E39" s="82"/>
      <c r="F39" s="98"/>
      <c r="G39" s="15"/>
      <c r="H39" s="98"/>
      <c r="I39" s="15"/>
      <c r="J39" s="98"/>
      <c r="K39" s="93"/>
      <c r="L39" s="94"/>
    </row>
    <row r="40" spans="1:12" ht="23.1" customHeight="1">
      <c r="L40" s="115" t="s">
        <v>151</v>
      </c>
    </row>
    <row r="41" spans="1:12" ht="23.1" customHeight="1">
      <c r="L41" s="115" t="s">
        <v>152</v>
      </c>
    </row>
    <row r="42" spans="1:12" ht="23.1" customHeight="1">
      <c r="A42" s="273" t="s">
        <v>188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12" ht="23.1" customHeight="1">
      <c r="A43" s="275" t="s">
        <v>118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</row>
    <row r="44" spans="1:12" ht="23.1" customHeight="1">
      <c r="A44" s="275" t="s">
        <v>52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</row>
    <row r="45" spans="1:12" ht="23.1" customHeight="1">
      <c r="A45" s="276" t="s">
        <v>173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</row>
    <row r="46" spans="1:12" ht="3.75" customHeight="1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</row>
    <row r="47" spans="1:12" s="160" customFormat="1" ht="14.25" customHeight="1">
      <c r="A47" s="80"/>
      <c r="B47" s="80"/>
      <c r="C47" s="80"/>
      <c r="D47" s="81"/>
      <c r="E47" s="82"/>
      <c r="F47" s="259" t="s">
        <v>142</v>
      </c>
      <c r="G47" s="259"/>
      <c r="H47" s="259"/>
      <c r="I47" s="259"/>
      <c r="J47" s="259"/>
      <c r="K47" s="259"/>
      <c r="L47" s="259"/>
    </row>
    <row r="48" spans="1:12" s="160" customFormat="1" ht="14.25" customHeight="1">
      <c r="A48" s="83"/>
      <c r="B48" s="83"/>
      <c r="C48" s="83"/>
      <c r="D48" s="84"/>
      <c r="E48" s="85"/>
      <c r="F48" s="260" t="s">
        <v>108</v>
      </c>
      <c r="G48" s="260"/>
      <c r="H48" s="260"/>
      <c r="I48" s="86"/>
      <c r="J48" s="255" t="s">
        <v>61</v>
      </c>
      <c r="K48" s="255"/>
      <c r="L48" s="255"/>
    </row>
    <row r="49" spans="1:12" s="160" customFormat="1" ht="14.25" customHeight="1">
      <c r="A49" s="80"/>
      <c r="B49" s="80"/>
      <c r="C49" s="80"/>
      <c r="D49" s="81"/>
      <c r="E49" s="82"/>
      <c r="F49" s="87">
        <v>2024</v>
      </c>
      <c r="G49" s="81"/>
      <c r="H49" s="87">
        <v>2023</v>
      </c>
      <c r="I49" s="81"/>
      <c r="J49" s="88">
        <v>2024</v>
      </c>
      <c r="K49" s="81"/>
      <c r="L49" s="87">
        <v>2023</v>
      </c>
    </row>
    <row r="50" spans="1:12" s="160" customFormat="1" ht="14.25" customHeight="1">
      <c r="A50" s="89" t="s">
        <v>28</v>
      </c>
      <c r="B50" s="80"/>
      <c r="C50" s="80"/>
      <c r="D50" s="82"/>
      <c r="E50" s="82"/>
      <c r="F50" s="105"/>
      <c r="G50" s="82"/>
      <c r="H50" s="106"/>
      <c r="I50" s="82"/>
      <c r="J50" s="105"/>
      <c r="K50" s="82"/>
      <c r="L50" s="82"/>
    </row>
    <row r="51" spans="1:12" s="160" customFormat="1" ht="14.25" customHeight="1">
      <c r="A51" s="89"/>
      <c r="B51" s="80" t="s">
        <v>195</v>
      </c>
      <c r="C51" s="80"/>
      <c r="D51" s="82"/>
      <c r="E51" s="82"/>
      <c r="F51" s="59">
        <v>-50</v>
      </c>
      <c r="G51" s="65"/>
      <c r="H51" s="59">
        <v>-1700</v>
      </c>
      <c r="I51" s="65"/>
      <c r="J51" s="59">
        <v>-50</v>
      </c>
      <c r="K51" s="65"/>
      <c r="L51" s="59">
        <v>-1700</v>
      </c>
    </row>
    <row r="52" spans="1:12" s="160" customFormat="1" ht="14.25" customHeight="1">
      <c r="A52" s="80"/>
      <c r="B52" s="80" t="s">
        <v>51</v>
      </c>
      <c r="C52" s="91"/>
      <c r="D52" s="82"/>
      <c r="E52" s="82"/>
      <c r="F52" s="100">
        <v>-52174</v>
      </c>
      <c r="G52" s="57"/>
      <c r="H52" s="100">
        <v>-66183</v>
      </c>
      <c r="I52" s="57"/>
      <c r="J52" s="100">
        <v>-52174</v>
      </c>
      <c r="K52" s="57"/>
      <c r="L52" s="59">
        <v>-66183</v>
      </c>
    </row>
    <row r="53" spans="1:12" s="160" customFormat="1" ht="14.25" customHeight="1">
      <c r="A53" s="80"/>
      <c r="B53" s="91" t="s">
        <v>103</v>
      </c>
      <c r="C53" s="91"/>
      <c r="D53" s="82"/>
      <c r="E53" s="82"/>
      <c r="F53" s="239">
        <v>674</v>
      </c>
      <c r="G53" s="57"/>
      <c r="H53" s="102">
        <v>0</v>
      </c>
      <c r="I53" s="57"/>
      <c r="J53" s="100">
        <v>674</v>
      </c>
      <c r="K53" s="57"/>
      <c r="L53" s="102">
        <v>0</v>
      </c>
    </row>
    <row r="54" spans="1:12" s="160" customFormat="1" ht="14.25" customHeight="1">
      <c r="A54" s="154"/>
      <c r="B54" s="155" t="s">
        <v>165</v>
      </c>
      <c r="C54" s="156"/>
      <c r="D54" s="146"/>
      <c r="E54" s="146"/>
      <c r="F54" s="102">
        <v>0</v>
      </c>
      <c r="G54" s="157"/>
      <c r="H54" s="147">
        <v>-3217</v>
      </c>
      <c r="I54" s="157"/>
      <c r="J54" s="102">
        <v>0</v>
      </c>
      <c r="K54" s="157"/>
      <c r="L54" s="158">
        <v>-3217</v>
      </c>
    </row>
    <row r="55" spans="1:12" s="160" customFormat="1" ht="14.25" customHeight="1">
      <c r="A55" s="80"/>
      <c r="B55" s="91" t="s">
        <v>29</v>
      </c>
      <c r="C55" s="91"/>
      <c r="D55" s="82"/>
      <c r="E55" s="82"/>
      <c r="F55" s="100">
        <v>-156</v>
      </c>
      <c r="G55" s="57"/>
      <c r="H55" s="100">
        <v>-404</v>
      </c>
      <c r="I55" s="57"/>
      <c r="J55" s="100">
        <v>-156</v>
      </c>
      <c r="K55" s="57"/>
      <c r="L55" s="59">
        <v>-404</v>
      </c>
    </row>
    <row r="56" spans="1:12" s="160" customFormat="1" ht="14.25" customHeight="1">
      <c r="A56" s="80"/>
      <c r="B56" s="80"/>
      <c r="C56" s="91" t="s">
        <v>65</v>
      </c>
      <c r="D56" s="82"/>
      <c r="E56" s="82"/>
      <c r="F56" s="107">
        <f>SUM(F51:F55)</f>
        <v>-51706</v>
      </c>
      <c r="G56" s="82"/>
      <c r="H56" s="107">
        <f>SUM(H51:H55)</f>
        <v>-71504</v>
      </c>
      <c r="I56" s="82"/>
      <c r="J56" s="107">
        <f>SUM(J51:J55)</f>
        <v>-51706</v>
      </c>
      <c r="K56" s="93"/>
      <c r="L56" s="107">
        <f>SUM(L51:L55)</f>
        <v>-71504</v>
      </c>
    </row>
    <row r="57" spans="1:12" s="160" customFormat="1" ht="14.25" customHeight="1">
      <c r="A57" s="89" t="s">
        <v>31</v>
      </c>
      <c r="B57" s="80"/>
      <c r="C57" s="80"/>
      <c r="D57" s="82"/>
      <c r="E57" s="82"/>
      <c r="F57" s="108"/>
      <c r="G57" s="82"/>
      <c r="H57" s="90"/>
      <c r="I57" s="82"/>
      <c r="J57" s="108"/>
      <c r="K57" s="82"/>
      <c r="L57" s="90"/>
    </row>
    <row r="58" spans="1:12" s="160" customFormat="1" ht="14.25" customHeight="1">
      <c r="A58" s="80"/>
      <c r="B58" s="91" t="s">
        <v>135</v>
      </c>
      <c r="C58" s="80"/>
      <c r="D58" s="99"/>
      <c r="E58" s="82"/>
      <c r="F58" s="108"/>
      <c r="G58" s="82"/>
      <c r="J58" s="161"/>
    </row>
    <row r="59" spans="1:12" s="160" customFormat="1" ht="14.25" customHeight="1">
      <c r="A59" s="80"/>
      <c r="B59" s="80"/>
      <c r="C59" s="91" t="s">
        <v>66</v>
      </c>
      <c r="D59" s="99"/>
      <c r="E59" s="82"/>
      <c r="F59" s="59">
        <v>-49321</v>
      </c>
      <c r="G59" s="57"/>
      <c r="H59" s="59">
        <v>70668</v>
      </c>
      <c r="I59" s="57"/>
      <c r="J59" s="59">
        <v>-49321</v>
      </c>
      <c r="K59" s="57"/>
      <c r="L59" s="59">
        <v>70668</v>
      </c>
    </row>
    <row r="60" spans="1:12" s="160" customFormat="1" ht="14.25" customHeight="1">
      <c r="A60" s="80"/>
      <c r="B60" s="91" t="s">
        <v>84</v>
      </c>
      <c r="C60" s="80"/>
      <c r="D60" s="82"/>
      <c r="E60" s="82"/>
      <c r="F60" s="59">
        <v>-10712</v>
      </c>
      <c r="G60" s="57"/>
      <c r="H60" s="59">
        <v>-10156</v>
      </c>
      <c r="I60" s="57"/>
      <c r="J60" s="59">
        <v>-10712</v>
      </c>
      <c r="K60" s="57"/>
      <c r="L60" s="109">
        <v>-10156</v>
      </c>
    </row>
    <row r="61" spans="1:12" s="160" customFormat="1" ht="14.25" customHeight="1">
      <c r="A61" s="80"/>
      <c r="B61" s="91" t="s">
        <v>109</v>
      </c>
      <c r="C61" s="80"/>
      <c r="D61" s="82"/>
      <c r="E61" s="82"/>
      <c r="F61" s="59">
        <v>222187</v>
      </c>
      <c r="G61" s="57"/>
      <c r="H61" s="59">
        <v>20302</v>
      </c>
      <c r="I61" s="57"/>
      <c r="J61" s="59">
        <v>222187</v>
      </c>
      <c r="K61" s="57"/>
      <c r="L61" s="59">
        <v>20302</v>
      </c>
    </row>
    <row r="62" spans="1:12" s="160" customFormat="1" ht="14.25" customHeight="1">
      <c r="A62" s="80"/>
      <c r="B62" s="91" t="s">
        <v>78</v>
      </c>
      <c r="C62" s="80"/>
      <c r="D62" s="82"/>
      <c r="E62" s="82"/>
      <c r="F62" s="59">
        <v>-172235</v>
      </c>
      <c r="G62" s="57"/>
      <c r="H62" s="59">
        <v>-13882</v>
      </c>
      <c r="I62" s="57"/>
      <c r="J62" s="59">
        <v>-172235</v>
      </c>
      <c r="K62" s="57"/>
      <c r="L62" s="109">
        <v>-13882</v>
      </c>
    </row>
    <row r="63" spans="1:12" s="160" customFormat="1" ht="14.25" customHeight="1">
      <c r="A63" s="80"/>
      <c r="B63" s="91" t="s">
        <v>164</v>
      </c>
      <c r="C63" s="80"/>
      <c r="D63" s="82"/>
      <c r="E63" s="82"/>
      <c r="F63" s="59">
        <v>2210</v>
      </c>
      <c r="G63" s="57"/>
      <c r="H63" s="59">
        <v>67820</v>
      </c>
      <c r="I63" s="57"/>
      <c r="J63" s="59">
        <v>2210</v>
      </c>
      <c r="K63" s="57"/>
      <c r="L63" s="59">
        <v>67820</v>
      </c>
    </row>
    <row r="64" spans="1:12" s="160" customFormat="1" ht="14.25" customHeight="1">
      <c r="A64" s="80"/>
      <c r="B64" s="91" t="s">
        <v>163</v>
      </c>
      <c r="C64" s="80"/>
      <c r="D64" s="82"/>
      <c r="E64" s="82"/>
      <c r="F64" s="59">
        <v>-41809</v>
      </c>
      <c r="G64" s="57"/>
      <c r="H64" s="59">
        <v>-51846</v>
      </c>
      <c r="I64" s="57"/>
      <c r="J64" s="59">
        <v>-41809</v>
      </c>
      <c r="K64" s="57"/>
      <c r="L64" s="109">
        <v>-51846</v>
      </c>
    </row>
    <row r="65" spans="1:16" s="160" customFormat="1" ht="14.25" customHeight="1">
      <c r="A65" s="80"/>
      <c r="B65" s="91" t="s">
        <v>150</v>
      </c>
      <c r="C65" s="80"/>
      <c r="D65" s="82"/>
      <c r="E65" s="82"/>
      <c r="F65" s="59">
        <v>-5964</v>
      </c>
      <c r="G65" s="57"/>
      <c r="H65" s="102">
        <v>-4292</v>
      </c>
      <c r="I65" s="57"/>
      <c r="J65" s="102">
        <v>-5964</v>
      </c>
      <c r="K65" s="57"/>
      <c r="L65" s="102">
        <v>-4292</v>
      </c>
    </row>
    <row r="66" spans="1:16" s="160" customFormat="1" ht="14.25" customHeight="1">
      <c r="A66" s="80"/>
      <c r="B66" s="80"/>
      <c r="C66" s="91" t="s">
        <v>67</v>
      </c>
      <c r="D66" s="82"/>
      <c r="E66" s="82"/>
      <c r="F66" s="107">
        <f>SUM(F59:F65)</f>
        <v>-55644</v>
      </c>
      <c r="G66" s="82"/>
      <c r="H66" s="107">
        <f>SUM(H59:H65)</f>
        <v>78614</v>
      </c>
      <c r="I66" s="82"/>
      <c r="J66" s="107">
        <f>SUM(J59:J65)</f>
        <v>-55644</v>
      </c>
      <c r="K66" s="82"/>
      <c r="L66" s="107">
        <f>SUM(L59:L65)</f>
        <v>78614</v>
      </c>
    </row>
    <row r="67" spans="1:16" s="160" customFormat="1" ht="14.25" customHeight="1">
      <c r="A67" s="91" t="s">
        <v>53</v>
      </c>
      <c r="B67" s="80"/>
      <c r="C67" s="80"/>
      <c r="D67" s="82"/>
      <c r="E67" s="82"/>
      <c r="F67" s="93">
        <f>SUM(F36,F56,F66)</f>
        <v>15671</v>
      </c>
      <c r="G67" s="93"/>
      <c r="H67" s="93">
        <f>SUM(H36,H56,H66)</f>
        <v>15552</v>
      </c>
      <c r="I67" s="93"/>
      <c r="J67" s="93">
        <f>SUM(J36,J56,J66)</f>
        <v>15083</v>
      </c>
      <c r="K67" s="93"/>
      <c r="L67" s="93">
        <f>SUM(L36,L56,L66)</f>
        <v>18003</v>
      </c>
    </row>
    <row r="68" spans="1:16" s="160" customFormat="1" ht="14.25" customHeight="1">
      <c r="A68" s="91" t="s">
        <v>194</v>
      </c>
      <c r="B68" s="80"/>
      <c r="C68" s="80"/>
      <c r="D68" s="82"/>
      <c r="E68" s="82"/>
      <c r="F68" s="110"/>
      <c r="G68" s="82"/>
      <c r="H68" s="110"/>
      <c r="I68" s="82"/>
      <c r="J68" s="110"/>
      <c r="K68" s="82"/>
      <c r="L68" s="110"/>
    </row>
    <row r="69" spans="1:16" s="160" customFormat="1" ht="14.25" customHeight="1">
      <c r="A69" s="91"/>
      <c r="B69" s="80" t="s">
        <v>79</v>
      </c>
      <c r="C69" s="80"/>
      <c r="D69" s="82"/>
      <c r="E69" s="82"/>
      <c r="F69" s="102">
        <v>-5293</v>
      </c>
      <c r="G69" s="57"/>
      <c r="H69" s="102">
        <v>-3364</v>
      </c>
      <c r="I69" s="57"/>
      <c r="J69" s="102">
        <v>-5293</v>
      </c>
      <c r="K69" s="57"/>
      <c r="L69" s="102">
        <v>-3364</v>
      </c>
    </row>
    <row r="70" spans="1:16" s="160" customFormat="1" ht="14.25" customHeight="1">
      <c r="A70" s="91" t="s">
        <v>148</v>
      </c>
      <c r="B70" s="80"/>
      <c r="C70" s="80"/>
      <c r="D70" s="82"/>
      <c r="E70" s="82"/>
      <c r="F70" s="111">
        <v>28649</v>
      </c>
      <c r="G70" s="57"/>
      <c r="H70" s="111">
        <v>35777</v>
      </c>
      <c r="I70" s="57"/>
      <c r="J70" s="111">
        <v>27123</v>
      </c>
      <c r="K70" s="57"/>
      <c r="L70" s="111">
        <v>31684</v>
      </c>
    </row>
    <row r="71" spans="1:16" s="160" customFormat="1" ht="14.25" customHeight="1" thickBot="1">
      <c r="A71" s="91" t="s">
        <v>149</v>
      </c>
      <c r="B71" s="80"/>
      <c r="C71" s="80"/>
      <c r="D71" s="82"/>
      <c r="E71" s="82"/>
      <c r="F71" s="143">
        <f>SUM(F67:F70)</f>
        <v>39027</v>
      </c>
      <c r="G71" s="93"/>
      <c r="H71" s="143">
        <f>SUM(H67:H70)</f>
        <v>47965</v>
      </c>
      <c r="I71" s="93"/>
      <c r="J71" s="143">
        <f>SUM(J67:J70)</f>
        <v>36913</v>
      </c>
      <c r="K71" s="93"/>
      <c r="L71" s="143">
        <f>SUM(L67:L70)</f>
        <v>46323</v>
      </c>
      <c r="M71" s="162">
        <f>J71-'Finacial Position'!M14</f>
        <v>0</v>
      </c>
      <c r="N71" s="162">
        <f>F71-'Finacial Position'!I14</f>
        <v>0</v>
      </c>
      <c r="P71" s="162"/>
    </row>
    <row r="72" spans="1:16" s="160" customFormat="1" ht="5.25" customHeight="1" thickTop="1">
      <c r="A72" s="91"/>
      <c r="B72" s="80"/>
      <c r="C72" s="80"/>
      <c r="D72" s="82"/>
      <c r="E72" s="82"/>
      <c r="F72" s="112"/>
      <c r="G72" s="93"/>
      <c r="H72" s="93"/>
      <c r="I72" s="93"/>
      <c r="J72" s="112"/>
      <c r="K72" s="93"/>
      <c r="L72" s="93"/>
    </row>
    <row r="73" spans="1:16" s="160" customFormat="1" ht="14.25" customHeight="1">
      <c r="A73" s="91" t="s">
        <v>10</v>
      </c>
      <c r="B73" s="80"/>
      <c r="C73" s="80"/>
      <c r="D73" s="82"/>
      <c r="E73" s="82"/>
      <c r="F73" s="108"/>
      <c r="G73" s="82"/>
      <c r="H73" s="90"/>
      <c r="I73" s="82"/>
      <c r="J73" s="108"/>
      <c r="K73" s="82"/>
      <c r="L73" s="15"/>
    </row>
    <row r="74" spans="1:16" s="160" customFormat="1" ht="14.25" customHeight="1">
      <c r="A74" s="80"/>
      <c r="B74" s="91" t="s">
        <v>77</v>
      </c>
      <c r="C74" s="82"/>
      <c r="E74" s="82"/>
      <c r="F74" s="113"/>
      <c r="G74" s="82"/>
      <c r="H74" s="15"/>
      <c r="I74" s="15"/>
      <c r="J74" s="114"/>
      <c r="K74" s="15"/>
      <c r="L74" s="15"/>
    </row>
    <row r="75" spans="1:16" s="160" customFormat="1" ht="14.25" customHeight="1">
      <c r="A75" s="80"/>
      <c r="B75" s="91"/>
      <c r="C75" s="82" t="s">
        <v>166</v>
      </c>
      <c r="E75" s="82"/>
      <c r="F75" s="102">
        <v>0</v>
      </c>
      <c r="G75" s="146"/>
      <c r="H75" s="100">
        <v>110</v>
      </c>
      <c r="I75" s="148"/>
      <c r="J75" s="102">
        <v>0</v>
      </c>
      <c r="K75" s="15"/>
      <c r="L75" s="100">
        <v>110</v>
      </c>
    </row>
    <row r="76" spans="1:16" s="160" customFormat="1" ht="14.25" customHeight="1">
      <c r="A76" s="80"/>
      <c r="B76" s="91" t="s">
        <v>184</v>
      </c>
      <c r="C76" s="82"/>
      <c r="E76" s="82"/>
      <c r="F76" s="100"/>
      <c r="G76" s="146"/>
      <c r="H76" s="100"/>
      <c r="I76" s="148"/>
      <c r="J76" s="100"/>
      <c r="K76" s="15"/>
      <c r="L76" s="100"/>
    </row>
    <row r="77" spans="1:16" s="160" customFormat="1" ht="14.25" customHeight="1">
      <c r="A77" s="80"/>
      <c r="B77" s="91"/>
      <c r="C77" s="82" t="s">
        <v>181</v>
      </c>
      <c r="E77" s="82"/>
      <c r="F77" s="100">
        <v>-35792</v>
      </c>
      <c r="G77" s="146"/>
      <c r="H77" s="100">
        <v>-66756.900999999998</v>
      </c>
      <c r="I77" s="148"/>
      <c r="J77" s="100">
        <v>-35792</v>
      </c>
      <c r="K77" s="15"/>
      <c r="L77" s="100">
        <v>-66756.900999999998</v>
      </c>
    </row>
    <row r="78" spans="1:16" s="160" customFormat="1" ht="14.25" customHeight="1">
      <c r="A78" s="80"/>
      <c r="B78" s="91"/>
      <c r="C78" s="82" t="s">
        <v>180</v>
      </c>
      <c r="E78" s="82"/>
      <c r="F78" s="100">
        <v>-16381.960999999999</v>
      </c>
      <c r="G78" s="61"/>
      <c r="H78" s="61">
        <v>573.90099999999995</v>
      </c>
      <c r="I78" s="61"/>
      <c r="J78" s="100">
        <v>-16381.960999999999</v>
      </c>
      <c r="K78" s="61"/>
      <c r="L78" s="61">
        <v>573.90099999999995</v>
      </c>
    </row>
    <row r="79" spans="1:16" s="160" customFormat="1" ht="14.25" customHeight="1" thickBot="1">
      <c r="A79" s="80"/>
      <c r="B79" s="91"/>
      <c r="C79" s="82" t="s">
        <v>51</v>
      </c>
      <c r="E79" s="82"/>
      <c r="F79" s="238">
        <f>SUM(F77:G78)</f>
        <v>-52173.960999999996</v>
      </c>
      <c r="G79" s="93"/>
      <c r="H79" s="238">
        <f>SUM(H77:I78)</f>
        <v>-66183</v>
      </c>
      <c r="I79" s="93"/>
      <c r="J79" s="238">
        <f>SUM(J77:K78)</f>
        <v>-52173.960999999996</v>
      </c>
      <c r="K79" s="93"/>
      <c r="L79" s="238">
        <f>SUM(L77:M78)</f>
        <v>-66183</v>
      </c>
    </row>
    <row r="80" spans="1:16" s="160" customFormat="1" ht="14.25" customHeight="1" thickTop="1">
      <c r="A80" s="80"/>
      <c r="B80" s="91" t="s">
        <v>185</v>
      </c>
      <c r="C80" s="82"/>
      <c r="E80" s="82"/>
      <c r="F80" s="100"/>
      <c r="G80" s="61"/>
      <c r="H80" s="61"/>
      <c r="I80" s="61"/>
      <c r="J80" s="100"/>
      <c r="K80" s="61"/>
      <c r="L80" s="61"/>
    </row>
    <row r="81" spans="1:12" s="160" customFormat="1" ht="14.25" customHeight="1">
      <c r="A81" s="80"/>
      <c r="B81" s="91"/>
      <c r="C81" s="82" t="s">
        <v>182</v>
      </c>
      <c r="E81" s="82"/>
      <c r="F81" s="102">
        <v>0</v>
      </c>
      <c r="G81" s="61"/>
      <c r="H81" s="100">
        <v>-6067</v>
      </c>
      <c r="I81" s="61"/>
      <c r="J81" s="102">
        <v>0</v>
      </c>
      <c r="K81" s="61"/>
      <c r="L81" s="100">
        <v>-6067</v>
      </c>
    </row>
    <row r="82" spans="1:12" s="160" customFormat="1" ht="14.25" customHeight="1">
      <c r="A82" s="91"/>
      <c r="B82" s="80"/>
      <c r="C82" s="91" t="s">
        <v>183</v>
      </c>
      <c r="D82" s="82"/>
      <c r="E82" s="82"/>
      <c r="F82" s="66">
        <v>0</v>
      </c>
      <c r="G82" s="93"/>
      <c r="H82" s="93">
        <v>2850</v>
      </c>
      <c r="I82" s="14"/>
      <c r="J82" s="66">
        <v>0</v>
      </c>
      <c r="K82" s="14"/>
      <c r="L82" s="93">
        <v>2850</v>
      </c>
    </row>
    <row r="83" spans="1:12" s="160" customFormat="1" ht="14.25" customHeight="1" thickBot="1">
      <c r="C83" s="91" t="s">
        <v>165</v>
      </c>
      <c r="F83" s="238">
        <f>SUM(F81:G82)</f>
        <v>0</v>
      </c>
      <c r="G83" s="93"/>
      <c r="H83" s="238">
        <f>SUM(H81:I82)</f>
        <v>-3217</v>
      </c>
      <c r="I83" s="93"/>
      <c r="J83" s="245">
        <f>SUM(J81:K82)</f>
        <v>0</v>
      </c>
      <c r="K83" s="93"/>
      <c r="L83" s="238">
        <f>SUM(L81:M82)</f>
        <v>-3217</v>
      </c>
    </row>
    <row r="84" spans="1:12" s="160" customFormat="1" ht="17.100000000000001" customHeight="1" thickTop="1"/>
    <row r="85" spans="1:12" ht="17.100000000000001" customHeight="1"/>
  </sheetData>
  <mergeCells count="14">
    <mergeCell ref="J9:L9"/>
    <mergeCell ref="A3:L3"/>
    <mergeCell ref="A4:L4"/>
    <mergeCell ref="A5:L5"/>
    <mergeCell ref="A6:L6"/>
    <mergeCell ref="F8:L8"/>
    <mergeCell ref="F9:H9"/>
    <mergeCell ref="J48:L48"/>
    <mergeCell ref="F48:H48"/>
    <mergeCell ref="A42:L42"/>
    <mergeCell ref="A43:L43"/>
    <mergeCell ref="A44:L44"/>
    <mergeCell ref="A45:L45"/>
    <mergeCell ref="F47:L47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(6M)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(6M)'!Print_Area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2024-08-12T10:58:53Z</cp:lastPrinted>
  <dcterms:created xsi:type="dcterms:W3CDTF">1999-06-25T03:12:56Z</dcterms:created>
  <dcterms:modified xsi:type="dcterms:W3CDTF">2024-08-13T09:15:52Z</dcterms:modified>
</cp:coreProperties>
</file>