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thitiyac_kpmg_co_th/Documents/ASN/2Q24/FS/SET/"/>
    </mc:Choice>
  </mc:AlternateContent>
  <xr:revisionPtr revIDLastSave="15" documentId="13_ncr:1_{926E74C9-EAF4-4554-92EA-51243954953E}" xr6:coauthVersionLast="47" xr6:coauthVersionMax="47" xr10:uidLastSave="{22BB3C17-E524-4236-808D-C63BA86D5509}"/>
  <bookViews>
    <workbookView xWindow="28690" yWindow="-110" windowWidth="29020" windowHeight="15700" tabRatio="797" xr2:uid="{00000000-000D-0000-FFFF-FFFF00000000}"/>
  </bookViews>
  <sheets>
    <sheet name="BS 2-3" sheetId="9" r:id="rId1"/>
    <sheet name="PL4" sheetId="5" r:id="rId2"/>
    <sheet name="PL5" sheetId="16" r:id="rId3"/>
    <sheet name="SH Consolidated 6" sheetId="13" r:id="rId4"/>
    <sheet name="SH The Company 7" sheetId="14" r:id="rId5"/>
    <sheet name="CF 8-9" sheetId="11" r:id="rId6"/>
  </sheets>
  <definedNames>
    <definedName name="_xlnm.Print_Area" localSheetId="0">'BS 2-3'!$A$1:$J$76</definedName>
    <definedName name="_xlnm.Print_Area" localSheetId="5">'CF 8-9'!$A$1:$H$64</definedName>
    <definedName name="_xlnm.Print_Area" localSheetId="1">'PL4'!$A$1:$I$44</definedName>
    <definedName name="_xlnm.Print_Area" localSheetId="2">'PL5'!$A$1:$I$45</definedName>
    <definedName name="_xlnm.Print_Area" localSheetId="3">'SH Consolidated 6'!$A$1:$M$27</definedName>
    <definedName name="_xlnm.Print_Area" localSheetId="4">'SH The Company 7'!$A$1:$L$28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0" i="11" l="1"/>
  <c r="D50" i="11"/>
  <c r="F50" i="11"/>
  <c r="H50" i="11"/>
  <c r="J58" i="9" l="1"/>
  <c r="H58" i="9"/>
  <c r="F58" i="9"/>
  <c r="D58" i="9"/>
  <c r="C38" i="16" l="1"/>
  <c r="J52" i="9"/>
  <c r="F56" i="11" l="1"/>
  <c r="B56" i="11"/>
  <c r="J16" i="14"/>
  <c r="K15" i="13"/>
  <c r="G38" i="16"/>
  <c r="I38" i="16"/>
  <c r="E38" i="16"/>
  <c r="I23" i="16"/>
  <c r="G23" i="16"/>
  <c r="E23" i="16"/>
  <c r="C23" i="16"/>
  <c r="I18" i="16"/>
  <c r="G18" i="16"/>
  <c r="E18" i="16"/>
  <c r="C18" i="16"/>
  <c r="F52" i="9"/>
  <c r="D52" i="9"/>
  <c r="H52" i="9"/>
  <c r="G25" i="16" l="1"/>
  <c r="G28" i="16" s="1"/>
  <c r="F11" i="11" s="1"/>
  <c r="I25" i="16"/>
  <c r="I28" i="16" s="1"/>
  <c r="I30" i="16" s="1"/>
  <c r="J19" i="14" s="1"/>
  <c r="C25" i="16"/>
  <c r="C28" i="16" s="1"/>
  <c r="E25" i="16"/>
  <c r="E28" i="16" s="1"/>
  <c r="G30" i="16" l="1"/>
  <c r="G40" i="16" s="1"/>
  <c r="H11" i="11"/>
  <c r="I43" i="16"/>
  <c r="C30" i="16"/>
  <c r="K25" i="13" s="1"/>
  <c r="B11" i="11"/>
  <c r="I40" i="16"/>
  <c r="E30" i="16"/>
  <c r="E40" i="16" s="1"/>
  <c r="D11" i="11"/>
  <c r="C43" i="16" l="1"/>
  <c r="C40" i="16"/>
  <c r="J26" i="14"/>
  <c r="G43" i="16"/>
  <c r="E43" i="16"/>
  <c r="K18" i="13"/>
  <c r="G37" i="5"/>
  <c r="C37" i="5"/>
  <c r="H56" i="11"/>
  <c r="D56" i="11"/>
  <c r="C17" i="5" l="1"/>
  <c r="E17" i="5"/>
  <c r="G17" i="5"/>
  <c r="I17" i="5"/>
  <c r="M11" i="13" l="1"/>
  <c r="M23" i="13"/>
  <c r="I37" i="5" l="1"/>
  <c r="E37" i="5"/>
  <c r="L24" i="14" l="1"/>
  <c r="D20" i="14"/>
  <c r="F20" i="14"/>
  <c r="H20" i="14"/>
  <c r="L16" i="14"/>
  <c r="L11" i="14"/>
  <c r="L15" i="14"/>
  <c r="M15" i="13"/>
  <c r="M14" i="13"/>
  <c r="H27" i="14" l="1"/>
  <c r="H28" i="14" s="1"/>
  <c r="F27" i="14"/>
  <c r="F28" i="14" s="1"/>
  <c r="D27" i="14"/>
  <c r="D28" i="14" s="1"/>
  <c r="H21" i="14"/>
  <c r="F21" i="14"/>
  <c r="D21" i="14"/>
  <c r="A2" i="14"/>
  <c r="I26" i="13"/>
  <c r="I27" i="13" s="1"/>
  <c r="G26" i="13"/>
  <c r="G27" i="13" s="1"/>
  <c r="E26" i="13"/>
  <c r="E27" i="13" s="1"/>
  <c r="C26" i="13"/>
  <c r="C27" i="13" s="1"/>
  <c r="I19" i="13"/>
  <c r="I20" i="13" s="1"/>
  <c r="G19" i="13"/>
  <c r="G20" i="13" s="1"/>
  <c r="E19" i="13"/>
  <c r="E20" i="13" s="1"/>
  <c r="C19" i="13"/>
  <c r="C20" i="13" s="1"/>
  <c r="D31" i="9" l="1"/>
  <c r="C32" i="11" l="1"/>
  <c r="C34" i="11" s="1"/>
  <c r="E23" i="11"/>
  <c r="E32" i="11" s="1"/>
  <c r="E34" i="11" s="1"/>
  <c r="G23" i="11"/>
  <c r="G32" i="11" s="1"/>
  <c r="G34" i="11" s="1"/>
  <c r="J18" i="9" l="1"/>
  <c r="J31" i="9"/>
  <c r="F18" i="9"/>
  <c r="I22" i="5" l="1"/>
  <c r="E22" i="5"/>
  <c r="J74" i="9"/>
  <c r="M24" i="14" s="1"/>
  <c r="F74" i="9"/>
  <c r="N23" i="13" s="1"/>
  <c r="F31" i="9"/>
  <c r="I24" i="5" l="1"/>
  <c r="I27" i="5" s="1"/>
  <c r="E24" i="5"/>
  <c r="E27" i="5" s="1"/>
  <c r="J60" i="9"/>
  <c r="J76" i="9" s="1"/>
  <c r="F60" i="9"/>
  <c r="F76" i="9" s="1"/>
  <c r="F33" i="9"/>
  <c r="J33" i="9"/>
  <c r="J77" i="9" l="1"/>
  <c r="F77" i="9"/>
  <c r="E29" i="5"/>
  <c r="E42" i="5" s="1"/>
  <c r="D23" i="11"/>
  <c r="D32" i="11" s="1"/>
  <c r="D34" i="11" s="1"/>
  <c r="D58" i="11" s="1"/>
  <c r="D60" i="11" s="1"/>
  <c r="I29" i="5"/>
  <c r="I42" i="5" s="1"/>
  <c r="H23" i="11"/>
  <c r="H74" i="9"/>
  <c r="D74" i="9"/>
  <c r="A35" i="9"/>
  <c r="H31" i="9"/>
  <c r="H18" i="9"/>
  <c r="D18" i="9"/>
  <c r="H32" i="11" l="1"/>
  <c r="H34" i="11" s="1"/>
  <c r="H58" i="11" s="1"/>
  <c r="H60" i="11" s="1"/>
  <c r="E39" i="5"/>
  <c r="I39" i="5"/>
  <c r="D33" i="9"/>
  <c r="H33" i="9"/>
  <c r="D60" i="9"/>
  <c r="D76" i="9" s="1"/>
  <c r="H60" i="9"/>
  <c r="H76" i="9" s="1"/>
  <c r="D77" i="9" l="1"/>
  <c r="H77" i="9"/>
  <c r="M18" i="13"/>
  <c r="K19" i="13"/>
  <c r="J20" i="14"/>
  <c r="L19" i="14"/>
  <c r="K20" i="13" l="1"/>
  <c r="M19" i="13"/>
  <c r="M20" i="13" s="1"/>
  <c r="L20" i="14"/>
  <c r="L21" i="14" s="1"/>
  <c r="J21" i="14"/>
  <c r="G22" i="5" l="1"/>
  <c r="C22" i="5" l="1"/>
  <c r="G24" i="5"/>
  <c r="G27" i="5" s="1"/>
  <c r="G29" i="5" l="1"/>
  <c r="F23" i="11"/>
  <c r="F32" i="11" s="1"/>
  <c r="F34" i="11" s="1"/>
  <c r="F58" i="11" s="1"/>
  <c r="F60" i="11" s="1"/>
  <c r="F65" i="11" s="1"/>
  <c r="C24" i="5"/>
  <c r="C27" i="5" s="1"/>
  <c r="G39" i="5" l="1"/>
  <c r="G42" i="5"/>
  <c r="C29" i="5"/>
  <c r="B23" i="11"/>
  <c r="B32" i="11" s="1"/>
  <c r="B34" i="11" s="1"/>
  <c r="B58" i="11" s="1"/>
  <c r="B60" i="11" s="1"/>
  <c r="B65" i="11" s="1"/>
  <c r="L26" i="14"/>
  <c r="L27" i="14" s="1"/>
  <c r="L28" i="14" s="1"/>
  <c r="M28" i="14" s="1"/>
  <c r="J27" i="14"/>
  <c r="J28" i="14" s="1"/>
  <c r="C42" i="5" l="1"/>
  <c r="C39" i="5"/>
  <c r="M25" i="13"/>
  <c r="M26" i="13" s="1"/>
  <c r="M27" i="13" s="1"/>
  <c r="N27" i="13" s="1"/>
  <c r="K26" i="13"/>
  <c r="K27" i="13" s="1"/>
</calcChain>
</file>

<file path=xl/sharedStrings.xml><?xml version="1.0" encoding="utf-8"?>
<sst xmlns="http://schemas.openxmlformats.org/spreadsheetml/2006/main" count="308" uniqueCount="160">
  <si>
    <t>ASN Broker Public Company Limited and its subsidiaries</t>
  </si>
  <si>
    <t>Statement of financial position</t>
  </si>
  <si>
    <t>Consolidated financial</t>
  </si>
  <si>
    <t>Separate financial</t>
  </si>
  <si>
    <t>statements</t>
  </si>
  <si>
    <t>30 June</t>
  </si>
  <si>
    <t>31 December</t>
  </si>
  <si>
    <t>Assets</t>
  </si>
  <si>
    <t>Note</t>
  </si>
  <si>
    <t>2024</t>
  </si>
  <si>
    <t>2023</t>
  </si>
  <si>
    <t>(Unaudited)</t>
  </si>
  <si>
    <t>(in thousand Baht)</t>
  </si>
  <si>
    <t>Current assets</t>
  </si>
  <si>
    <t>Cash and cash equivalents</t>
  </si>
  <si>
    <t>Deposits at banks with restrictions</t>
  </si>
  <si>
    <t>Accrued income and other receivables</t>
  </si>
  <si>
    <t>Current portion of receivables</t>
  </si>
  <si>
    <t>- Personal loans</t>
  </si>
  <si>
    <t>- Hire purchase</t>
  </si>
  <si>
    <t>Other current assets</t>
  </si>
  <si>
    <t>Total current assets</t>
  </si>
  <si>
    <t>Non-current assets</t>
  </si>
  <si>
    <t>Restricted bank deposits</t>
  </si>
  <si>
    <t>Investments in subsidiaries</t>
  </si>
  <si>
    <t>Receivables, net of current portion</t>
  </si>
  <si>
    <t>Leasehold improvements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</si>
  <si>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</si>
  <si>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</si>
  <si>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</si>
  <si>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</si>
  <si>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</si>
  <si>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</si>
  <si>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</si>
  <si>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</si>
  <si>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Insurance premium payables and other payables</t>
  </si>
  <si>
    <t xml:space="preserve">Current portion of long-term loan </t>
  </si>
  <si>
    <t xml:space="preserve">  from related party</t>
  </si>
  <si>
    <t>Current portion of long-term lease liabilities</t>
  </si>
  <si>
    <t>Provision for policy cancellation</t>
  </si>
  <si>
    <t>Income tax payable</t>
  </si>
  <si>
    <t>Other current liabilities</t>
  </si>
  <si>
    <t>Total current liabilities</t>
  </si>
  <si>
    <t>Non-current liabilities</t>
  </si>
  <si>
    <t>Long-term loan from related party</t>
  </si>
  <si>
    <t>Lease liabilities</t>
  </si>
  <si>
    <t>Provision for long-term employee benefits</t>
  </si>
  <si>
    <t>Total non-current liabilities</t>
  </si>
  <si>
    <t>Total liabilities</t>
  </si>
  <si>
    <t>Equity</t>
  </si>
  <si>
    <t xml:space="preserve">Share capital: </t>
  </si>
  <si>
    <t xml:space="preserve">  Authorised share capital</t>
  </si>
  <si>
    <t>(187,199,953 ordinary shares, par value at 
Baht 0.50 per share)</t>
  </si>
  <si>
    <t xml:space="preserve">  Issued and paid-up share capital</t>
  </si>
  <si>
    <t>Share premium</t>
  </si>
  <si>
    <t xml:space="preserve">Surplus on business combination under common control </t>
  </si>
  <si>
    <t>Retained earnings</t>
  </si>
  <si>
    <t xml:space="preserve">   Appropriated </t>
  </si>
  <si>
    <t xml:space="preserve">  Legal reserve</t>
  </si>
  <si>
    <t xml:space="preserve">   Unappropriated</t>
  </si>
  <si>
    <t>Total equity</t>
  </si>
  <si>
    <t>Total liabilities and equity</t>
  </si>
  <si>
    <t>Statement of comprehensive income (Unaudited)</t>
  </si>
  <si>
    <t>Consolidated</t>
  </si>
  <si>
    <t>Separate</t>
  </si>
  <si>
    <t>financial statements</t>
  </si>
  <si>
    <t xml:space="preserve">Three-month period ended </t>
  </si>
  <si>
    <t>Revenues</t>
  </si>
  <si>
    <t>Brokerage income</t>
  </si>
  <si>
    <t>Other service income</t>
  </si>
  <si>
    <t>Interest income</t>
  </si>
  <si>
    <t>Other income</t>
  </si>
  <si>
    <t xml:space="preserve">   Dividend income</t>
  </si>
  <si>
    <t xml:space="preserve">   Management fee income</t>
  </si>
  <si>
    <t xml:space="preserve">   Others</t>
  </si>
  <si>
    <t>Total revenues</t>
  </si>
  <si>
    <t>Expenses</t>
  </si>
  <si>
    <t xml:space="preserve">Cost and expenses of services </t>
  </si>
  <si>
    <t>Administrative expenses</t>
  </si>
  <si>
    <t>Total expenses</t>
  </si>
  <si>
    <t>Profit from operating activities</t>
  </si>
  <si>
    <t>Finance cost</t>
  </si>
  <si>
    <t>Income tax (benefit) expenses</t>
  </si>
  <si>
    <t>Profit (loss) for the period</t>
  </si>
  <si>
    <t xml:space="preserve">Other comprehensive income </t>
  </si>
  <si>
    <t>Items that will not be reclassified to profit or loss</t>
  </si>
  <si>
    <t>Gain (loss) on remeasurements of defined benefit plans</t>
  </si>
  <si>
    <t>Income tax relating to items that will not be reclassified</t>
  </si>
  <si>
    <t>Total comprehensive income for the period</t>
  </si>
  <si>
    <t xml:space="preserve">Earnings (loss) per share </t>
  </si>
  <si>
    <r>
      <t xml:space="preserve">Basic earnings (loss) per share for the period </t>
    </r>
    <r>
      <rPr>
        <i/>
        <sz val="11"/>
        <rFont val="Times New Roman"/>
        <family val="1"/>
      </rPr>
      <t>(Baht)</t>
    </r>
  </si>
  <si>
    <t xml:space="preserve">Six-month period ended </t>
  </si>
  <si>
    <t>Expected credit losses</t>
  </si>
  <si>
    <t>Profit for the period</t>
  </si>
  <si>
    <t>Statement of changes in equity (Unaudited)</t>
  </si>
  <si>
    <t>Consolidated financial statements</t>
  </si>
  <si>
    <t>Issued and</t>
  </si>
  <si>
    <t>Surplus on business</t>
  </si>
  <si>
    <t xml:space="preserve"> fully paid-up</t>
  </si>
  <si>
    <t>Share premium -</t>
  </si>
  <si>
    <t>combination under</t>
  </si>
  <si>
    <t>share capital</t>
  </si>
  <si>
    <t>ordinary shares</t>
  </si>
  <si>
    <t>common control</t>
  </si>
  <si>
    <t>Legal reserve</t>
  </si>
  <si>
    <t xml:space="preserve">Unappropriated </t>
  </si>
  <si>
    <t>Total</t>
  </si>
  <si>
    <t>Six-month period ended 30 June 2023</t>
  </si>
  <si>
    <t>Balance at 1 January 2023</t>
  </si>
  <si>
    <t>Transactions with owners, recorded directly in equity</t>
  </si>
  <si>
    <t>Contributions by and distributions to owners of the parent</t>
  </si>
  <si>
    <t>Dividends</t>
  </si>
  <si>
    <t>Total contributions by and distributions to owners of the parent</t>
  </si>
  <si>
    <t>Comprehensive income for the period</t>
  </si>
  <si>
    <t>Profit or loss</t>
  </si>
  <si>
    <t>Balance at 30 June 2023</t>
  </si>
  <si>
    <t>Six-month period ended 30 June 2024</t>
  </si>
  <si>
    <t>Balance at 1 January 2024</t>
  </si>
  <si>
    <t>Balance at 30 June 2024</t>
  </si>
  <si>
    <t/>
  </si>
  <si>
    <t>Separate financial statements</t>
  </si>
  <si>
    <t>Unappropriated</t>
  </si>
  <si>
    <t>Contributions by and distributions to owners</t>
  </si>
  <si>
    <t>Total contributions by and distributions to owners</t>
  </si>
  <si>
    <t>Statement of cash flows (Unaudited)</t>
  </si>
  <si>
    <t>Cash flows from operating activities</t>
  </si>
  <si>
    <t>Depreciation and amortisation</t>
  </si>
  <si>
    <t>Bad debts</t>
  </si>
  <si>
    <t>Gain on sale and disposal of equipment</t>
  </si>
  <si>
    <t>Reversal of provision for policy cancellation</t>
  </si>
  <si>
    <t xml:space="preserve">Provision for long-term employee benefits </t>
  </si>
  <si>
    <t xml:space="preserve">Dividend income </t>
  </si>
  <si>
    <t>Proceeds from interest</t>
  </si>
  <si>
    <t>Changes in operating assets and liabilities</t>
  </si>
  <si>
    <t>Loans to customers</t>
  </si>
  <si>
    <t>Cash paid for corporate income tax</t>
  </si>
  <si>
    <t>Cash flows from investing activities</t>
  </si>
  <si>
    <t>Acquisition of leasehold improvements and equipment</t>
  </si>
  <si>
    <t>Acquisition of intangible assets</t>
  </si>
  <si>
    <t>Dividend income</t>
  </si>
  <si>
    <t>Additional investment in subsidiary</t>
  </si>
  <si>
    <t>Cash flows from financing activities</t>
  </si>
  <si>
    <t>Payment of principal of lease liabilities</t>
  </si>
  <si>
    <t>Cash paid for interest expenses</t>
  </si>
  <si>
    <t>Dividend paid</t>
  </si>
  <si>
    <t>Net increase (decrease) in cash and cash equivalents</t>
  </si>
  <si>
    <t>Cash and cash equivalents at 1 January</t>
  </si>
  <si>
    <t>Cash and cash equivalents at 30 June</t>
  </si>
  <si>
    <t>Non-cash transactions</t>
  </si>
  <si>
    <t>Intangible assets acquisitions by assuming related liabilities</t>
  </si>
  <si>
    <t>Profit (loss) before income tax expense</t>
  </si>
  <si>
    <t>Total comprehensive income (expense) for the period</t>
  </si>
  <si>
    <t>Adjustments to reconcile profit (loss) to cash receipts (payments)</t>
  </si>
  <si>
    <t xml:space="preserve">Net cash from (used in) operating activities </t>
  </si>
  <si>
    <t>Net cash generated from (used in) operations</t>
  </si>
  <si>
    <t xml:space="preserve">Net cash from (used in) investing activities  </t>
  </si>
  <si>
    <t xml:space="preserve">Net cash from (used in) financing activities  </t>
  </si>
  <si>
    <t xml:space="preserve">Other comprehensive income (expense) for the period, </t>
  </si>
  <si>
    <t>net of tax</t>
  </si>
  <si>
    <t xml:space="preserve">Expected credit losses (Reversal)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</si>
</sst>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  <numFmt numFmtId="166" formatCode="_(* #,##0.00_);_(* \(#,##0.00\);_(* &quot;-&quot;_);_(@_)"/>
    <numFmt numFmtId="167" formatCode="#,##0;\(#,##0\)"/>
    <numFmt numFmtId="168" formatCode="#,##0.00;\(#,##0.00\)"/>
    <numFmt numFmtId="169" formatCode="_([$€-2]\ * #,##0.00_);_([$€-2]\ * \(#,##0.00\);_([$€-2]\ * &quot;-&quot;??_);_(@_)"/>
  </numFmts>
  <fonts count="28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color theme="1"/>
      <name val="Times New Roman"/>
      <family val="1"/>
    </font>
    <font>
      <sz val="11"/>
      <color theme="0"/>
      <name val="Calibri"/>
      <family val="2"/>
      <scheme val="minor"/>
    </font>
    <font>
      <sz val="17"/>
      <color theme="0"/>
      <name val="Calibri"/>
      <family val="2"/>
      <scheme val="minor"/>
    </font>
    <font>
      <sz val="11"/>
      <color rgb="FF0B744D"/>
      <name val="Calibri"/>
      <family val="2"/>
      <scheme val="minor"/>
    </font>
    <font>
      <sz val="72"/>
      <color theme="0"/>
      <name val="Cambria"/>
      <family val="2"/>
      <scheme val="major"/>
    </font>
    <font>
      <sz val="11"/>
      <color theme="1"/>
      <name val="Calibri"/>
      <family val="2"/>
    </font>
    <font>
      <sz val="14"/>
      <name val="Times New Roman"/>
      <family val="1"/>
    </font>
    <font>
      <i/>
      <sz val="14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4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Times New Roman"/>
      <family val="1"/>
    </font>
    <font>
      <i/>
      <u/>
      <sz val="11"/>
      <name val="Times New Roman"/>
      <family val="1"/>
    </font>
    <font>
      <sz val="11"/>
      <name val="Angsana New"/>
      <family val="1"/>
    </font>
    <font>
      <b/>
      <i/>
      <sz val="11"/>
      <color theme="1"/>
      <name val="Times New Roman"/>
      <family val="1"/>
    </font>
    <font>
      <sz val="11"/>
      <color theme="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21734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339966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ck">
        <color rgb="FFF4B183"/>
      </left>
      <right style="thick">
        <color rgb="FFF4B183"/>
      </right>
      <top style="thick">
        <color rgb="FFF4B183"/>
      </top>
      <bottom style="thick">
        <color rgb="FFF4B183"/>
      </bottom>
      <diagonal/>
    </border>
  </borders>
  <cellStyleXfs count="27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12" fillId="2" borderId="0" applyNumberFormat="0" applyProtection="0">
      <alignment horizontal="left" wrapText="1" indent="4"/>
    </xf>
    <xf numFmtId="0" fontId="13" fillId="2" borderId="0" applyNumberFormat="0" applyProtection="0">
      <alignment horizontal="left" wrapText="1" indent="4"/>
    </xf>
    <xf numFmtId="0" fontId="14" fillId="2" borderId="0" applyNumberFormat="0" applyBorder="0" applyProtection="0">
      <alignment horizontal="left" indent="1"/>
    </xf>
    <xf numFmtId="0" fontId="15" fillId="0" borderId="0"/>
    <xf numFmtId="0" fontId="3" fillId="3" borderId="6"/>
    <xf numFmtId="0" fontId="3" fillId="4" borderId="0"/>
    <xf numFmtId="0" fontId="11" fillId="5" borderId="0" applyNumberFormat="0" applyBorder="0" applyProtection="0"/>
    <xf numFmtId="0" fontId="3" fillId="4" borderId="7"/>
    <xf numFmtId="0" fontId="3" fillId="0" borderId="0"/>
    <xf numFmtId="0" fontId="11" fillId="0" borderId="0"/>
    <xf numFmtId="0" fontId="3" fillId="0" borderId="0"/>
    <xf numFmtId="0" fontId="2" fillId="0" borderId="0"/>
    <xf numFmtId="0" fontId="2" fillId="3" borderId="6"/>
    <xf numFmtId="0" fontId="2" fillId="4" borderId="0"/>
    <xf numFmtId="0" fontId="2" fillId="4" borderId="7"/>
    <xf numFmtId="0" fontId="2" fillId="0" borderId="0"/>
    <xf numFmtId="0" fontId="2" fillId="0" borderId="0"/>
    <xf numFmtId="0" fontId="1" fillId="0" borderId="0"/>
    <xf numFmtId="0" fontId="1" fillId="3" borderId="6"/>
    <xf numFmtId="0" fontId="1" fillId="4" borderId="0"/>
    <xf numFmtId="0" fontId="1" fillId="4" borderId="7"/>
    <xf numFmtId="0" fontId="1" fillId="0" borderId="0"/>
    <xf numFmtId="0" fontId="1" fillId="0" borderId="0"/>
  </cellStyleXfs>
  <cellXfs count="121">
    <xf numFmtId="0" fontId="0" fillId="0" borderId="0" xfId="0"/>
    <xf numFmtId="0" fontId="5" fillId="0" borderId="0" xfId="0" applyFont="1"/>
    <xf numFmtId="164" fontId="6" fillId="0" borderId="0" xfId="0" applyNumberFormat="1" applyFont="1" applyAlignment="1">
      <alignment horizontal="centerContinuous"/>
    </xf>
    <xf numFmtId="164" fontId="6" fillId="0" borderId="0" xfId="0" applyNumberFormat="1" applyFont="1" applyAlignment="1">
      <alignment horizontal="left"/>
    </xf>
    <xf numFmtId="0" fontId="6" fillId="0" borderId="0" xfId="0" applyFont="1"/>
    <xf numFmtId="164" fontId="6" fillId="0" borderId="0" xfId="0" applyNumberFormat="1" applyFont="1"/>
    <xf numFmtId="164" fontId="5" fillId="0" borderId="0" xfId="0" applyNumberFormat="1" applyFont="1"/>
    <xf numFmtId="0" fontId="8" fillId="0" borderId="0" xfId="0" applyFont="1" applyAlignment="1">
      <alignment horizontal="center"/>
    </xf>
    <xf numFmtId="41" fontId="6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right"/>
    </xf>
    <xf numFmtId="0" fontId="6" fillId="0" borderId="0" xfId="0" applyFont="1" applyAlignment="1">
      <alignment horizontal="left"/>
    </xf>
    <xf numFmtId="164" fontId="6" fillId="0" borderId="0" xfId="0" applyNumberFormat="1" applyFont="1" applyAlignment="1">
      <alignment horizontal="center"/>
    </xf>
    <xf numFmtId="165" fontId="6" fillId="0" borderId="0" xfId="0" applyNumberFormat="1" applyFont="1" applyAlignment="1">
      <alignment horizontal="right"/>
    </xf>
    <xf numFmtId="37" fontId="6" fillId="0" borderId="0" xfId="0" applyNumberFormat="1" applyFont="1" applyAlignment="1">
      <alignment horizontal="centerContinuous"/>
    </xf>
    <xf numFmtId="164" fontId="6" fillId="0" borderId="0" xfId="0" quotePrefix="1" applyNumberFormat="1" applyFont="1"/>
    <xf numFmtId="0" fontId="9" fillId="0" borderId="0" xfId="0" applyFont="1"/>
    <xf numFmtId="41" fontId="5" fillId="0" borderId="0" xfId="0" applyNumberFormat="1" applyFont="1" applyAlignment="1">
      <alignment horizontal="center"/>
    </xf>
    <xf numFmtId="41" fontId="10" fillId="0" borderId="0" xfId="0" applyNumberFormat="1" applyFont="1" applyAlignment="1">
      <alignment horizontal="right"/>
    </xf>
    <xf numFmtId="0" fontId="17" fillId="0" borderId="0" xfId="0" applyFont="1" applyAlignment="1">
      <alignment horizontal="centerContinuous"/>
    </xf>
    <xf numFmtId="164" fontId="16" fillId="0" borderId="0" xfId="0" applyNumberFormat="1" applyFont="1" applyAlignment="1">
      <alignment horizontal="centerContinuous"/>
    </xf>
    <xf numFmtId="164" fontId="16" fillId="0" borderId="0" xfId="0" applyNumberFormat="1" applyFont="1" applyAlignment="1">
      <alignment horizontal="left"/>
    </xf>
    <xf numFmtId="0" fontId="19" fillId="0" borderId="0" xfId="0" applyFont="1" applyAlignment="1">
      <alignment horizontal="centerContinuous"/>
    </xf>
    <xf numFmtId="164" fontId="18" fillId="0" borderId="0" xfId="0" applyNumberFormat="1" applyFont="1" applyAlignment="1">
      <alignment horizontal="centerContinuous"/>
    </xf>
    <xf numFmtId="164" fontId="18" fillId="0" borderId="0" xfId="0" applyNumberFormat="1" applyFont="1" applyAlignment="1">
      <alignment horizontal="left"/>
    </xf>
    <xf numFmtId="0" fontId="8" fillId="0" borderId="0" xfId="0" applyFont="1" applyAlignment="1">
      <alignment horizontal="centerContinuous"/>
    </xf>
    <xf numFmtId="0" fontId="8" fillId="0" borderId="0" xfId="0" applyFont="1"/>
    <xf numFmtId="164" fontId="7" fillId="0" borderId="0" xfId="0" applyNumberFormat="1" applyFont="1"/>
    <xf numFmtId="41" fontId="6" fillId="0" borderId="0" xfId="0" applyNumberFormat="1" applyFont="1" applyAlignment="1">
      <alignment horizontal="right"/>
    </xf>
    <xf numFmtId="41" fontId="6" fillId="0" borderId="0" xfId="0" applyNumberFormat="1" applyFont="1"/>
    <xf numFmtId="0" fontId="6" fillId="0" borderId="0" xfId="0" quotePrefix="1" applyFont="1" applyAlignment="1">
      <alignment horizontal="left"/>
    </xf>
    <xf numFmtId="0" fontId="8" fillId="0" borderId="0" xfId="0" quotePrefix="1" applyFont="1" applyAlignment="1">
      <alignment horizontal="center"/>
    </xf>
    <xf numFmtId="164" fontId="18" fillId="0" borderId="0" xfId="0" applyNumberFormat="1" applyFont="1"/>
    <xf numFmtId="0" fontId="20" fillId="0" borderId="0" xfId="0" applyFont="1"/>
    <xf numFmtId="0" fontId="21" fillId="0" borderId="0" xfId="0" applyFont="1" applyAlignment="1">
      <alignment horizontal="center"/>
    </xf>
    <xf numFmtId="37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49" fontId="6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center"/>
    </xf>
    <xf numFmtId="49" fontId="6" fillId="0" borderId="0" xfId="0" applyNumberFormat="1" applyFont="1"/>
    <xf numFmtId="49" fontId="6" fillId="0" borderId="0" xfId="0" quotePrefix="1" applyNumberFormat="1" applyFont="1" applyAlignment="1">
      <alignment horizontal="center"/>
    </xf>
    <xf numFmtId="49" fontId="6" fillId="0" borderId="0" xfId="0" applyNumberFormat="1" applyFont="1" applyAlignment="1">
      <alignment horizontal="right"/>
    </xf>
    <xf numFmtId="0" fontId="21" fillId="0" borderId="0" xfId="0" applyFont="1"/>
    <xf numFmtId="164" fontId="8" fillId="0" borderId="0" xfId="0" applyNumberFormat="1" applyFont="1" applyAlignment="1">
      <alignment horizontal="center"/>
    </xf>
    <xf numFmtId="0" fontId="6" fillId="0" borderId="0" xfId="0" quotePrefix="1" applyFont="1" applyAlignment="1">
      <alignment horizontal="left" indent="1"/>
    </xf>
    <xf numFmtId="41" fontId="5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41" fontId="5" fillId="0" borderId="5" xfId="0" applyNumberFormat="1" applyFont="1" applyBorder="1" applyAlignment="1">
      <alignment horizontal="right"/>
    </xf>
    <xf numFmtId="49" fontId="7" fillId="0" borderId="0" xfId="0" applyNumberFormat="1" applyFont="1"/>
    <xf numFmtId="0" fontId="8" fillId="0" borderId="0" xfId="0" applyFont="1" applyAlignment="1">
      <alignment horizontal="left" vertical="center" wrapText="1" indent="1"/>
    </xf>
    <xf numFmtId="41" fontId="5" fillId="0" borderId="0" xfId="0" applyNumberFormat="1" applyFont="1"/>
    <xf numFmtId="164" fontId="24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center"/>
    </xf>
    <xf numFmtId="41" fontId="6" fillId="0" borderId="1" xfId="0" applyNumberFormat="1" applyFont="1" applyBorder="1" applyAlignment="1">
      <alignment horizontal="center"/>
    </xf>
    <xf numFmtId="41" fontId="5" fillId="0" borderId="0" xfId="0" applyNumberFormat="1" applyFont="1" applyAlignment="1">
      <alignment horizontal="left"/>
    </xf>
    <xf numFmtId="41" fontId="22" fillId="0" borderId="0" xfId="0" applyNumberFormat="1" applyFont="1" applyAlignment="1">
      <alignment horizontal="right"/>
    </xf>
    <xf numFmtId="166" fontId="6" fillId="0" borderId="4" xfId="0" applyNumberFormat="1" applyFont="1" applyBorder="1" applyAlignment="1">
      <alignment horizontal="right"/>
    </xf>
    <xf numFmtId="164" fontId="16" fillId="0" borderId="0" xfId="0" quotePrefix="1" applyNumberFormat="1" applyFont="1" applyAlignment="1">
      <alignment horizontal="centerContinuous"/>
    </xf>
    <xf numFmtId="167" fontId="5" fillId="0" borderId="0" xfId="0" applyNumberFormat="1" applyFont="1" applyAlignment="1">
      <alignment horizontal="center"/>
    </xf>
    <xf numFmtId="38" fontId="23" fillId="0" borderId="0" xfId="2" applyNumberFormat="1" applyFont="1" applyFill="1" applyAlignment="1"/>
    <xf numFmtId="49" fontId="23" fillId="0" borderId="0" xfId="0" applyNumberFormat="1" applyFont="1" applyAlignment="1">
      <alignment horizontal="center"/>
    </xf>
    <xf numFmtId="168" fontId="23" fillId="0" borderId="0" xfId="0" applyNumberFormat="1" applyFont="1"/>
    <xf numFmtId="164" fontId="8" fillId="0" borderId="0" xfId="0" applyNumberFormat="1" applyFont="1"/>
    <xf numFmtId="41" fontId="10" fillId="0" borderId="0" xfId="0" applyNumberFormat="1" applyFont="1"/>
    <xf numFmtId="41" fontId="22" fillId="0" borderId="0" xfId="0" applyNumberFormat="1" applyFont="1"/>
    <xf numFmtId="169" fontId="26" fillId="0" borderId="0" xfId="0" applyNumberFormat="1" applyFont="1"/>
    <xf numFmtId="165" fontId="6" fillId="0" borderId="0" xfId="0" applyNumberFormat="1" applyFont="1"/>
    <xf numFmtId="37" fontId="5" fillId="0" borderId="0" xfId="0" applyNumberFormat="1" applyFont="1"/>
    <xf numFmtId="37" fontId="6" fillId="0" borderId="0" xfId="0" applyNumberFormat="1" applyFont="1"/>
    <xf numFmtId="164" fontId="6" fillId="0" borderId="0" xfId="0" applyNumberFormat="1" applyFont="1" applyAlignment="1">
      <alignment horizontal="center" wrapText="1"/>
    </xf>
    <xf numFmtId="0" fontId="5" fillId="0" borderId="0" xfId="0" applyFont="1" applyAlignment="1">
      <alignment horizontal="left"/>
    </xf>
    <xf numFmtId="41" fontId="5" fillId="0" borderId="2" xfId="0" applyNumberFormat="1" applyFont="1" applyBorder="1" applyAlignment="1">
      <alignment horizontal="center"/>
    </xf>
    <xf numFmtId="37" fontId="16" fillId="0" borderId="0" xfId="0" applyNumberFormat="1" applyFont="1" applyAlignment="1">
      <alignment horizontal="centerContinuous"/>
    </xf>
    <xf numFmtId="164" fontId="16" fillId="0" borderId="0" xfId="0" applyNumberFormat="1" applyFont="1"/>
    <xf numFmtId="37" fontId="18" fillId="0" borderId="0" xfId="0" applyNumberFormat="1" applyFont="1" applyAlignment="1">
      <alignment horizontal="centerContinuous"/>
    </xf>
    <xf numFmtId="164" fontId="5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left" vertical="center"/>
    </xf>
    <xf numFmtId="41" fontId="5" fillId="0" borderId="0" xfId="0" applyNumberFormat="1" applyFont="1" applyAlignment="1">
      <alignment horizontal="center" vertical="top"/>
    </xf>
    <xf numFmtId="37" fontId="16" fillId="0" borderId="0" xfId="0" applyNumberFormat="1" applyFont="1" applyAlignment="1">
      <alignment horizontal="center" vertical="center"/>
    </xf>
    <xf numFmtId="37" fontId="18" fillId="0" borderId="0" xfId="0" applyNumberFormat="1" applyFont="1" applyAlignment="1">
      <alignment horizontal="center" vertical="center"/>
    </xf>
    <xf numFmtId="41" fontId="25" fillId="0" borderId="0" xfId="0" applyNumberFormat="1" applyFont="1" applyAlignment="1">
      <alignment horizontal="center"/>
    </xf>
    <xf numFmtId="0" fontId="21" fillId="0" borderId="0" xfId="0" applyFont="1" applyAlignment="1">
      <alignment horizontal="left" indent="1"/>
    </xf>
    <xf numFmtId="0" fontId="6" fillId="0" borderId="0" xfId="0" applyFont="1" applyAlignment="1">
      <alignment horizontal="left" indent="1"/>
    </xf>
    <xf numFmtId="0" fontId="6" fillId="0" borderId="0" xfId="0" applyFont="1" applyAlignment="1">
      <alignment horizontal="left" indent="2"/>
    </xf>
    <xf numFmtId="164" fontId="6" fillId="0" borderId="0" xfId="2" applyNumberFormat="1" applyFont="1" applyFill="1" applyAlignment="1">
      <alignment horizontal="right"/>
    </xf>
    <xf numFmtId="41" fontId="6" fillId="0" borderId="0" xfId="2" applyNumberFormat="1" applyFont="1"/>
    <xf numFmtId="41" fontId="6" fillId="0" borderId="4" xfId="2" applyNumberFormat="1" applyFont="1" applyBorder="1"/>
    <xf numFmtId="43" fontId="6" fillId="0" borderId="0" xfId="0" applyNumberFormat="1" applyFont="1" applyAlignment="1">
      <alignment horizontal="left"/>
    </xf>
    <xf numFmtId="41" fontId="5" fillId="0" borderId="2" xfId="2" applyNumberFormat="1" applyFont="1" applyBorder="1"/>
    <xf numFmtId="41" fontId="5" fillId="0" borderId="4" xfId="2" applyNumberFormat="1" applyFont="1" applyBorder="1"/>
    <xf numFmtId="41" fontId="5" fillId="0" borderId="0" xfId="2" applyNumberFormat="1" applyFont="1"/>
    <xf numFmtId="41" fontId="6" fillId="0" borderId="1" xfId="2" applyNumberFormat="1" applyFont="1" applyBorder="1"/>
    <xf numFmtId="41" fontId="5" fillId="0" borderId="1" xfId="2" applyNumberFormat="1" applyFont="1" applyBorder="1"/>
    <xf numFmtId="41" fontId="5" fillId="0" borderId="3" xfId="2" applyNumberFormat="1" applyFont="1" applyBorder="1"/>
    <xf numFmtId="41" fontId="6" fillId="0" borderId="0" xfId="2" applyNumberFormat="1" applyFont="1" applyBorder="1"/>
    <xf numFmtId="41" fontId="5" fillId="0" borderId="0" xfId="2" applyNumberFormat="1" applyFont="1" applyBorder="1"/>
    <xf numFmtId="1" fontId="8" fillId="0" borderId="0" xfId="0" applyNumberFormat="1" applyFont="1" applyAlignment="1">
      <alignment horizontal="center"/>
    </xf>
    <xf numFmtId="1" fontId="8" fillId="0" borderId="0" xfId="0" quotePrefix="1" applyNumberFormat="1" applyFont="1" applyAlignment="1">
      <alignment horizontal="center"/>
    </xf>
    <xf numFmtId="41" fontId="6" fillId="0" borderId="0" xfId="2" applyNumberFormat="1" applyFont="1" applyFill="1"/>
    <xf numFmtId="164" fontId="21" fillId="0" borderId="0" xfId="0" applyNumberFormat="1" applyFont="1" applyAlignment="1">
      <alignment horizontal="center"/>
    </xf>
    <xf numFmtId="0" fontId="5" fillId="0" borderId="0" xfId="0" applyFont="1" applyFill="1"/>
    <xf numFmtId="0" fontId="6" fillId="0" borderId="0" xfId="0" applyFont="1" applyFill="1"/>
    <xf numFmtId="0" fontId="21" fillId="0" borderId="0" xfId="0" applyFont="1" applyFill="1"/>
    <xf numFmtId="49" fontId="10" fillId="0" borderId="0" xfId="0" applyNumberFormat="1" applyFont="1" applyFill="1"/>
    <xf numFmtId="41" fontId="6" fillId="0" borderId="0" xfId="2" applyNumberFormat="1" applyFont="1" applyFill="1" applyAlignment="1"/>
    <xf numFmtId="49" fontId="10" fillId="0" borderId="0" xfId="0" applyNumberFormat="1" applyFont="1" applyFill="1" applyAlignment="1">
      <alignment horizontal="left" wrapText="1" indent="1"/>
    </xf>
    <xf numFmtId="49" fontId="10" fillId="0" borderId="0" xfId="0" applyNumberFormat="1" applyFont="1" applyFill="1" applyAlignment="1">
      <alignment horizontal="left" indent="1"/>
    </xf>
    <xf numFmtId="41" fontId="27" fillId="0" borderId="0" xfId="0" applyNumberFormat="1" applyFont="1" applyAlignment="1">
      <alignment horizontal="right"/>
    </xf>
    <xf numFmtId="41" fontId="27" fillId="0" borderId="0" xfId="0" applyNumberFormat="1" applyFont="1"/>
    <xf numFmtId="164" fontId="27" fillId="0" borderId="0" xfId="0" applyNumberFormat="1" applyFont="1"/>
    <xf numFmtId="41" fontId="27" fillId="0" borderId="0" xfId="0" applyNumberFormat="1" applyFont="1" applyAlignment="1">
      <alignment horizontal="center"/>
    </xf>
    <xf numFmtId="164" fontId="8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167" fontId="5" fillId="0" borderId="0" xfId="0" applyNumberFormat="1" applyFont="1" applyAlignment="1">
      <alignment horizontal="center"/>
    </xf>
    <xf numFmtId="38" fontId="22" fillId="0" borderId="0" xfId="2" applyNumberFormat="1" applyFont="1" applyFill="1" applyAlignment="1">
      <alignment horizontal="center" wrapText="1"/>
    </xf>
    <xf numFmtId="38" fontId="22" fillId="0" borderId="0" xfId="2" quotePrefix="1" applyNumberFormat="1" applyFont="1" applyFill="1" applyAlignment="1">
      <alignment horizontal="center" wrapText="1"/>
    </xf>
    <xf numFmtId="164" fontId="21" fillId="0" borderId="0" xfId="0" applyNumberFormat="1" applyFont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167" fontId="8" fillId="0" borderId="0" xfId="0" applyNumberFormat="1" applyFont="1" applyAlignment="1">
      <alignment horizontal="center"/>
    </xf>
  </cellXfs>
  <cellStyles count="27">
    <cellStyle name="Comma" xfId="2" builtinId="3"/>
    <cellStyle name="Comma 3" xfId="1" xr:uid="{00000000-0005-0000-0000-000001000000}"/>
    <cellStyle name="GrayCell 2 2" xfId="9" xr:uid="{00000000-0005-0000-0000-000002000000}"/>
    <cellStyle name="GrayCell 2 2 2" xfId="17" xr:uid="{00000000-0005-0000-0000-000003000000}"/>
    <cellStyle name="GrayCell 2 2 3" xfId="23" xr:uid="{00000000-0005-0000-0000-000004000000}"/>
    <cellStyle name="Heading 1 2" xfId="4" xr:uid="{00000000-0005-0000-0000-000005000000}"/>
    <cellStyle name="Heading 2 2" xfId="5" xr:uid="{00000000-0005-0000-0000-000006000000}"/>
    <cellStyle name="Heading 3 2" xfId="10" xr:uid="{00000000-0005-0000-0000-000007000000}"/>
    <cellStyle name="Normal" xfId="0" builtinId="0"/>
    <cellStyle name="Normal 2" xfId="3" xr:uid="{00000000-0005-0000-0000-000009000000}"/>
    <cellStyle name="Normal 2 2" xfId="14" xr:uid="{00000000-0005-0000-0000-00000A000000}"/>
    <cellStyle name="Normal 2 2 2" xfId="20" xr:uid="{00000000-0005-0000-0000-00000B000000}"/>
    <cellStyle name="Normal 2 2 3" xfId="26" xr:uid="{00000000-0005-0000-0000-00000C000000}"/>
    <cellStyle name="Normal 2 3" xfId="15" xr:uid="{00000000-0005-0000-0000-00000D000000}"/>
    <cellStyle name="Normal 2 4" xfId="21" xr:uid="{00000000-0005-0000-0000-00000E000000}"/>
    <cellStyle name="Normal 3" xfId="7" xr:uid="{00000000-0005-0000-0000-00000F000000}"/>
    <cellStyle name="Normal 3 2" xfId="12" xr:uid="{00000000-0005-0000-0000-000010000000}"/>
    <cellStyle name="Normal 3 2 2" xfId="19" xr:uid="{00000000-0005-0000-0000-000011000000}"/>
    <cellStyle name="Normal 3 2 3" xfId="25" xr:uid="{00000000-0005-0000-0000-000012000000}"/>
    <cellStyle name="OrangeBorder 2" xfId="11" xr:uid="{00000000-0005-0000-0000-000013000000}"/>
    <cellStyle name="OrangeBorder 2 2" xfId="18" xr:uid="{00000000-0005-0000-0000-000014000000}"/>
    <cellStyle name="OrangeBorder 2 3" xfId="24" xr:uid="{00000000-0005-0000-0000-000015000000}"/>
    <cellStyle name="Title 2" xfId="6" xr:uid="{00000000-0005-0000-0000-000016000000}"/>
    <cellStyle name="YellowCell 2 2" xfId="8" xr:uid="{00000000-0005-0000-0000-000017000000}"/>
    <cellStyle name="YellowCell 2 2 2" xfId="16" xr:uid="{00000000-0005-0000-0000-000018000000}"/>
    <cellStyle name="YellowCell 2 2 3" xfId="22" xr:uid="{00000000-0005-0000-0000-000019000000}"/>
    <cellStyle name="z A Column text" xfId="13" xr:uid="{00000000-0005-0000-0000-00001A000000}"/>
  </cellStyles>
  <dxfs count="0"/>
  <tableStyles count="0" defaultTableStyle="TableStyleMedium9" defaultPivotStyle="PivotStyleLight16"/>
  <colors>
    <mruColors>
      <color rgb="FFFFFFCC"/>
      <color rgb="FF00FF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0"/>
  <sheetViews>
    <sheetView tabSelected="1" view="pageBreakPreview" zoomScaleNormal="60" zoomScaleSheetLayoutView="100" workbookViewId="0">
      <selection activeCell="K12" sqref="K12"/>
    </sheetView>
  </sheetViews>
  <sheetFormatPr defaultColWidth="10.7265625" defaultRowHeight="20.5" customHeight="1" x14ac:dyDescent="0.3"/>
  <cols>
    <col min="1" max="1" width="42.26953125" style="4" customWidth="1"/>
    <col min="2" max="2" width="6.453125" style="25" customWidth="1"/>
    <col min="3" max="3" width="1.1796875" style="5" customWidth="1"/>
    <col min="4" max="4" width="13.54296875" style="5" customWidth="1"/>
    <col min="5" max="5" width="1.1796875" style="5" customWidth="1"/>
    <col min="6" max="6" width="13.54296875" style="5" customWidth="1"/>
    <col min="7" max="7" width="1.1796875" style="5" customWidth="1"/>
    <col min="8" max="8" width="13.54296875" style="5" customWidth="1"/>
    <col min="9" max="9" width="1.1796875" style="5" customWidth="1"/>
    <col min="10" max="10" width="13.54296875" style="5" customWidth="1"/>
    <col min="11" max="16384" width="10.7265625" style="5"/>
  </cols>
  <sheetData>
    <row r="1" spans="1:11" s="20" customFormat="1" ht="20.5" customHeight="1" x14ac:dyDescent="0.4">
      <c r="A1" s="32" t="s">
        <v>0</v>
      </c>
      <c r="B1" s="18"/>
      <c r="C1" s="19"/>
      <c r="D1" s="2"/>
      <c r="E1" s="2"/>
      <c r="F1" s="2"/>
      <c r="G1" s="2"/>
      <c r="H1" s="2"/>
      <c r="I1" s="2"/>
      <c r="J1" s="2"/>
    </row>
    <row r="2" spans="1:11" s="23" customFormat="1" ht="20.5" customHeight="1" x14ac:dyDescent="0.35">
      <c r="A2" s="15" t="s">
        <v>1</v>
      </c>
      <c r="B2" s="21"/>
      <c r="C2" s="22"/>
      <c r="D2" s="2"/>
      <c r="E2" s="2"/>
      <c r="F2" s="2"/>
      <c r="G2" s="2"/>
      <c r="H2" s="2"/>
      <c r="I2" s="2"/>
      <c r="J2" s="2"/>
    </row>
    <row r="3" spans="1:11" s="3" customFormat="1" ht="20.5" customHeight="1" x14ac:dyDescent="0.3">
      <c r="A3" s="1"/>
      <c r="B3" s="24"/>
      <c r="C3" s="2"/>
      <c r="D3" s="2"/>
      <c r="E3" s="2"/>
      <c r="F3" s="2"/>
      <c r="G3" s="2"/>
      <c r="H3" s="2"/>
      <c r="I3" s="2"/>
      <c r="J3" s="2"/>
    </row>
    <row r="4" spans="1:11" s="3" customFormat="1" ht="20.5" customHeight="1" x14ac:dyDescent="0.3">
      <c r="B4" s="24"/>
      <c r="C4" s="2"/>
      <c r="D4" s="113" t="s">
        <v>2</v>
      </c>
      <c r="E4" s="113"/>
      <c r="F4" s="113"/>
      <c r="G4" s="2"/>
      <c r="H4" s="114" t="s">
        <v>3</v>
      </c>
      <c r="I4" s="114"/>
      <c r="J4" s="114"/>
    </row>
    <row r="5" spans="1:11" ht="20.5" customHeight="1" x14ac:dyDescent="0.3">
      <c r="D5" s="113" t="s">
        <v>4</v>
      </c>
      <c r="E5" s="113"/>
      <c r="F5" s="113"/>
      <c r="G5" s="6"/>
      <c r="H5" s="113" t="s">
        <v>4</v>
      </c>
      <c r="I5" s="113"/>
      <c r="J5" s="113"/>
    </row>
    <row r="6" spans="1:11" ht="20.5" customHeight="1" x14ac:dyDescent="0.3">
      <c r="D6" s="36" t="s">
        <v>5</v>
      </c>
      <c r="E6" s="11"/>
      <c r="F6" s="36" t="s">
        <v>6</v>
      </c>
      <c r="H6" s="36" t="s">
        <v>5</v>
      </c>
      <c r="I6" s="11"/>
      <c r="J6" s="36" t="s">
        <v>6</v>
      </c>
    </row>
    <row r="7" spans="1:11" ht="20.5" customHeight="1" x14ac:dyDescent="0.3">
      <c r="A7" s="15" t="s">
        <v>7</v>
      </c>
      <c r="B7" s="37" t="s">
        <v>8</v>
      </c>
      <c r="C7" s="38"/>
      <c r="D7" s="39" t="s">
        <v>9</v>
      </c>
      <c r="E7" s="40"/>
      <c r="F7" s="39" t="s">
        <v>10</v>
      </c>
      <c r="G7" s="40"/>
      <c r="H7" s="39" t="s">
        <v>9</v>
      </c>
      <c r="I7" s="40"/>
      <c r="J7" s="39" t="s">
        <v>10</v>
      </c>
      <c r="K7" s="26"/>
    </row>
    <row r="8" spans="1:11" ht="20.5" customHeight="1" x14ac:dyDescent="0.3">
      <c r="A8" s="1"/>
      <c r="B8" s="37"/>
      <c r="C8" s="38"/>
      <c r="D8" s="39" t="s">
        <v>11</v>
      </c>
      <c r="E8" s="40"/>
      <c r="F8" s="39"/>
      <c r="G8" s="40"/>
      <c r="H8" s="39" t="s">
        <v>11</v>
      </c>
      <c r="I8" s="40"/>
      <c r="J8" s="39"/>
      <c r="K8" s="26"/>
    </row>
    <row r="9" spans="1:11" ht="20.5" customHeight="1" x14ac:dyDescent="0.3">
      <c r="B9" s="7"/>
      <c r="D9" s="112" t="s">
        <v>12</v>
      </c>
      <c r="E9" s="112"/>
      <c r="F9" s="112"/>
      <c r="G9" s="112"/>
      <c r="H9" s="112"/>
      <c r="I9" s="112"/>
      <c r="J9" s="112"/>
    </row>
    <row r="10" spans="1:11" ht="20.5" customHeight="1" x14ac:dyDescent="0.3">
      <c r="A10" s="41" t="s">
        <v>13</v>
      </c>
      <c r="B10" s="7"/>
    </row>
    <row r="11" spans="1:11" ht="20.5" customHeight="1" x14ac:dyDescent="0.3">
      <c r="A11" s="4" t="s">
        <v>14</v>
      </c>
      <c r="B11" s="7"/>
      <c r="D11" s="105">
        <v>21478</v>
      </c>
      <c r="E11" s="27"/>
      <c r="F11" s="86">
        <v>27796</v>
      </c>
      <c r="G11" s="85"/>
      <c r="H11" s="105">
        <v>13610</v>
      </c>
      <c r="I11" s="85"/>
      <c r="J11" s="86">
        <v>12208</v>
      </c>
    </row>
    <row r="12" spans="1:11" ht="20.5" customHeight="1" x14ac:dyDescent="0.3">
      <c r="A12" s="4" t="s">
        <v>15</v>
      </c>
      <c r="B12" s="7">
        <v>3</v>
      </c>
      <c r="D12" s="105">
        <v>18967</v>
      </c>
      <c r="E12" s="27"/>
      <c r="F12" s="86">
        <v>24958</v>
      </c>
      <c r="G12" s="85"/>
      <c r="H12" s="105">
        <v>18967</v>
      </c>
      <c r="I12" s="85"/>
      <c r="J12" s="86">
        <v>24958</v>
      </c>
    </row>
    <row r="13" spans="1:11" ht="20.5" customHeight="1" x14ac:dyDescent="0.3">
      <c r="A13" s="4" t="s">
        <v>16</v>
      </c>
      <c r="B13" s="7">
        <v>4</v>
      </c>
      <c r="C13" s="42"/>
      <c r="D13" s="105">
        <v>37764</v>
      </c>
      <c r="E13" s="27"/>
      <c r="F13" s="86">
        <v>40461</v>
      </c>
      <c r="G13" s="85"/>
      <c r="H13" s="105">
        <v>38905</v>
      </c>
      <c r="I13" s="85"/>
      <c r="J13" s="86">
        <v>41892</v>
      </c>
    </row>
    <row r="14" spans="1:11" ht="20.5" customHeight="1" x14ac:dyDescent="0.3">
      <c r="A14" s="4" t="s">
        <v>17</v>
      </c>
      <c r="B14" s="7"/>
      <c r="C14" s="42"/>
      <c r="D14" s="105"/>
      <c r="E14" s="27"/>
      <c r="F14" s="86"/>
      <c r="G14" s="85"/>
      <c r="H14" s="105"/>
      <c r="I14" s="85"/>
      <c r="J14" s="86"/>
    </row>
    <row r="15" spans="1:11" ht="20.5" customHeight="1" x14ac:dyDescent="0.3">
      <c r="A15" s="43" t="s">
        <v>18</v>
      </c>
      <c r="B15" s="7">
        <v>5</v>
      </c>
      <c r="C15" s="42"/>
      <c r="D15" s="105">
        <v>113713</v>
      </c>
      <c r="E15" s="27"/>
      <c r="F15" s="86">
        <v>110055</v>
      </c>
      <c r="G15" s="85"/>
      <c r="H15" s="105">
        <v>113713</v>
      </c>
      <c r="I15" s="85"/>
      <c r="J15" s="86">
        <v>110055</v>
      </c>
    </row>
    <row r="16" spans="1:11" ht="20.5" customHeight="1" x14ac:dyDescent="0.3">
      <c r="A16" s="43" t="s">
        <v>19</v>
      </c>
      <c r="B16" s="7">
        <v>6</v>
      </c>
      <c r="C16" s="42"/>
      <c r="D16" s="105">
        <v>17468</v>
      </c>
      <c r="E16" s="27"/>
      <c r="F16" s="86">
        <v>16324</v>
      </c>
      <c r="G16" s="85"/>
      <c r="H16" s="105">
        <v>17468</v>
      </c>
      <c r="I16" s="85"/>
      <c r="J16" s="86">
        <v>16324</v>
      </c>
    </row>
    <row r="17" spans="1:10" ht="20.5" customHeight="1" x14ac:dyDescent="0.3">
      <c r="A17" s="4" t="s">
        <v>20</v>
      </c>
      <c r="B17" s="7"/>
      <c r="D17" s="105">
        <v>2717</v>
      </c>
      <c r="E17" s="27"/>
      <c r="F17" s="86">
        <v>1449</v>
      </c>
      <c r="G17" s="85"/>
      <c r="H17" s="105">
        <v>2552</v>
      </c>
      <c r="I17" s="85"/>
      <c r="J17" s="86">
        <v>1247</v>
      </c>
    </row>
    <row r="18" spans="1:10" ht="20.5" customHeight="1" x14ac:dyDescent="0.3">
      <c r="A18" s="1" t="s">
        <v>21</v>
      </c>
      <c r="B18" s="7"/>
      <c r="D18" s="89">
        <f>SUM(D11:D17)</f>
        <v>212107</v>
      </c>
      <c r="E18" s="16"/>
      <c r="F18" s="89">
        <f>SUM(F11:F17)</f>
        <v>221043</v>
      </c>
      <c r="G18" s="44"/>
      <c r="H18" s="89">
        <f>SUM(H11:H17)</f>
        <v>205215</v>
      </c>
      <c r="I18" s="44"/>
      <c r="J18" s="89">
        <f>SUM(J11:J17)</f>
        <v>206684</v>
      </c>
    </row>
    <row r="19" spans="1:10" ht="15" customHeight="1" x14ac:dyDescent="0.3">
      <c r="A19" s="1"/>
      <c r="B19" s="7"/>
      <c r="D19" s="27"/>
      <c r="E19" s="8"/>
      <c r="F19" s="27"/>
      <c r="G19" s="27"/>
      <c r="H19" s="27"/>
      <c r="I19" s="27"/>
      <c r="J19" s="27"/>
    </row>
    <row r="20" spans="1:10" ht="20.5" customHeight="1" x14ac:dyDescent="0.3">
      <c r="A20" s="41" t="s">
        <v>22</v>
      </c>
      <c r="B20" s="7"/>
      <c r="D20" s="8"/>
      <c r="E20" s="8"/>
      <c r="F20" s="8"/>
      <c r="G20" s="27"/>
      <c r="H20" s="27"/>
      <c r="I20" s="27"/>
      <c r="J20" s="27"/>
    </row>
    <row r="21" spans="1:10" ht="20.5" customHeight="1" x14ac:dyDescent="0.3">
      <c r="A21" s="4" t="s">
        <v>23</v>
      </c>
      <c r="B21" s="7">
        <v>11</v>
      </c>
      <c r="D21" s="105">
        <v>3410</v>
      </c>
      <c r="E21" s="27"/>
      <c r="F21" s="86">
        <v>3810</v>
      </c>
      <c r="G21" s="27">
        <v>0</v>
      </c>
      <c r="H21" s="105">
        <v>2410</v>
      </c>
      <c r="I21" s="27">
        <v>3090</v>
      </c>
      <c r="J21" s="86">
        <v>2810</v>
      </c>
    </row>
    <row r="22" spans="1:10" ht="20.5" customHeight="1" x14ac:dyDescent="0.3">
      <c r="A22" s="4" t="s">
        <v>24</v>
      </c>
      <c r="B22" s="7"/>
      <c r="D22" s="105">
        <v>0</v>
      </c>
      <c r="E22" s="27"/>
      <c r="F22" s="86">
        <v>0</v>
      </c>
      <c r="G22" s="27">
        <v>0</v>
      </c>
      <c r="H22" s="105">
        <v>31000</v>
      </c>
      <c r="I22" s="27"/>
      <c r="J22" s="86">
        <v>30000</v>
      </c>
    </row>
    <row r="23" spans="1:10" ht="20.5" customHeight="1" x14ac:dyDescent="0.3">
      <c r="A23" s="4" t="s">
        <v>25</v>
      </c>
      <c r="B23" s="7"/>
      <c r="D23" s="105"/>
      <c r="E23" s="27"/>
      <c r="F23" s="86"/>
      <c r="G23" s="27">
        <v>0</v>
      </c>
      <c r="H23" s="105"/>
      <c r="I23" s="27">
        <v>0</v>
      </c>
      <c r="J23" s="86"/>
    </row>
    <row r="24" spans="1:10" ht="20.5" customHeight="1" x14ac:dyDescent="0.3">
      <c r="A24" s="43" t="s">
        <v>18</v>
      </c>
      <c r="B24" s="7">
        <v>5</v>
      </c>
      <c r="D24" s="105">
        <v>241743</v>
      </c>
      <c r="E24" s="27"/>
      <c r="F24" s="86">
        <v>234943</v>
      </c>
      <c r="G24" s="27">
        <v>0</v>
      </c>
      <c r="H24" s="105">
        <v>241743</v>
      </c>
      <c r="I24" s="27">
        <v>0</v>
      </c>
      <c r="J24" s="86">
        <v>234943</v>
      </c>
    </row>
    <row r="25" spans="1:10" ht="20.5" customHeight="1" x14ac:dyDescent="0.3">
      <c r="A25" s="43" t="s">
        <v>19</v>
      </c>
      <c r="B25" s="7">
        <v>6</v>
      </c>
      <c r="D25" s="105">
        <v>46283</v>
      </c>
      <c r="E25" s="27"/>
      <c r="F25" s="86">
        <v>53173</v>
      </c>
      <c r="G25" s="27">
        <v>0</v>
      </c>
      <c r="H25" s="105">
        <v>46283</v>
      </c>
      <c r="I25" s="27">
        <v>0</v>
      </c>
      <c r="J25" s="86">
        <v>53173</v>
      </c>
    </row>
    <row r="26" spans="1:10" ht="20.5" customHeight="1" x14ac:dyDescent="0.3">
      <c r="A26" s="4" t="s">
        <v>26</v>
      </c>
      <c r="B26" s="7"/>
      <c r="D26" s="105">
        <v>6654</v>
      </c>
      <c r="E26" s="27"/>
      <c r="F26" s="86">
        <v>7533</v>
      </c>
      <c r="G26" s="27">
        <v>0</v>
      </c>
      <c r="H26" s="105">
        <v>5726</v>
      </c>
      <c r="I26" s="27">
        <v>0</v>
      </c>
      <c r="J26" s="86">
        <v>6465</v>
      </c>
    </row>
    <row r="27" spans="1:10" ht="20.5" customHeight="1" x14ac:dyDescent="0.3">
      <c r="A27" s="4" t="s">
        <v>27</v>
      </c>
      <c r="B27" s="7"/>
      <c r="D27" s="105">
        <v>4458</v>
      </c>
      <c r="E27" s="27"/>
      <c r="F27" s="86">
        <v>6034</v>
      </c>
      <c r="G27" s="27">
        <v>0</v>
      </c>
      <c r="H27" s="105">
        <v>4458</v>
      </c>
      <c r="I27" s="27">
        <v>0</v>
      </c>
      <c r="J27" s="86">
        <v>6034</v>
      </c>
    </row>
    <row r="28" spans="1:10" ht="20.5" customHeight="1" x14ac:dyDescent="0.3">
      <c r="A28" s="45" t="s">
        <v>28</v>
      </c>
      <c r="B28" s="7"/>
      <c r="D28" s="105">
        <v>23669</v>
      </c>
      <c r="E28" s="27"/>
      <c r="F28" s="86">
        <v>23745</v>
      </c>
      <c r="G28" s="27">
        <v>0</v>
      </c>
      <c r="H28" s="105">
        <v>13548</v>
      </c>
      <c r="I28" s="27">
        <v>0</v>
      </c>
      <c r="J28" s="86">
        <v>13221</v>
      </c>
    </row>
    <row r="29" spans="1:10" ht="20.5" customHeight="1" x14ac:dyDescent="0.3">
      <c r="A29" s="4" t="s">
        <v>29</v>
      </c>
      <c r="B29" s="7"/>
      <c r="D29" s="105">
        <v>5741</v>
      </c>
      <c r="E29" s="27"/>
      <c r="F29" s="86">
        <v>4917</v>
      </c>
      <c r="G29" s="27">
        <v>0</v>
      </c>
      <c r="H29" s="105">
        <v>5663</v>
      </c>
      <c r="I29" s="27">
        <v>0</v>
      </c>
      <c r="J29" s="86">
        <v>4842</v>
      </c>
    </row>
    <row r="30" spans="1:10" ht="20.5" customHeight="1" x14ac:dyDescent="0.3">
      <c r="A30" s="4" t="s">
        <v>30</v>
      </c>
      <c r="B30" s="7"/>
      <c r="D30" s="105">
        <v>2516</v>
      </c>
      <c r="E30" s="27"/>
      <c r="F30" s="86">
        <v>2497</v>
      </c>
      <c r="G30" s="27">
        <v>0</v>
      </c>
      <c r="H30" s="105">
        <v>2516</v>
      </c>
      <c r="I30" s="27">
        <v>0</v>
      </c>
      <c r="J30" s="86">
        <v>2497</v>
      </c>
    </row>
    <row r="31" spans="1:10" ht="20.5" customHeight="1" x14ac:dyDescent="0.3">
      <c r="A31" s="1" t="s">
        <v>31</v>
      </c>
      <c r="B31" s="7"/>
      <c r="D31" s="89">
        <f>SUM(D21:D30)</f>
        <v>334474</v>
      </c>
      <c r="E31" s="16"/>
      <c r="F31" s="89">
        <f>SUM(F21:F30)</f>
        <v>336652</v>
      </c>
      <c r="G31" s="44"/>
      <c r="H31" s="89">
        <f>SUM(H21:H30)</f>
        <v>353347</v>
      </c>
      <c r="I31" s="44"/>
      <c r="J31" s="89">
        <f>SUM(J21:J30)</f>
        <v>353985</v>
      </c>
    </row>
    <row r="32" spans="1:10" ht="15" customHeight="1" x14ac:dyDescent="0.3">
      <c r="A32" s="1"/>
      <c r="B32" s="7"/>
      <c r="D32" s="46"/>
      <c r="E32" s="16"/>
      <c r="F32" s="46"/>
      <c r="G32" s="44"/>
      <c r="H32" s="86"/>
      <c r="I32" s="44"/>
      <c r="J32" s="86"/>
    </row>
    <row r="33" spans="1:10" ht="20.5" customHeight="1" thickBot="1" x14ac:dyDescent="0.35">
      <c r="A33" s="1" t="s">
        <v>32</v>
      </c>
      <c r="D33" s="90">
        <f>D18+D31</f>
        <v>546581</v>
      </c>
      <c r="E33" s="16"/>
      <c r="F33" s="90">
        <f>F18+F31</f>
        <v>557695</v>
      </c>
      <c r="G33" s="44"/>
      <c r="H33" s="90">
        <f>H18+H31</f>
        <v>558562</v>
      </c>
      <c r="I33" s="44"/>
      <c r="J33" s="90">
        <f>J18+J31</f>
        <v>560669</v>
      </c>
    </row>
    <row r="34" spans="1:10" ht="20.5" customHeight="1" thickTop="1" x14ac:dyDescent="0.3">
      <c r="D34" s="9"/>
      <c r="F34" s="9"/>
      <c r="H34" s="9"/>
      <c r="I34" s="9"/>
      <c r="J34" s="9"/>
    </row>
    <row r="35" spans="1:10" s="20" customFormat="1" ht="20.5" customHeight="1" x14ac:dyDescent="0.4">
      <c r="A35" s="32" t="str">
        <f>A1</f>
        <v>ASN Broker Public Company Limited and its subsidiaries</v>
      </c>
      <c r="B35" s="18"/>
      <c r="C35" s="19"/>
      <c r="D35" s="2"/>
      <c r="E35" s="2"/>
      <c r="F35" s="2"/>
      <c r="G35" s="2"/>
      <c r="H35" s="2"/>
      <c r="I35" s="2"/>
      <c r="J35" s="2"/>
    </row>
    <row r="36" spans="1:10" s="23" customFormat="1" ht="20.5" customHeight="1" x14ac:dyDescent="0.35">
      <c r="A36" s="15" t="s">
        <v>1</v>
      </c>
      <c r="B36" s="21"/>
      <c r="C36" s="22"/>
      <c r="D36" s="2"/>
      <c r="E36" s="2"/>
      <c r="F36" s="2"/>
      <c r="G36" s="2"/>
      <c r="H36" s="2"/>
      <c r="I36" s="2"/>
      <c r="J36" s="2"/>
    </row>
    <row r="37" spans="1:10" s="3" customFormat="1" ht="20.5" customHeight="1" x14ac:dyDescent="0.3">
      <c r="A37" s="1"/>
      <c r="B37" s="24"/>
      <c r="C37" s="2"/>
      <c r="D37" s="2"/>
      <c r="E37" s="2"/>
      <c r="F37" s="2"/>
      <c r="G37" s="2"/>
      <c r="H37" s="2"/>
      <c r="I37" s="2"/>
      <c r="J37" s="2"/>
    </row>
    <row r="38" spans="1:10" s="3" customFormat="1" ht="20.5" customHeight="1" x14ac:dyDescent="0.3">
      <c r="B38" s="24"/>
      <c r="C38" s="2"/>
      <c r="D38" s="113" t="s">
        <v>2</v>
      </c>
      <c r="E38" s="113"/>
      <c r="F38" s="113"/>
      <c r="G38" s="2"/>
      <c r="H38" s="114" t="s">
        <v>3</v>
      </c>
      <c r="I38" s="114"/>
      <c r="J38" s="114"/>
    </row>
    <row r="39" spans="1:10" ht="20.5" customHeight="1" x14ac:dyDescent="0.3">
      <c r="D39" s="113" t="s">
        <v>4</v>
      </c>
      <c r="E39" s="113"/>
      <c r="F39" s="113"/>
      <c r="G39" s="6"/>
      <c r="H39" s="113" t="s">
        <v>4</v>
      </c>
      <c r="I39" s="113"/>
      <c r="J39" s="113"/>
    </row>
    <row r="40" spans="1:10" ht="20.5" customHeight="1" x14ac:dyDescent="0.3">
      <c r="D40" s="36" t="s">
        <v>5</v>
      </c>
      <c r="E40" s="11"/>
      <c r="F40" s="36" t="s">
        <v>6</v>
      </c>
      <c r="H40" s="36" t="s">
        <v>5</v>
      </c>
      <c r="I40" s="11"/>
      <c r="J40" s="36" t="s">
        <v>6</v>
      </c>
    </row>
    <row r="41" spans="1:10" ht="20.5" customHeight="1" x14ac:dyDescent="0.3">
      <c r="A41" s="15" t="s">
        <v>33</v>
      </c>
      <c r="B41" s="37" t="s">
        <v>8</v>
      </c>
      <c r="C41" s="47"/>
      <c r="D41" s="39" t="s">
        <v>9</v>
      </c>
      <c r="E41" s="40"/>
      <c r="F41" s="39" t="s">
        <v>10</v>
      </c>
      <c r="G41" s="40"/>
      <c r="H41" s="39" t="s">
        <v>9</v>
      </c>
      <c r="I41" s="40"/>
      <c r="J41" s="39" t="s">
        <v>10</v>
      </c>
    </row>
    <row r="42" spans="1:10" ht="20.5" customHeight="1" x14ac:dyDescent="0.3">
      <c r="A42" s="1"/>
      <c r="B42" s="37"/>
      <c r="C42" s="47"/>
      <c r="D42" s="39" t="s">
        <v>11</v>
      </c>
      <c r="E42" s="40"/>
      <c r="F42" s="39"/>
      <c r="G42" s="40"/>
      <c r="H42" s="39" t="s">
        <v>11</v>
      </c>
      <c r="I42" s="40"/>
      <c r="J42" s="39"/>
    </row>
    <row r="43" spans="1:10" ht="20.5" customHeight="1" x14ac:dyDescent="0.3">
      <c r="A43" s="1"/>
      <c r="B43" s="7"/>
      <c r="D43" s="112" t="s">
        <v>12</v>
      </c>
      <c r="E43" s="112"/>
      <c r="F43" s="112"/>
      <c r="G43" s="112"/>
      <c r="H43" s="112"/>
      <c r="I43" s="112"/>
      <c r="J43" s="112"/>
    </row>
    <row r="44" spans="1:10" ht="20.5" customHeight="1" x14ac:dyDescent="0.3">
      <c r="A44" s="41" t="s">
        <v>34</v>
      </c>
      <c r="B44" s="7"/>
    </row>
    <row r="45" spans="1:10" ht="20.5" customHeight="1" x14ac:dyDescent="0.3">
      <c r="A45" s="4" t="s">
        <v>35</v>
      </c>
      <c r="B45" s="7">
        <v>7</v>
      </c>
      <c r="D45" s="105">
        <v>35501</v>
      </c>
      <c r="E45" s="8"/>
      <c r="F45" s="86">
        <v>42953</v>
      </c>
      <c r="G45" s="8"/>
      <c r="H45" s="105">
        <v>34569</v>
      </c>
      <c r="I45" s="8"/>
      <c r="J45" s="86">
        <v>42704</v>
      </c>
    </row>
    <row r="46" spans="1:10" ht="20.5" customHeight="1" x14ac:dyDescent="0.3">
      <c r="A46" s="4" t="s">
        <v>36</v>
      </c>
      <c r="B46" s="7"/>
      <c r="D46" s="105"/>
      <c r="E46" s="8"/>
      <c r="F46" s="86"/>
      <c r="G46" s="8"/>
      <c r="H46" s="105"/>
      <c r="I46" s="8"/>
      <c r="J46" s="86"/>
    </row>
    <row r="47" spans="1:10" ht="20.5" customHeight="1" x14ac:dyDescent="0.3">
      <c r="A47" s="4" t="s">
        <v>37</v>
      </c>
      <c r="B47" s="7"/>
      <c r="D47" s="105">
        <v>0</v>
      </c>
      <c r="E47" s="8"/>
      <c r="F47" s="86">
        <v>200000</v>
      </c>
      <c r="G47" s="8"/>
      <c r="H47" s="105">
        <v>0</v>
      </c>
      <c r="I47" s="8"/>
      <c r="J47" s="86">
        <v>200000</v>
      </c>
    </row>
    <row r="48" spans="1:10" ht="20.5" customHeight="1" x14ac:dyDescent="0.3">
      <c r="A48" s="4" t="s">
        <v>38</v>
      </c>
      <c r="B48" s="7"/>
      <c r="D48" s="105">
        <v>3723</v>
      </c>
      <c r="E48" s="8"/>
      <c r="F48" s="86">
        <v>4374</v>
      </c>
      <c r="G48" s="8"/>
      <c r="H48" s="105">
        <v>3723</v>
      </c>
      <c r="I48" s="8"/>
      <c r="J48" s="86">
        <v>4374</v>
      </c>
    </row>
    <row r="49" spans="1:10" ht="20.5" customHeight="1" x14ac:dyDescent="0.3">
      <c r="A49" s="4" t="s">
        <v>39</v>
      </c>
      <c r="B49" s="7"/>
      <c r="D49" s="105">
        <v>332</v>
      </c>
      <c r="E49" s="8"/>
      <c r="F49" s="86">
        <v>388</v>
      </c>
      <c r="G49" s="8"/>
      <c r="H49" s="105">
        <v>325</v>
      </c>
      <c r="I49" s="8"/>
      <c r="J49" s="86">
        <v>382</v>
      </c>
    </row>
    <row r="50" spans="1:10" ht="20.5" customHeight="1" x14ac:dyDescent="0.3">
      <c r="A50" s="4" t="s">
        <v>40</v>
      </c>
      <c r="B50" s="7"/>
      <c r="D50" s="105">
        <v>52</v>
      </c>
      <c r="E50" s="8"/>
      <c r="F50" s="86">
        <v>817</v>
      </c>
      <c r="G50" s="8"/>
      <c r="H50" s="105">
        <v>0</v>
      </c>
      <c r="I50" s="8"/>
      <c r="J50" s="86">
        <v>725</v>
      </c>
    </row>
    <row r="51" spans="1:10" ht="20.5" customHeight="1" x14ac:dyDescent="0.3">
      <c r="A51" s="4" t="s">
        <v>41</v>
      </c>
      <c r="B51" s="7"/>
      <c r="D51" s="105">
        <v>4493</v>
      </c>
      <c r="E51" s="8"/>
      <c r="F51" s="86">
        <v>4497</v>
      </c>
      <c r="G51" s="8"/>
      <c r="H51" s="105">
        <v>4440</v>
      </c>
      <c r="I51" s="8"/>
      <c r="J51" s="86">
        <v>4466</v>
      </c>
    </row>
    <row r="52" spans="1:10" ht="20.5" customHeight="1" x14ac:dyDescent="0.3">
      <c r="A52" s="1" t="s">
        <v>42</v>
      </c>
      <c r="B52" s="7"/>
      <c r="D52" s="89">
        <f>SUM(D44:D51)</f>
        <v>44101</v>
      </c>
      <c r="E52" s="16"/>
      <c r="F52" s="89">
        <f>SUM(F44:F51)</f>
        <v>253029</v>
      </c>
      <c r="G52" s="16"/>
      <c r="H52" s="89">
        <f>SUM(H44:H51)</f>
        <v>43057</v>
      </c>
      <c r="I52" s="16"/>
      <c r="J52" s="89">
        <f>SUM(J44:J51)</f>
        <v>252651</v>
      </c>
    </row>
    <row r="53" spans="1:10" ht="15" customHeight="1" x14ac:dyDescent="0.3">
      <c r="A53" s="1"/>
      <c r="B53" s="7"/>
      <c r="D53" s="86"/>
      <c r="E53" s="8"/>
      <c r="F53" s="86"/>
      <c r="G53" s="8"/>
      <c r="H53" s="86"/>
      <c r="I53" s="8"/>
      <c r="J53" s="86"/>
    </row>
    <row r="54" spans="1:10" ht="20.5" customHeight="1" x14ac:dyDescent="0.3">
      <c r="A54" s="41" t="s">
        <v>43</v>
      </c>
      <c r="B54" s="7"/>
      <c r="D54" s="86"/>
      <c r="E54" s="8"/>
      <c r="F54" s="86"/>
      <c r="G54" s="8"/>
      <c r="H54" s="86"/>
      <c r="I54" s="8"/>
      <c r="J54" s="86"/>
    </row>
    <row r="55" spans="1:10" ht="20.5" customHeight="1" x14ac:dyDescent="0.3">
      <c r="A55" s="4" t="s">
        <v>44</v>
      </c>
      <c r="B55" s="7"/>
      <c r="D55" s="105">
        <v>200000</v>
      </c>
      <c r="E55" s="8"/>
      <c r="F55" s="86">
        <v>0</v>
      </c>
      <c r="G55" s="8"/>
      <c r="H55" s="105">
        <v>200000</v>
      </c>
      <c r="I55" s="8"/>
      <c r="J55" s="86">
        <v>0</v>
      </c>
    </row>
    <row r="56" spans="1:10" ht="20.5" customHeight="1" x14ac:dyDescent="0.3">
      <c r="A56" s="4" t="s">
        <v>45</v>
      </c>
      <c r="B56" s="7"/>
      <c r="D56" s="105">
        <v>891</v>
      </c>
      <c r="E56" s="8"/>
      <c r="F56" s="86">
        <v>1836</v>
      </c>
      <c r="G56" s="8"/>
      <c r="H56" s="105">
        <v>891</v>
      </c>
      <c r="I56" s="8"/>
      <c r="J56" s="86">
        <v>1836</v>
      </c>
    </row>
    <row r="57" spans="1:10" ht="20.5" customHeight="1" x14ac:dyDescent="0.3">
      <c r="A57" s="4" t="s">
        <v>46</v>
      </c>
      <c r="B57" s="7"/>
      <c r="D57" s="105">
        <v>9538</v>
      </c>
      <c r="E57" s="8"/>
      <c r="F57" s="86">
        <v>8997</v>
      </c>
      <c r="G57" s="8"/>
      <c r="H57" s="105">
        <v>9154</v>
      </c>
      <c r="I57" s="8"/>
      <c r="J57" s="86">
        <v>8640</v>
      </c>
    </row>
    <row r="58" spans="1:10" ht="20.5" customHeight="1" x14ac:dyDescent="0.3">
      <c r="A58" s="1" t="s">
        <v>47</v>
      </c>
      <c r="B58" s="7"/>
      <c r="D58" s="89">
        <f>SUM(D55:D57)</f>
        <v>210429</v>
      </c>
      <c r="E58" s="16"/>
      <c r="F58" s="89">
        <f>SUM(F55:F57)</f>
        <v>10833</v>
      </c>
      <c r="G58" s="16"/>
      <c r="H58" s="89">
        <f>SUM(H55:H57)</f>
        <v>210045</v>
      </c>
      <c r="I58" s="16"/>
      <c r="J58" s="89">
        <f>SUM(J55:J57)</f>
        <v>10476</v>
      </c>
    </row>
    <row r="59" spans="1:10" ht="5.15" customHeight="1" x14ac:dyDescent="0.3">
      <c r="A59" s="1"/>
      <c r="B59" s="7"/>
      <c r="D59" s="86"/>
      <c r="E59" s="16"/>
      <c r="F59" s="86"/>
      <c r="G59" s="16"/>
      <c r="H59" s="86"/>
      <c r="I59" s="16"/>
      <c r="J59" s="86"/>
    </row>
    <row r="60" spans="1:10" ht="20.5" customHeight="1" x14ac:dyDescent="0.3">
      <c r="A60" s="1" t="s">
        <v>48</v>
      </c>
      <c r="D60" s="93">
        <f>D52+D58</f>
        <v>254530</v>
      </c>
      <c r="E60" s="16"/>
      <c r="F60" s="93">
        <f>F52+F58</f>
        <v>263862</v>
      </c>
      <c r="G60" s="16"/>
      <c r="H60" s="93">
        <f>H52+H58</f>
        <v>253102</v>
      </c>
      <c r="I60" s="16"/>
      <c r="J60" s="93">
        <f>J52+J58</f>
        <v>263127</v>
      </c>
    </row>
    <row r="61" spans="1:10" ht="15" customHeight="1" x14ac:dyDescent="0.3">
      <c r="A61" s="1"/>
      <c r="D61" s="16"/>
      <c r="E61" s="16"/>
      <c r="F61" s="16"/>
      <c r="G61" s="16"/>
      <c r="H61" s="16"/>
      <c r="I61" s="16"/>
      <c r="J61" s="16"/>
    </row>
    <row r="62" spans="1:10" ht="20.5" customHeight="1" x14ac:dyDescent="0.3">
      <c r="A62" s="41" t="s">
        <v>49</v>
      </c>
      <c r="D62" s="9"/>
      <c r="E62" s="9"/>
      <c r="F62" s="9"/>
      <c r="H62" s="9"/>
      <c r="I62" s="9"/>
      <c r="J62" s="9"/>
    </row>
    <row r="63" spans="1:10" ht="20.5" customHeight="1" x14ac:dyDescent="0.3">
      <c r="A63" s="4" t="s">
        <v>50</v>
      </c>
      <c r="B63" s="7"/>
      <c r="D63" s="9"/>
      <c r="E63" s="9"/>
      <c r="F63" s="9"/>
      <c r="H63" s="9"/>
      <c r="I63" s="9"/>
      <c r="J63" s="9"/>
    </row>
    <row r="64" spans="1:10" ht="20.5" customHeight="1" x14ac:dyDescent="0.3">
      <c r="A64" s="45" t="s">
        <v>51</v>
      </c>
      <c r="B64" s="7"/>
      <c r="D64" s="9"/>
      <c r="E64" s="9"/>
      <c r="F64" s="9"/>
      <c r="H64" s="9"/>
      <c r="I64" s="9"/>
      <c r="J64" s="9"/>
    </row>
    <row r="65" spans="1:11" ht="31.5" customHeight="1" thickBot="1" x14ac:dyDescent="0.35">
      <c r="A65" s="48" t="s">
        <v>52</v>
      </c>
      <c r="B65" s="7"/>
      <c r="D65" s="87">
        <v>93600</v>
      </c>
      <c r="E65" s="27"/>
      <c r="F65" s="87">
        <v>93600</v>
      </c>
      <c r="G65" s="27"/>
      <c r="H65" s="87">
        <v>93600</v>
      </c>
      <c r="I65" s="27"/>
      <c r="J65" s="87">
        <v>93600</v>
      </c>
    </row>
    <row r="66" spans="1:11" ht="20.5" customHeight="1" thickTop="1" x14ac:dyDescent="0.3">
      <c r="A66" s="4" t="s">
        <v>53</v>
      </c>
      <c r="B66" s="7"/>
      <c r="D66" s="86"/>
      <c r="E66" s="27"/>
      <c r="F66" s="86"/>
      <c r="G66" s="27"/>
      <c r="H66" s="86"/>
      <c r="I66" s="27"/>
      <c r="J66" s="86"/>
    </row>
    <row r="67" spans="1:11" ht="32" customHeight="1" x14ac:dyDescent="0.3">
      <c r="A67" s="48" t="s">
        <v>52</v>
      </c>
      <c r="B67" s="7"/>
      <c r="D67" s="86">
        <v>93600</v>
      </c>
      <c r="E67" s="27"/>
      <c r="F67" s="86">
        <v>93600</v>
      </c>
      <c r="G67" s="27"/>
      <c r="H67" s="86">
        <v>93600</v>
      </c>
      <c r="I67" s="27"/>
      <c r="J67" s="86">
        <v>93600</v>
      </c>
    </row>
    <row r="68" spans="1:11" ht="20.5" customHeight="1" x14ac:dyDescent="0.3">
      <c r="A68" s="4" t="s">
        <v>54</v>
      </c>
      <c r="B68" s="7"/>
      <c r="D68" s="86">
        <v>159008</v>
      </c>
      <c r="E68" s="27"/>
      <c r="F68" s="86">
        <v>159008</v>
      </c>
      <c r="G68" s="27"/>
      <c r="H68" s="86">
        <v>159008</v>
      </c>
      <c r="I68" s="27"/>
      <c r="J68" s="86">
        <v>159008</v>
      </c>
    </row>
    <row r="69" spans="1:11" ht="20.5" customHeight="1" x14ac:dyDescent="0.3">
      <c r="A69" s="4" t="s">
        <v>55</v>
      </c>
      <c r="B69" s="7"/>
      <c r="D69" s="86">
        <v>119</v>
      </c>
      <c r="E69" s="27"/>
      <c r="F69" s="86">
        <v>119</v>
      </c>
      <c r="G69" s="27"/>
      <c r="H69" s="86">
        <v>0</v>
      </c>
      <c r="I69" s="27"/>
      <c r="J69" s="86">
        <v>0</v>
      </c>
    </row>
    <row r="70" spans="1:11" ht="20.5" customHeight="1" x14ac:dyDescent="0.3">
      <c r="A70" s="4" t="s">
        <v>56</v>
      </c>
      <c r="B70" s="7"/>
      <c r="D70" s="86"/>
      <c r="E70" s="27"/>
      <c r="F70" s="86"/>
      <c r="G70" s="27"/>
      <c r="H70" s="86"/>
      <c r="I70" s="27"/>
      <c r="J70" s="86"/>
    </row>
    <row r="71" spans="1:11" ht="20.5" customHeight="1" x14ac:dyDescent="0.3">
      <c r="A71" s="4" t="s">
        <v>57</v>
      </c>
      <c r="B71" s="7"/>
      <c r="D71" s="86"/>
      <c r="F71" s="86"/>
      <c r="H71" s="86"/>
      <c r="J71" s="86"/>
    </row>
    <row r="72" spans="1:11" ht="20.5" customHeight="1" x14ac:dyDescent="0.3">
      <c r="A72" s="84" t="s">
        <v>58</v>
      </c>
      <c r="B72" s="7"/>
      <c r="D72" s="86">
        <v>8035</v>
      </c>
      <c r="E72" s="27"/>
      <c r="F72" s="86">
        <v>8035</v>
      </c>
      <c r="G72" s="27"/>
      <c r="H72" s="86">
        <v>8035</v>
      </c>
      <c r="I72" s="27"/>
      <c r="J72" s="86">
        <v>8035</v>
      </c>
    </row>
    <row r="73" spans="1:11" ht="20.5" customHeight="1" x14ac:dyDescent="0.3">
      <c r="A73" s="4" t="s">
        <v>59</v>
      </c>
      <c r="B73" s="7"/>
      <c r="D73" s="105">
        <v>31289</v>
      </c>
      <c r="E73" s="27"/>
      <c r="F73" s="86">
        <v>33071</v>
      </c>
      <c r="G73" s="27"/>
      <c r="H73" s="105">
        <v>44817</v>
      </c>
      <c r="I73" s="27"/>
      <c r="J73" s="86">
        <v>36899</v>
      </c>
    </row>
    <row r="74" spans="1:11" ht="20.5" customHeight="1" x14ac:dyDescent="0.3">
      <c r="A74" s="1" t="s">
        <v>60</v>
      </c>
      <c r="D74" s="89">
        <f>SUM(D67:D73)</f>
        <v>292051</v>
      </c>
      <c r="E74" s="44"/>
      <c r="F74" s="89">
        <f>SUM(F67:F73)</f>
        <v>293833</v>
      </c>
      <c r="G74" s="49"/>
      <c r="H74" s="89">
        <f>SUM(H67:H73)</f>
        <v>305460</v>
      </c>
      <c r="I74" s="44"/>
      <c r="J74" s="89">
        <f>SUM(J67:J73)</f>
        <v>297542</v>
      </c>
    </row>
    <row r="75" spans="1:11" ht="15" customHeight="1" x14ac:dyDescent="0.3">
      <c r="A75" s="1"/>
      <c r="D75" s="86"/>
      <c r="E75" s="44"/>
      <c r="F75" s="86"/>
      <c r="G75" s="49"/>
      <c r="H75" s="86"/>
      <c r="I75" s="44"/>
      <c r="J75" s="86"/>
    </row>
    <row r="76" spans="1:11" ht="20.5" customHeight="1" thickBot="1" x14ac:dyDescent="0.35">
      <c r="A76" s="1" t="s">
        <v>61</v>
      </c>
      <c r="D76" s="90">
        <f>D74+D60</f>
        <v>546581</v>
      </c>
      <c r="E76" s="44"/>
      <c r="F76" s="90">
        <f>F74+F60</f>
        <v>557695</v>
      </c>
      <c r="G76" s="49"/>
      <c r="H76" s="90">
        <f>H74+H60</f>
        <v>558562</v>
      </c>
      <c r="I76" s="44"/>
      <c r="J76" s="90">
        <f>J74+J60</f>
        <v>560669</v>
      </c>
    </row>
    <row r="77" spans="1:11" ht="20.5" customHeight="1" thickTop="1" x14ac:dyDescent="0.3">
      <c r="D77" s="108">
        <f>D33-D76</f>
        <v>0</v>
      </c>
      <c r="E77" s="109"/>
      <c r="F77" s="108">
        <f>F33-F76</f>
        <v>0</v>
      </c>
      <c r="G77" s="108"/>
      <c r="H77" s="108">
        <f>H33-H76</f>
        <v>0</v>
      </c>
      <c r="I77" s="109"/>
      <c r="J77" s="108">
        <f>J33-J76</f>
        <v>0</v>
      </c>
      <c r="K77" s="110"/>
    </row>
    <row r="78" spans="1:11" ht="20.5" customHeight="1" x14ac:dyDescent="0.3">
      <c r="A78" s="29"/>
      <c r="B78" s="30"/>
      <c r="D78" s="110"/>
      <c r="E78" s="110"/>
      <c r="F78" s="110"/>
      <c r="G78" s="110"/>
      <c r="H78" s="110"/>
      <c r="I78" s="110"/>
      <c r="J78" s="110"/>
      <c r="K78" s="110"/>
    </row>
    <row r="79" spans="1:11" ht="19.75" customHeight="1" x14ac:dyDescent="0.3">
      <c r="A79" s="29"/>
      <c r="B79" s="30"/>
      <c r="D79" s="9"/>
      <c r="F79" s="9"/>
      <c r="H79" s="9"/>
      <c r="J79" s="9"/>
    </row>
    <row r="80" spans="1:11" ht="20.5" customHeight="1" x14ac:dyDescent="0.3">
      <c r="B80" s="7"/>
    </row>
  </sheetData>
  <mergeCells count="10">
    <mergeCell ref="D43:J43"/>
    <mergeCell ref="D4:F4"/>
    <mergeCell ref="H4:J4"/>
    <mergeCell ref="D5:F5"/>
    <mergeCell ref="H5:J5"/>
    <mergeCell ref="D9:J9"/>
    <mergeCell ref="D38:F38"/>
    <mergeCell ref="H38:J38"/>
    <mergeCell ref="D39:F39"/>
    <mergeCell ref="H39:J39"/>
  </mergeCells>
  <pageMargins left="1.1800000000000002" right="0.8" top="0.48" bottom="0.5" header="0.5" footer="0.5"/>
  <pageSetup scale="73" firstPageNumber="2" orientation="portrait" useFirstPageNumber="1" r:id="rId1"/>
  <headerFooter>
    <oddFooter>&amp;L&amp;"Times New Roman,Regular"&amp;11The accompanying notes from an integral part of the interim financial statements.
&amp;"Arial,Regular"&amp;10
&amp;C&amp;"Times New Roman,Regular"&amp;11&amp;P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0"/>
  <sheetViews>
    <sheetView view="pageBreakPreview" zoomScaleNormal="70" zoomScaleSheetLayoutView="100" workbookViewId="0">
      <selection activeCell="K28" sqref="K28"/>
    </sheetView>
  </sheetViews>
  <sheetFormatPr defaultColWidth="10.54296875" defaultRowHeight="21.25" customHeight="1" x14ac:dyDescent="0.3"/>
  <cols>
    <col min="1" max="1" width="45.1796875" style="4" customWidth="1"/>
    <col min="2" max="2" width="8.1796875" style="5" customWidth="1"/>
    <col min="3" max="3" width="11.54296875" style="5" customWidth="1"/>
    <col min="4" max="4" width="1.1796875" style="5" customWidth="1"/>
    <col min="5" max="5" width="12" style="5" customWidth="1"/>
    <col min="6" max="6" width="1.1796875" style="5" customWidth="1"/>
    <col min="7" max="7" width="11.54296875" style="5" customWidth="1"/>
    <col min="8" max="8" width="1.1796875" style="5" customWidth="1"/>
    <col min="9" max="9" width="11.54296875" style="5" customWidth="1"/>
    <col min="10" max="16384" width="10.54296875" style="5"/>
  </cols>
  <sheetData>
    <row r="1" spans="1:9" s="20" customFormat="1" ht="21.25" customHeight="1" x14ac:dyDescent="0.4">
      <c r="A1" s="32" t="s">
        <v>0</v>
      </c>
      <c r="B1" s="56"/>
      <c r="C1" s="19"/>
      <c r="D1" s="19"/>
      <c r="E1" s="19"/>
      <c r="F1" s="19"/>
      <c r="G1" s="19"/>
      <c r="H1" s="19"/>
      <c r="I1" s="19"/>
    </row>
    <row r="2" spans="1:9" s="23" customFormat="1" ht="21.25" customHeight="1" x14ac:dyDescent="0.35">
      <c r="A2" s="15" t="s">
        <v>62</v>
      </c>
      <c r="B2" s="22"/>
      <c r="C2" s="22"/>
      <c r="D2" s="22"/>
      <c r="E2" s="22"/>
      <c r="F2" s="22"/>
      <c r="G2" s="22"/>
      <c r="H2" s="22"/>
      <c r="I2" s="22"/>
    </row>
    <row r="3" spans="1:9" s="3" customFormat="1" ht="21.25" customHeight="1" x14ac:dyDescent="0.3">
      <c r="A3" s="1"/>
      <c r="B3" s="2"/>
      <c r="C3" s="2"/>
      <c r="D3" s="2"/>
      <c r="E3" s="2"/>
      <c r="F3" s="2"/>
      <c r="G3" s="2"/>
      <c r="H3" s="2"/>
      <c r="I3" s="2"/>
    </row>
    <row r="4" spans="1:9" s="3" customFormat="1" ht="21.25" customHeight="1" x14ac:dyDescent="0.3">
      <c r="B4" s="2"/>
      <c r="C4" s="115" t="s">
        <v>63</v>
      </c>
      <c r="D4" s="115"/>
      <c r="E4" s="115"/>
      <c r="F4" s="57"/>
      <c r="G4" s="115" t="s">
        <v>64</v>
      </c>
      <c r="H4" s="115"/>
      <c r="I4" s="115"/>
    </row>
    <row r="5" spans="1:9" ht="21.25" customHeight="1" x14ac:dyDescent="0.3">
      <c r="C5" s="115" t="s">
        <v>65</v>
      </c>
      <c r="D5" s="115"/>
      <c r="E5" s="115"/>
      <c r="F5" s="57"/>
      <c r="G5" s="115" t="s">
        <v>65</v>
      </c>
      <c r="H5" s="115"/>
      <c r="I5" s="115"/>
    </row>
    <row r="6" spans="1:9" ht="21.25" customHeight="1" x14ac:dyDescent="0.3">
      <c r="C6" s="116" t="s">
        <v>66</v>
      </c>
      <c r="D6" s="116"/>
      <c r="E6" s="116"/>
      <c r="F6" s="58"/>
      <c r="G6" s="116" t="s">
        <v>66</v>
      </c>
      <c r="H6" s="116"/>
      <c r="I6" s="116"/>
    </row>
    <row r="7" spans="1:9" ht="21.25" customHeight="1" x14ac:dyDescent="0.3">
      <c r="C7" s="117" t="s">
        <v>5</v>
      </c>
      <c r="D7" s="117"/>
      <c r="E7" s="117"/>
      <c r="F7" s="58"/>
      <c r="G7" s="117" t="s">
        <v>5</v>
      </c>
      <c r="H7" s="117"/>
      <c r="I7" s="117"/>
    </row>
    <row r="8" spans="1:9" ht="21.25" customHeight="1" x14ac:dyDescent="0.3">
      <c r="B8" s="42" t="s">
        <v>8</v>
      </c>
      <c r="C8" s="59" t="s">
        <v>9</v>
      </c>
      <c r="D8" s="59"/>
      <c r="E8" s="59" t="s">
        <v>10</v>
      </c>
      <c r="F8" s="60"/>
      <c r="G8" s="59" t="s">
        <v>9</v>
      </c>
      <c r="H8" s="59"/>
      <c r="I8" s="59" t="s">
        <v>10</v>
      </c>
    </row>
    <row r="9" spans="1:9" ht="21" customHeight="1" x14ac:dyDescent="0.3">
      <c r="C9" s="112" t="s">
        <v>12</v>
      </c>
      <c r="D9" s="112"/>
      <c r="E9" s="112"/>
      <c r="F9" s="112"/>
      <c r="G9" s="112"/>
      <c r="H9" s="112"/>
      <c r="I9" s="112"/>
    </row>
    <row r="10" spans="1:9" s="61" customFormat="1" ht="21" customHeight="1" x14ac:dyDescent="0.3">
      <c r="A10" s="41" t="s">
        <v>67</v>
      </c>
      <c r="F10" s="50"/>
    </row>
    <row r="11" spans="1:9" ht="21" customHeight="1" x14ac:dyDescent="0.3">
      <c r="A11" s="4" t="s">
        <v>68</v>
      </c>
      <c r="C11" s="86">
        <v>13785</v>
      </c>
      <c r="D11" s="8"/>
      <c r="E11" s="86">
        <v>13480</v>
      </c>
      <c r="F11" s="8"/>
      <c r="G11" s="86">
        <v>13501</v>
      </c>
      <c r="H11" s="8"/>
      <c r="I11" s="86">
        <v>12981</v>
      </c>
    </row>
    <row r="12" spans="1:9" ht="21" customHeight="1" x14ac:dyDescent="0.3">
      <c r="A12" s="4" t="s">
        <v>69</v>
      </c>
      <c r="B12" s="3"/>
      <c r="C12" s="86">
        <v>6135</v>
      </c>
      <c r="D12" s="8"/>
      <c r="E12" s="86">
        <v>5757</v>
      </c>
      <c r="F12" s="8"/>
      <c r="G12" s="86">
        <v>4507</v>
      </c>
      <c r="H12" s="8"/>
      <c r="I12" s="86">
        <v>4760</v>
      </c>
    </row>
    <row r="13" spans="1:9" ht="21" customHeight="1" x14ac:dyDescent="0.3">
      <c r="A13" s="4" t="s">
        <v>70</v>
      </c>
      <c r="B13" s="3"/>
      <c r="C13" s="86">
        <v>18437</v>
      </c>
      <c r="D13" s="8"/>
      <c r="E13" s="86">
        <v>17732</v>
      </c>
      <c r="F13" s="8"/>
      <c r="G13" s="86">
        <v>18437</v>
      </c>
      <c r="H13" s="8"/>
      <c r="I13" s="86">
        <v>17732</v>
      </c>
    </row>
    <row r="14" spans="1:9" ht="21" customHeight="1" x14ac:dyDescent="0.3">
      <c r="A14" s="4" t="s">
        <v>71</v>
      </c>
      <c r="B14" s="3"/>
      <c r="C14" s="99"/>
      <c r="D14" s="8"/>
      <c r="E14" s="99"/>
      <c r="F14" s="8"/>
      <c r="G14" s="99"/>
      <c r="H14" s="8"/>
      <c r="I14" s="99"/>
    </row>
    <row r="15" spans="1:9" ht="21" customHeight="1" x14ac:dyDescent="0.3">
      <c r="A15" s="4" t="s">
        <v>73</v>
      </c>
      <c r="B15" s="3"/>
      <c r="C15" s="86">
        <v>0</v>
      </c>
      <c r="D15" s="8"/>
      <c r="E15" s="86">
        <v>0</v>
      </c>
      <c r="F15" s="8"/>
      <c r="G15" s="86">
        <v>135</v>
      </c>
      <c r="H15" s="8"/>
      <c r="I15" s="86">
        <v>213</v>
      </c>
    </row>
    <row r="16" spans="1:9" ht="21" customHeight="1" x14ac:dyDescent="0.3">
      <c r="A16" s="4" t="s">
        <v>74</v>
      </c>
      <c r="B16" s="97">
        <v>12</v>
      </c>
      <c r="C16" s="86">
        <v>911</v>
      </c>
      <c r="D16" s="8"/>
      <c r="E16" s="86">
        <v>1211</v>
      </c>
      <c r="F16" s="8"/>
      <c r="G16" s="86">
        <v>1359</v>
      </c>
      <c r="H16" s="8"/>
      <c r="I16" s="86">
        <v>1339</v>
      </c>
    </row>
    <row r="17" spans="1:9" ht="21" customHeight="1" x14ac:dyDescent="0.3">
      <c r="A17" s="1" t="s">
        <v>75</v>
      </c>
      <c r="C17" s="89">
        <f>SUM(C11:C16)</f>
        <v>39268</v>
      </c>
      <c r="D17" s="51"/>
      <c r="E17" s="89">
        <f>SUM(E11:E16)</f>
        <v>38180</v>
      </c>
      <c r="F17" s="51"/>
      <c r="G17" s="89">
        <f>SUM(G11:G16)</f>
        <v>37939</v>
      </c>
      <c r="H17" s="51"/>
      <c r="I17" s="89">
        <f>SUM(I11:I16)</f>
        <v>37025</v>
      </c>
    </row>
    <row r="18" spans="1:9" ht="13" customHeight="1" x14ac:dyDescent="0.3">
      <c r="A18" s="1"/>
      <c r="C18" s="11"/>
      <c r="D18" s="11"/>
      <c r="E18" s="11"/>
      <c r="F18" s="11"/>
      <c r="G18" s="11"/>
      <c r="H18" s="11"/>
      <c r="I18" s="11"/>
    </row>
    <row r="19" spans="1:9" ht="21" customHeight="1" x14ac:dyDescent="0.3">
      <c r="A19" s="41" t="s">
        <v>76</v>
      </c>
      <c r="C19" s="11"/>
      <c r="D19" s="11"/>
      <c r="E19" s="11"/>
      <c r="F19" s="11"/>
      <c r="G19" s="11"/>
      <c r="H19" s="11"/>
      <c r="I19" s="11"/>
    </row>
    <row r="20" spans="1:9" ht="21" customHeight="1" x14ac:dyDescent="0.3">
      <c r="A20" s="4" t="s">
        <v>77</v>
      </c>
      <c r="B20" s="97">
        <v>12</v>
      </c>
      <c r="C20" s="86">
        <v>18654</v>
      </c>
      <c r="D20" s="8"/>
      <c r="E20" s="86">
        <v>17401</v>
      </c>
      <c r="F20" s="8"/>
      <c r="G20" s="86">
        <v>17722</v>
      </c>
      <c r="H20" s="8"/>
      <c r="I20" s="86">
        <v>15911</v>
      </c>
    </row>
    <row r="21" spans="1:9" ht="21" customHeight="1" x14ac:dyDescent="0.3">
      <c r="A21" s="4" t="s">
        <v>78</v>
      </c>
      <c r="B21" s="98">
        <v>12</v>
      </c>
      <c r="C21" s="86">
        <v>18857</v>
      </c>
      <c r="D21" s="8"/>
      <c r="E21" s="86">
        <v>17772</v>
      </c>
      <c r="F21" s="8"/>
      <c r="G21" s="86">
        <v>17508</v>
      </c>
      <c r="H21" s="8"/>
      <c r="I21" s="86">
        <v>16340</v>
      </c>
    </row>
    <row r="22" spans="1:9" ht="21" customHeight="1" x14ac:dyDescent="0.3">
      <c r="A22" s="1" t="s">
        <v>79</v>
      </c>
      <c r="B22" s="61"/>
      <c r="C22" s="89">
        <f>SUM(C20:C21)</f>
        <v>37511</v>
      </c>
      <c r="D22" s="51"/>
      <c r="E22" s="89">
        <f>SUM(E20:E21)</f>
        <v>35173</v>
      </c>
      <c r="F22" s="51"/>
      <c r="G22" s="89">
        <f>SUM(G20:G21)</f>
        <v>35230</v>
      </c>
      <c r="H22" s="51"/>
      <c r="I22" s="89">
        <f>SUM(I20:I21)</f>
        <v>32251</v>
      </c>
    </row>
    <row r="23" spans="1:9" ht="13" customHeight="1" x14ac:dyDescent="0.3">
      <c r="A23" s="1"/>
      <c r="B23" s="61"/>
      <c r="C23" s="86"/>
      <c r="D23" s="11"/>
      <c r="E23" s="86"/>
      <c r="F23" s="11"/>
      <c r="G23" s="86"/>
      <c r="H23" s="11"/>
      <c r="I23" s="86"/>
    </row>
    <row r="24" spans="1:9" ht="21" customHeight="1" x14ac:dyDescent="0.3">
      <c r="A24" s="1" t="s">
        <v>80</v>
      </c>
      <c r="C24" s="91">
        <f>C17-C22</f>
        <v>1757</v>
      </c>
      <c r="D24" s="16"/>
      <c r="E24" s="91">
        <f>E17-E22</f>
        <v>3007</v>
      </c>
      <c r="F24" s="16"/>
      <c r="G24" s="91">
        <f>G17-G22</f>
        <v>2709</v>
      </c>
      <c r="H24" s="16"/>
      <c r="I24" s="91">
        <f>I17-I22</f>
        <v>4774</v>
      </c>
    </row>
    <row r="25" spans="1:9" ht="21" customHeight="1" x14ac:dyDescent="0.3">
      <c r="A25" s="4" t="s">
        <v>81</v>
      </c>
      <c r="C25" s="86">
        <v>3041</v>
      </c>
      <c r="D25" s="8"/>
      <c r="E25" s="86">
        <v>3083</v>
      </c>
      <c r="F25" s="8"/>
      <c r="G25" s="86">
        <v>3041</v>
      </c>
      <c r="H25" s="8"/>
      <c r="I25" s="86">
        <v>3083</v>
      </c>
    </row>
    <row r="26" spans="1:9" ht="21" customHeight="1" x14ac:dyDescent="0.3">
      <c r="A26" s="4" t="s">
        <v>159</v>
      </c>
      <c r="B26" s="98">
        <v>12</v>
      </c>
      <c r="C26" s="92">
        <v>1872</v>
      </c>
      <c r="D26" s="8"/>
      <c r="E26" s="92">
        <v>-1011</v>
      </c>
      <c r="F26" s="8"/>
      <c r="G26" s="92">
        <v>1875</v>
      </c>
      <c r="H26" s="8"/>
      <c r="I26" s="92">
        <v>-1003</v>
      </c>
    </row>
    <row r="27" spans="1:9" ht="21" customHeight="1" x14ac:dyDescent="0.3">
      <c r="A27" s="101" t="s">
        <v>150</v>
      </c>
      <c r="C27" s="91">
        <f>C24-(SUM(C25:C26))</f>
        <v>-3156</v>
      </c>
      <c r="D27" s="53"/>
      <c r="E27" s="91">
        <f>E24-(SUM(E25:E26))</f>
        <v>935</v>
      </c>
      <c r="F27" s="53"/>
      <c r="G27" s="91">
        <f>G24-(SUM(G25:G26))</f>
        <v>-2207</v>
      </c>
      <c r="H27" s="53"/>
      <c r="I27" s="91">
        <f>I24-(SUM(I25:I26))</f>
        <v>2694</v>
      </c>
    </row>
    <row r="28" spans="1:9" ht="21" customHeight="1" x14ac:dyDescent="0.3">
      <c r="A28" s="102" t="s">
        <v>82</v>
      </c>
      <c r="C28" s="86">
        <v>-445</v>
      </c>
      <c r="D28" s="8"/>
      <c r="E28" s="86">
        <v>1036</v>
      </c>
      <c r="F28" s="8"/>
      <c r="G28" s="86">
        <v>-473</v>
      </c>
      <c r="H28" s="8"/>
      <c r="I28" s="86">
        <v>410</v>
      </c>
    </row>
    <row r="29" spans="1:9" ht="21" customHeight="1" x14ac:dyDescent="0.3">
      <c r="A29" s="101" t="s">
        <v>83</v>
      </c>
      <c r="B29" s="3"/>
      <c r="C29" s="89">
        <f>SUM(C27-C28)</f>
        <v>-2711</v>
      </c>
      <c r="D29" s="44"/>
      <c r="E29" s="89">
        <f>SUM(E27-E28)</f>
        <v>-101</v>
      </c>
      <c r="F29" s="44"/>
      <c r="G29" s="89">
        <f t="shared" ref="G29" si="0">SUM(G27-G28)</f>
        <v>-1734</v>
      </c>
      <c r="H29" s="44"/>
      <c r="I29" s="89">
        <f t="shared" ref="I29" si="1">SUM(I27-I28)</f>
        <v>2284</v>
      </c>
    </row>
    <row r="30" spans="1:9" ht="13" customHeight="1" x14ac:dyDescent="0.3">
      <c r="A30" s="101"/>
      <c r="B30" s="3"/>
      <c r="C30" s="86"/>
      <c r="D30" s="44"/>
      <c r="E30" s="86"/>
      <c r="F30" s="44"/>
      <c r="G30" s="86"/>
      <c r="H30" s="44"/>
      <c r="I30" s="86"/>
    </row>
    <row r="31" spans="1:9" ht="21" customHeight="1" x14ac:dyDescent="0.3">
      <c r="A31" s="101" t="s">
        <v>84</v>
      </c>
      <c r="B31" s="7"/>
      <c r="C31" s="86"/>
      <c r="D31" s="8"/>
      <c r="E31" s="86"/>
      <c r="F31" s="8"/>
      <c r="G31" s="86"/>
      <c r="H31" s="8"/>
      <c r="I31" s="86"/>
    </row>
    <row r="32" spans="1:9" ht="21" customHeight="1" x14ac:dyDescent="0.3">
      <c r="A32" s="103" t="s">
        <v>85</v>
      </c>
      <c r="B32" s="7"/>
      <c r="C32" s="91"/>
      <c r="D32" s="16"/>
      <c r="E32" s="91"/>
      <c r="F32" s="16"/>
      <c r="G32" s="91"/>
      <c r="H32" s="16"/>
      <c r="I32" s="91"/>
    </row>
    <row r="33" spans="1:13" ht="21" customHeight="1" x14ac:dyDescent="0.3">
      <c r="A33" s="102" t="s">
        <v>86</v>
      </c>
      <c r="B33" s="7"/>
      <c r="C33" s="86">
        <v>0</v>
      </c>
      <c r="D33" s="8"/>
      <c r="E33" s="86">
        <v>0</v>
      </c>
      <c r="F33" s="8"/>
      <c r="G33" s="86">
        <v>0</v>
      </c>
      <c r="H33" s="8"/>
      <c r="I33" s="86">
        <v>0</v>
      </c>
    </row>
    <row r="34" spans="1:13" ht="21" customHeight="1" x14ac:dyDescent="0.3">
      <c r="A34" s="102" t="s">
        <v>87</v>
      </c>
      <c r="B34" s="7"/>
      <c r="C34" s="92">
        <v>0</v>
      </c>
      <c r="D34" s="8"/>
      <c r="E34" s="92">
        <v>0</v>
      </c>
      <c r="F34" s="8"/>
      <c r="G34" s="92">
        <v>0</v>
      </c>
      <c r="H34" s="8"/>
      <c r="I34" s="92">
        <v>0</v>
      </c>
      <c r="L34" s="88"/>
    </row>
    <row r="35" spans="1:13" ht="13" customHeight="1" x14ac:dyDescent="0.3">
      <c r="A35" s="102"/>
      <c r="B35" s="7"/>
      <c r="C35" s="86"/>
      <c r="D35" s="8"/>
      <c r="E35" s="86"/>
      <c r="F35" s="8"/>
      <c r="G35" s="86"/>
      <c r="H35" s="8"/>
      <c r="I35" s="86"/>
    </row>
    <row r="36" spans="1:13" ht="17" customHeight="1" x14ac:dyDescent="0.3">
      <c r="A36" s="101" t="s">
        <v>157</v>
      </c>
      <c r="B36" s="7"/>
      <c r="C36" s="86"/>
      <c r="D36" s="8"/>
      <c r="E36" s="86"/>
      <c r="F36" s="8"/>
      <c r="G36" s="86"/>
      <c r="H36" s="8"/>
      <c r="I36" s="86"/>
    </row>
    <row r="37" spans="1:13" s="66" customFormat="1" ht="18" customHeight="1" x14ac:dyDescent="0.3">
      <c r="A37" s="106" t="s">
        <v>158</v>
      </c>
      <c r="B37" s="33"/>
      <c r="C37" s="93">
        <f>SUM(C33:C34)</f>
        <v>0</v>
      </c>
      <c r="D37" s="17"/>
      <c r="E37" s="93">
        <f>SUM(E33:E34)</f>
        <v>0</v>
      </c>
      <c r="F37" s="62"/>
      <c r="G37" s="93">
        <f>SUM(G33:G34)</f>
        <v>0</v>
      </c>
      <c r="H37" s="62"/>
      <c r="I37" s="93">
        <f>SUM(I33:I34)</f>
        <v>0</v>
      </c>
      <c r="J37" s="6"/>
      <c r="K37" s="6"/>
      <c r="L37" s="6"/>
      <c r="M37" s="6"/>
    </row>
    <row r="38" spans="1:13" s="67" customFormat="1" ht="13" customHeight="1" x14ac:dyDescent="0.3">
      <c r="B38" s="7"/>
      <c r="C38" s="86"/>
      <c r="D38" s="54"/>
      <c r="E38" s="86"/>
      <c r="F38" s="63"/>
      <c r="G38" s="86"/>
      <c r="H38" s="63"/>
      <c r="I38" s="86"/>
      <c r="J38" s="5"/>
      <c r="K38" s="5"/>
      <c r="L38" s="5"/>
      <c r="M38" s="5"/>
    </row>
    <row r="39" spans="1:13" s="66" customFormat="1" ht="21" customHeight="1" thickBot="1" x14ac:dyDescent="0.35">
      <c r="A39" s="104" t="s">
        <v>151</v>
      </c>
      <c r="B39" s="64"/>
      <c r="C39" s="90">
        <f>C29</f>
        <v>-2711</v>
      </c>
      <c r="D39" s="17"/>
      <c r="E39" s="90">
        <f>E29</f>
        <v>-101</v>
      </c>
      <c r="F39" s="62"/>
      <c r="G39" s="90">
        <f>G29</f>
        <v>-1734</v>
      </c>
      <c r="H39" s="62"/>
      <c r="I39" s="90">
        <f>I29</f>
        <v>2284</v>
      </c>
      <c r="J39" s="6"/>
      <c r="K39" s="6"/>
      <c r="L39" s="6"/>
      <c r="M39" s="6"/>
    </row>
    <row r="40" spans="1:13" ht="13" customHeight="1" thickTop="1" x14ac:dyDescent="0.3">
      <c r="B40" s="25"/>
      <c r="C40" s="8"/>
      <c r="D40" s="8"/>
      <c r="E40" s="8"/>
      <c r="F40" s="8"/>
      <c r="G40" s="8"/>
      <c r="H40" s="8"/>
      <c r="I40" s="8"/>
    </row>
    <row r="41" spans="1:13" ht="21" customHeight="1" x14ac:dyDescent="0.3">
      <c r="A41" s="1" t="s">
        <v>89</v>
      </c>
      <c r="B41" s="7"/>
      <c r="C41" s="27"/>
      <c r="E41" s="27"/>
      <c r="F41" s="9"/>
      <c r="G41" s="27"/>
      <c r="H41" s="9"/>
      <c r="I41" s="27"/>
    </row>
    <row r="42" spans="1:13" ht="21" customHeight="1" thickBot="1" x14ac:dyDescent="0.35">
      <c r="A42" s="10" t="s">
        <v>90</v>
      </c>
      <c r="B42" s="7"/>
      <c r="C42" s="55">
        <f>C29/187000</f>
        <v>-1.4497326203208556E-2</v>
      </c>
      <c r="D42" s="65"/>
      <c r="E42" s="55">
        <f>E29/187000</f>
        <v>-5.4010695187165772E-4</v>
      </c>
      <c r="F42" s="65"/>
      <c r="G42" s="55">
        <f>G29/187000</f>
        <v>-9.2727272727272728E-3</v>
      </c>
      <c r="H42" s="12"/>
      <c r="I42" s="55">
        <f>I29/187000</f>
        <v>1.2213903743315508E-2</v>
      </c>
    </row>
    <row r="43" spans="1:13" ht="14.5" thickTop="1" x14ac:dyDescent="0.3">
      <c r="A43" s="1"/>
      <c r="B43" s="3"/>
      <c r="C43" s="3"/>
      <c r="D43" s="11"/>
      <c r="E43" s="3"/>
      <c r="F43" s="11"/>
      <c r="G43" s="11"/>
      <c r="H43" s="11"/>
      <c r="I43" s="11"/>
    </row>
    <row r="44" spans="1:13" ht="14" x14ac:dyDescent="0.3">
      <c r="A44" s="5"/>
      <c r="B44" s="3"/>
      <c r="C44" s="44"/>
      <c r="D44" s="51"/>
      <c r="E44" s="16"/>
      <c r="F44" s="51"/>
      <c r="G44" s="16"/>
      <c r="H44" s="51"/>
      <c r="I44" s="16"/>
    </row>
    <row r="45" spans="1:13" ht="14" x14ac:dyDescent="0.3">
      <c r="A45" s="10"/>
    </row>
    <row r="46" spans="1:13" ht="9.65" customHeight="1" x14ac:dyDescent="0.3"/>
    <row r="47" spans="1:13" ht="14" x14ac:dyDescent="0.3"/>
    <row r="48" spans="1:13" ht="9.65" customHeight="1" x14ac:dyDescent="0.3"/>
    <row r="49" ht="14" x14ac:dyDescent="0.3"/>
    <row r="50" ht="14" x14ac:dyDescent="0.3"/>
  </sheetData>
  <mergeCells count="9">
    <mergeCell ref="C4:E4"/>
    <mergeCell ref="G4:I4"/>
    <mergeCell ref="C9:I9"/>
    <mergeCell ref="C5:E5"/>
    <mergeCell ref="G5:I5"/>
    <mergeCell ref="C6:E6"/>
    <mergeCell ref="G6:I6"/>
    <mergeCell ref="C7:E7"/>
    <mergeCell ref="G7:I7"/>
  </mergeCells>
  <pageMargins left="0.8" right="0.5" top="0.48" bottom="0.5" header="0.5" footer="0.5"/>
  <pageSetup paperSize="9" scale="85" firstPageNumber="4" fitToHeight="7" orientation="portrait" useFirstPageNumber="1" r:id="rId1"/>
  <headerFooter>
    <oddFooter>&amp;L&amp;"Times New Roman,Regular"&amp;11The accompanying notes from an integral part of the interim financial statements.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1"/>
  <sheetViews>
    <sheetView view="pageBreakPreview" zoomScaleNormal="70" zoomScaleSheetLayoutView="100" workbookViewId="0">
      <selection activeCell="B27" sqref="B27"/>
    </sheetView>
  </sheetViews>
  <sheetFormatPr defaultColWidth="10.54296875" defaultRowHeight="21.25" customHeight="1" x14ac:dyDescent="0.3"/>
  <cols>
    <col min="1" max="1" width="45.6328125" style="4" customWidth="1"/>
    <col min="2" max="2" width="8.1796875" style="5" customWidth="1"/>
    <col min="3" max="3" width="11.54296875" style="5" customWidth="1"/>
    <col min="4" max="4" width="1.1796875" style="5" customWidth="1"/>
    <col min="5" max="5" width="12" style="5" customWidth="1"/>
    <col min="6" max="6" width="1.1796875" style="5" customWidth="1"/>
    <col min="7" max="7" width="11.54296875" style="5" customWidth="1"/>
    <col min="8" max="8" width="1.1796875" style="5" customWidth="1"/>
    <col min="9" max="9" width="11.54296875" style="5" customWidth="1"/>
    <col min="10" max="16384" width="10.54296875" style="5"/>
  </cols>
  <sheetData>
    <row r="1" spans="1:9" s="20" customFormat="1" ht="21.25" customHeight="1" x14ac:dyDescent="0.4">
      <c r="A1" s="32" t="s">
        <v>0</v>
      </c>
      <c r="B1" s="56"/>
      <c r="C1" s="19"/>
      <c r="D1" s="19"/>
      <c r="E1" s="19"/>
      <c r="F1" s="19"/>
      <c r="G1" s="19"/>
      <c r="H1" s="19"/>
      <c r="I1" s="19"/>
    </row>
    <row r="2" spans="1:9" s="23" customFormat="1" ht="21.25" customHeight="1" x14ac:dyDescent="0.35">
      <c r="A2" s="15" t="s">
        <v>62</v>
      </c>
      <c r="B2" s="22"/>
      <c r="C2" s="22"/>
      <c r="D2" s="22"/>
      <c r="E2" s="22"/>
      <c r="F2" s="22"/>
      <c r="G2" s="22"/>
      <c r="H2" s="22"/>
      <c r="I2" s="22"/>
    </row>
    <row r="3" spans="1:9" s="3" customFormat="1" ht="21.25" customHeight="1" x14ac:dyDescent="0.3">
      <c r="A3" s="1"/>
      <c r="B3" s="2"/>
      <c r="C3" s="2"/>
      <c r="D3" s="2"/>
      <c r="E3" s="2"/>
      <c r="F3" s="2"/>
      <c r="G3" s="2"/>
      <c r="H3" s="2"/>
      <c r="I3" s="2"/>
    </row>
    <row r="4" spans="1:9" s="3" customFormat="1" ht="21.25" customHeight="1" x14ac:dyDescent="0.3">
      <c r="B4" s="2"/>
      <c r="C4" s="115" t="s">
        <v>63</v>
      </c>
      <c r="D4" s="115"/>
      <c r="E4" s="115"/>
      <c r="F4" s="57"/>
      <c r="G4" s="115" t="s">
        <v>64</v>
      </c>
      <c r="H4" s="115"/>
      <c r="I4" s="115"/>
    </row>
    <row r="5" spans="1:9" ht="21.25" customHeight="1" x14ac:dyDescent="0.3">
      <c r="C5" s="115" t="s">
        <v>65</v>
      </c>
      <c r="D5" s="115"/>
      <c r="E5" s="115"/>
      <c r="F5" s="57"/>
      <c r="G5" s="115" t="s">
        <v>65</v>
      </c>
      <c r="H5" s="115"/>
      <c r="I5" s="115"/>
    </row>
    <row r="6" spans="1:9" ht="21.25" customHeight="1" x14ac:dyDescent="0.3">
      <c r="C6" s="116" t="s">
        <v>91</v>
      </c>
      <c r="D6" s="116"/>
      <c r="E6" s="116"/>
      <c r="F6" s="58"/>
      <c r="G6" s="116" t="s">
        <v>91</v>
      </c>
      <c r="H6" s="116"/>
      <c r="I6" s="116"/>
    </row>
    <row r="7" spans="1:9" ht="21.25" customHeight="1" x14ac:dyDescent="0.3">
      <c r="C7" s="117" t="s">
        <v>5</v>
      </c>
      <c r="D7" s="117"/>
      <c r="E7" s="117"/>
      <c r="F7" s="58"/>
      <c r="G7" s="117" t="s">
        <v>5</v>
      </c>
      <c r="H7" s="117"/>
      <c r="I7" s="117"/>
    </row>
    <row r="8" spans="1:9" ht="21.25" customHeight="1" x14ac:dyDescent="0.3">
      <c r="B8" s="42" t="s">
        <v>8</v>
      </c>
      <c r="C8" s="59" t="s">
        <v>9</v>
      </c>
      <c r="D8" s="59"/>
      <c r="E8" s="59" t="s">
        <v>10</v>
      </c>
      <c r="F8" s="60"/>
      <c r="G8" s="59" t="s">
        <v>9</v>
      </c>
      <c r="H8" s="59"/>
      <c r="I8" s="59" t="s">
        <v>10</v>
      </c>
    </row>
    <row r="9" spans="1:9" ht="21" customHeight="1" x14ac:dyDescent="0.3">
      <c r="C9" s="112" t="s">
        <v>12</v>
      </c>
      <c r="D9" s="112"/>
      <c r="E9" s="112"/>
      <c r="F9" s="112"/>
      <c r="G9" s="112"/>
      <c r="H9" s="112"/>
      <c r="I9" s="112"/>
    </row>
    <row r="10" spans="1:9" s="61" customFormat="1" ht="21" customHeight="1" x14ac:dyDescent="0.3">
      <c r="A10" s="41" t="s">
        <v>67</v>
      </c>
      <c r="F10" s="50"/>
    </row>
    <row r="11" spans="1:9" ht="21" customHeight="1" x14ac:dyDescent="0.3">
      <c r="A11" s="4" t="s">
        <v>68</v>
      </c>
      <c r="C11" s="86">
        <v>28757</v>
      </c>
      <c r="D11" s="8"/>
      <c r="E11" s="86">
        <v>28807</v>
      </c>
      <c r="F11" s="8"/>
      <c r="G11" s="86">
        <v>28111</v>
      </c>
      <c r="H11" s="8"/>
      <c r="I11" s="86">
        <v>27740</v>
      </c>
    </row>
    <row r="12" spans="1:9" ht="21" customHeight="1" x14ac:dyDescent="0.3">
      <c r="A12" s="4" t="s">
        <v>69</v>
      </c>
      <c r="B12" s="3"/>
      <c r="C12" s="86">
        <v>13488</v>
      </c>
      <c r="D12" s="8"/>
      <c r="E12" s="86">
        <v>12582</v>
      </c>
      <c r="F12" s="8"/>
      <c r="G12" s="86">
        <v>10451</v>
      </c>
      <c r="H12" s="8"/>
      <c r="I12" s="86">
        <v>10651</v>
      </c>
    </row>
    <row r="13" spans="1:9" ht="21" customHeight="1" x14ac:dyDescent="0.3">
      <c r="A13" s="4" t="s">
        <v>70</v>
      </c>
      <c r="B13" s="3"/>
      <c r="C13" s="86">
        <v>36454</v>
      </c>
      <c r="D13" s="8"/>
      <c r="E13" s="86">
        <v>34572</v>
      </c>
      <c r="F13" s="8"/>
      <c r="G13" s="86">
        <v>36454</v>
      </c>
      <c r="H13" s="8"/>
      <c r="I13" s="86">
        <v>34572</v>
      </c>
    </row>
    <row r="14" spans="1:9" ht="21" customHeight="1" x14ac:dyDescent="0.3">
      <c r="A14" s="4" t="s">
        <v>71</v>
      </c>
      <c r="B14" s="3"/>
      <c r="C14" s="86"/>
      <c r="D14" s="8"/>
      <c r="E14" s="86"/>
      <c r="F14" s="8"/>
      <c r="G14" s="86"/>
      <c r="H14" s="8"/>
      <c r="I14" s="86"/>
    </row>
    <row r="15" spans="1:9" ht="21" customHeight="1" x14ac:dyDescent="0.3">
      <c r="A15" s="4" t="s">
        <v>72</v>
      </c>
      <c r="B15" s="3"/>
      <c r="C15" s="99">
        <v>0</v>
      </c>
      <c r="D15" s="8"/>
      <c r="E15" s="99">
        <v>0</v>
      </c>
      <c r="F15" s="8"/>
      <c r="G15" s="99">
        <v>7999</v>
      </c>
      <c r="H15" s="8"/>
      <c r="I15" s="99">
        <v>0</v>
      </c>
    </row>
    <row r="16" spans="1:9" ht="21" customHeight="1" x14ac:dyDescent="0.3">
      <c r="A16" s="4" t="s">
        <v>73</v>
      </c>
      <c r="B16" s="3"/>
      <c r="C16" s="86">
        <v>0</v>
      </c>
      <c r="D16" s="8"/>
      <c r="E16" s="86">
        <v>0</v>
      </c>
      <c r="F16" s="8"/>
      <c r="G16" s="86">
        <v>270</v>
      </c>
      <c r="H16" s="8"/>
      <c r="I16" s="86">
        <v>426</v>
      </c>
    </row>
    <row r="17" spans="1:9" ht="21" customHeight="1" x14ac:dyDescent="0.3">
      <c r="A17" s="4" t="s">
        <v>74</v>
      </c>
      <c r="B17" s="97">
        <v>12</v>
      </c>
      <c r="C17" s="86">
        <v>1763</v>
      </c>
      <c r="D17" s="8"/>
      <c r="E17" s="86">
        <v>2406</v>
      </c>
      <c r="F17" s="8"/>
      <c r="G17" s="86">
        <v>2375</v>
      </c>
      <c r="H17" s="8"/>
      <c r="I17" s="86">
        <v>2567</v>
      </c>
    </row>
    <row r="18" spans="1:9" ht="21" customHeight="1" x14ac:dyDescent="0.3">
      <c r="A18" s="1" t="s">
        <v>75</v>
      </c>
      <c r="C18" s="89">
        <f>SUM(C11:C17)</f>
        <v>80462</v>
      </c>
      <c r="D18" s="51"/>
      <c r="E18" s="89">
        <f>SUM(E11:E17)</f>
        <v>78367</v>
      </c>
      <c r="F18" s="51"/>
      <c r="G18" s="89">
        <f>SUM(G11:G17)</f>
        <v>85660</v>
      </c>
      <c r="H18" s="51"/>
      <c r="I18" s="89">
        <f>SUM(I11:I17)</f>
        <v>75956</v>
      </c>
    </row>
    <row r="19" spans="1:9" ht="13" customHeight="1" x14ac:dyDescent="0.3">
      <c r="A19" s="1"/>
      <c r="C19" s="11"/>
      <c r="D19" s="11"/>
      <c r="E19" s="11"/>
      <c r="F19" s="11"/>
      <c r="G19" s="11"/>
      <c r="H19" s="11"/>
      <c r="I19" s="11"/>
    </row>
    <row r="20" spans="1:9" ht="21" customHeight="1" x14ac:dyDescent="0.3">
      <c r="A20" s="41" t="s">
        <v>76</v>
      </c>
      <c r="C20" s="11"/>
      <c r="D20" s="11"/>
      <c r="E20" s="11"/>
      <c r="F20" s="11"/>
      <c r="G20" s="11"/>
      <c r="H20" s="11"/>
      <c r="I20" s="11"/>
    </row>
    <row r="21" spans="1:9" ht="21" customHeight="1" x14ac:dyDescent="0.3">
      <c r="A21" s="4" t="s">
        <v>77</v>
      </c>
      <c r="B21" s="97">
        <v>12</v>
      </c>
      <c r="C21" s="86">
        <v>35955</v>
      </c>
      <c r="D21" s="8"/>
      <c r="E21" s="86">
        <v>35098</v>
      </c>
      <c r="F21" s="8"/>
      <c r="G21" s="86">
        <v>34069</v>
      </c>
      <c r="H21" s="8"/>
      <c r="I21" s="86">
        <v>32330</v>
      </c>
    </row>
    <row r="22" spans="1:9" ht="21" customHeight="1" x14ac:dyDescent="0.3">
      <c r="A22" s="4" t="s">
        <v>78</v>
      </c>
      <c r="B22" s="98">
        <v>12</v>
      </c>
      <c r="C22" s="86">
        <v>38765</v>
      </c>
      <c r="D22" s="8"/>
      <c r="E22" s="86">
        <v>34427</v>
      </c>
      <c r="F22" s="8"/>
      <c r="G22" s="86">
        <v>36210</v>
      </c>
      <c r="H22" s="8"/>
      <c r="I22" s="86">
        <v>31407</v>
      </c>
    </row>
    <row r="23" spans="1:9" ht="21" customHeight="1" x14ac:dyDescent="0.3">
      <c r="A23" s="1" t="s">
        <v>79</v>
      </c>
      <c r="B23" s="61"/>
      <c r="C23" s="89">
        <f>SUM(C21:C22)</f>
        <v>74720</v>
      </c>
      <c r="D23" s="51"/>
      <c r="E23" s="89">
        <f>SUM(E21:E22)</f>
        <v>69525</v>
      </c>
      <c r="F23" s="51"/>
      <c r="G23" s="89">
        <f>SUM(G21:G22)</f>
        <v>70279</v>
      </c>
      <c r="H23" s="51"/>
      <c r="I23" s="89">
        <f>SUM(I21:I22)</f>
        <v>63737</v>
      </c>
    </row>
    <row r="24" spans="1:9" ht="13" customHeight="1" x14ac:dyDescent="0.3">
      <c r="A24" s="1"/>
      <c r="B24" s="61"/>
      <c r="C24" s="86"/>
      <c r="D24" s="11"/>
      <c r="E24" s="86"/>
      <c r="F24" s="11"/>
      <c r="G24" s="86"/>
      <c r="H24" s="11"/>
      <c r="I24" s="86"/>
    </row>
    <row r="25" spans="1:9" ht="21" customHeight="1" x14ac:dyDescent="0.3">
      <c r="A25" s="1" t="s">
        <v>80</v>
      </c>
      <c r="C25" s="91">
        <f>C18-C23</f>
        <v>5742</v>
      </c>
      <c r="D25" s="16"/>
      <c r="E25" s="91">
        <f>E18-E23</f>
        <v>8842</v>
      </c>
      <c r="F25" s="16"/>
      <c r="G25" s="91">
        <f>G18-G23</f>
        <v>15381</v>
      </c>
      <c r="H25" s="16"/>
      <c r="I25" s="91">
        <f>I18-I23</f>
        <v>12219</v>
      </c>
    </row>
    <row r="26" spans="1:9" ht="21" customHeight="1" x14ac:dyDescent="0.3">
      <c r="A26" s="4" t="s">
        <v>81</v>
      </c>
      <c r="C26" s="86">
        <v>6101</v>
      </c>
      <c r="D26" s="8"/>
      <c r="E26" s="86">
        <v>6056</v>
      </c>
      <c r="F26" s="8"/>
      <c r="G26" s="86">
        <v>6101</v>
      </c>
      <c r="H26" s="8"/>
      <c r="I26" s="86">
        <v>6056</v>
      </c>
    </row>
    <row r="27" spans="1:9" ht="21" customHeight="1" x14ac:dyDescent="0.3">
      <c r="A27" s="4" t="s">
        <v>92</v>
      </c>
      <c r="B27" s="97">
        <v>12</v>
      </c>
      <c r="C27" s="92">
        <v>1596</v>
      </c>
      <c r="D27" s="8"/>
      <c r="E27" s="92">
        <v>170</v>
      </c>
      <c r="F27" s="8"/>
      <c r="G27" s="92">
        <v>1605</v>
      </c>
      <c r="H27" s="8"/>
      <c r="I27" s="92">
        <v>204</v>
      </c>
    </row>
    <row r="28" spans="1:9" ht="21" customHeight="1" x14ac:dyDescent="0.3">
      <c r="A28" s="101" t="s">
        <v>150</v>
      </c>
      <c r="C28" s="91">
        <f>C25-(SUM(C26:C27))</f>
        <v>-1955</v>
      </c>
      <c r="D28" s="53"/>
      <c r="E28" s="91">
        <f>E25-(SUM(E26:E27))</f>
        <v>2616</v>
      </c>
      <c r="F28" s="53"/>
      <c r="G28" s="91">
        <f>G25-(SUM(G26:G27))</f>
        <v>7675</v>
      </c>
      <c r="H28" s="53"/>
      <c r="I28" s="91">
        <f>I25-(SUM(I26:I27))</f>
        <v>5959</v>
      </c>
    </row>
    <row r="29" spans="1:9" ht="21" customHeight="1" x14ac:dyDescent="0.3">
      <c r="A29" s="4" t="s">
        <v>82</v>
      </c>
      <c r="C29" s="86">
        <v>-173</v>
      </c>
      <c r="D29" s="8"/>
      <c r="E29" s="86">
        <v>2037</v>
      </c>
      <c r="F29" s="8"/>
      <c r="G29" s="86">
        <v>-243</v>
      </c>
      <c r="H29" s="8"/>
      <c r="I29" s="86">
        <v>1275</v>
      </c>
    </row>
    <row r="30" spans="1:9" ht="21" customHeight="1" x14ac:dyDescent="0.3">
      <c r="A30" s="1" t="s">
        <v>93</v>
      </c>
      <c r="B30" s="3"/>
      <c r="C30" s="89">
        <f>SUM(C28-C29)</f>
        <v>-1782</v>
      </c>
      <c r="D30" s="44"/>
      <c r="E30" s="89">
        <f>SUM(E28-E29)</f>
        <v>579</v>
      </c>
      <c r="F30" s="44"/>
      <c r="G30" s="89">
        <f t="shared" ref="G30" si="0">SUM(G28-G29)</f>
        <v>7918</v>
      </c>
      <c r="H30" s="44"/>
      <c r="I30" s="89">
        <f t="shared" ref="I30" si="1">SUM(I28-I29)</f>
        <v>4684</v>
      </c>
    </row>
    <row r="31" spans="1:9" ht="13" customHeight="1" x14ac:dyDescent="0.3">
      <c r="A31" s="1"/>
      <c r="B31" s="3"/>
      <c r="C31" s="86"/>
      <c r="D31" s="44"/>
      <c r="E31" s="86"/>
      <c r="F31" s="44"/>
      <c r="G31" s="86"/>
      <c r="H31" s="44"/>
      <c r="I31" s="86"/>
    </row>
    <row r="32" spans="1:9" ht="21" customHeight="1" x14ac:dyDescent="0.3">
      <c r="A32" s="1" t="s">
        <v>84</v>
      </c>
      <c r="B32" s="7"/>
      <c r="C32" s="86"/>
      <c r="D32" s="8"/>
      <c r="E32" s="86"/>
      <c r="F32" s="8"/>
      <c r="G32" s="86"/>
      <c r="H32" s="8"/>
      <c r="I32" s="86"/>
    </row>
    <row r="33" spans="1:13" ht="21" customHeight="1" x14ac:dyDescent="0.3">
      <c r="A33" s="41" t="s">
        <v>85</v>
      </c>
      <c r="B33" s="7"/>
      <c r="C33" s="91"/>
      <c r="D33" s="16"/>
      <c r="E33" s="91"/>
      <c r="F33" s="16"/>
      <c r="G33" s="91"/>
      <c r="H33" s="16"/>
      <c r="I33" s="91"/>
    </row>
    <row r="34" spans="1:13" ht="21" customHeight="1" x14ac:dyDescent="0.3">
      <c r="A34" s="4" t="s">
        <v>86</v>
      </c>
      <c r="B34" s="7"/>
      <c r="C34" s="86">
        <v>0</v>
      </c>
      <c r="D34" s="8"/>
      <c r="E34" s="86">
        <v>0</v>
      </c>
      <c r="F34" s="8"/>
      <c r="G34" s="86">
        <v>0</v>
      </c>
      <c r="H34" s="8"/>
      <c r="I34" s="86">
        <v>0</v>
      </c>
    </row>
    <row r="35" spans="1:13" ht="21" customHeight="1" x14ac:dyDescent="0.3">
      <c r="A35" s="4" t="s">
        <v>87</v>
      </c>
      <c r="B35" s="7"/>
      <c r="C35" s="92">
        <v>0</v>
      </c>
      <c r="D35" s="8"/>
      <c r="E35" s="92">
        <v>0</v>
      </c>
      <c r="F35" s="8"/>
      <c r="G35" s="92">
        <v>0</v>
      </c>
      <c r="H35" s="8"/>
      <c r="I35" s="92">
        <v>0</v>
      </c>
      <c r="L35" s="88"/>
    </row>
    <row r="36" spans="1:13" ht="13" customHeight="1" x14ac:dyDescent="0.3">
      <c r="B36" s="7"/>
      <c r="C36" s="86"/>
      <c r="D36" s="8"/>
      <c r="E36" s="86"/>
      <c r="F36" s="8"/>
      <c r="G36" s="86"/>
      <c r="H36" s="8"/>
      <c r="I36" s="86"/>
    </row>
    <row r="37" spans="1:13" ht="17" customHeight="1" x14ac:dyDescent="0.3">
      <c r="A37" s="101" t="s">
        <v>157</v>
      </c>
      <c r="B37" s="7"/>
      <c r="C37" s="86"/>
      <c r="D37" s="8"/>
      <c r="E37" s="86"/>
      <c r="F37" s="8"/>
      <c r="G37" s="86"/>
      <c r="H37" s="8"/>
      <c r="I37" s="86"/>
    </row>
    <row r="38" spans="1:13" s="66" customFormat="1" ht="21" customHeight="1" x14ac:dyDescent="0.3">
      <c r="A38" s="107" t="s">
        <v>158</v>
      </c>
      <c r="B38" s="33"/>
      <c r="C38" s="93">
        <f>SUM(C34:C35)</f>
        <v>0</v>
      </c>
      <c r="D38" s="17"/>
      <c r="E38" s="93">
        <f>SUM(E34:E35)</f>
        <v>0</v>
      </c>
      <c r="F38" s="62"/>
      <c r="G38" s="93">
        <f>SUM(G34:G35)</f>
        <v>0</v>
      </c>
      <c r="H38" s="62"/>
      <c r="I38" s="93">
        <f>SUM(I34:I35)</f>
        <v>0</v>
      </c>
      <c r="J38" s="6"/>
      <c r="K38" s="6"/>
      <c r="L38" s="6"/>
      <c r="M38" s="6"/>
    </row>
    <row r="39" spans="1:13" s="67" customFormat="1" ht="13" customHeight="1" x14ac:dyDescent="0.3">
      <c r="A39" s="104"/>
      <c r="B39" s="7"/>
      <c r="C39" s="86"/>
      <c r="D39" s="54"/>
      <c r="E39" s="86"/>
      <c r="F39" s="63"/>
      <c r="G39" s="86"/>
      <c r="H39" s="63"/>
      <c r="I39" s="86"/>
      <c r="J39" s="5"/>
      <c r="K39" s="5"/>
      <c r="L39" s="5"/>
      <c r="M39" s="5"/>
    </row>
    <row r="40" spans="1:13" s="66" customFormat="1" ht="21" customHeight="1" thickBot="1" x14ac:dyDescent="0.35">
      <c r="A40" s="104" t="s">
        <v>151</v>
      </c>
      <c r="B40" s="64"/>
      <c r="C40" s="90">
        <f>C30</f>
        <v>-1782</v>
      </c>
      <c r="D40" s="17"/>
      <c r="E40" s="90">
        <f>E30</f>
        <v>579</v>
      </c>
      <c r="F40" s="62"/>
      <c r="G40" s="90">
        <f>G30</f>
        <v>7918</v>
      </c>
      <c r="H40" s="62"/>
      <c r="I40" s="90">
        <f>I30</f>
        <v>4684</v>
      </c>
      <c r="J40" s="6"/>
      <c r="K40" s="6"/>
      <c r="L40" s="6"/>
      <c r="M40" s="6"/>
    </row>
    <row r="41" spans="1:13" ht="13" customHeight="1" thickTop="1" x14ac:dyDescent="0.3">
      <c r="B41" s="25"/>
      <c r="C41" s="8"/>
      <c r="D41" s="8"/>
      <c r="E41" s="8"/>
      <c r="F41" s="8"/>
      <c r="G41" s="8"/>
      <c r="H41" s="8"/>
      <c r="I41" s="8"/>
    </row>
    <row r="42" spans="1:13" ht="21" customHeight="1" x14ac:dyDescent="0.3">
      <c r="A42" s="1" t="s">
        <v>89</v>
      </c>
      <c r="B42" s="7"/>
      <c r="C42" s="27"/>
      <c r="E42" s="27"/>
      <c r="F42" s="9"/>
      <c r="G42" s="27"/>
      <c r="H42" s="9"/>
      <c r="I42" s="27"/>
    </row>
    <row r="43" spans="1:13" ht="21" customHeight="1" thickBot="1" x14ac:dyDescent="0.35">
      <c r="A43" s="10" t="s">
        <v>90</v>
      </c>
      <c r="B43" s="7"/>
      <c r="C43" s="55">
        <f>C30/187000</f>
        <v>-9.5294117647058817E-3</v>
      </c>
      <c r="D43" s="65"/>
      <c r="E43" s="55">
        <f>E30/187000</f>
        <v>3.0962566844919786E-3</v>
      </c>
      <c r="F43" s="65"/>
      <c r="G43" s="55">
        <f>G30/187000</f>
        <v>4.2342245989304812E-2</v>
      </c>
      <c r="H43" s="12"/>
      <c r="I43" s="55">
        <f>I30/187000</f>
        <v>2.5048128342245988E-2</v>
      </c>
    </row>
    <row r="44" spans="1:13" ht="14.5" thickTop="1" x14ac:dyDescent="0.3">
      <c r="A44" s="1"/>
      <c r="B44" s="3"/>
      <c r="C44" s="3"/>
      <c r="D44" s="11"/>
      <c r="E44" s="3"/>
      <c r="F44" s="11"/>
      <c r="G44" s="11"/>
      <c r="H44" s="11"/>
      <c r="I44" s="11"/>
    </row>
    <row r="45" spans="1:13" ht="14" x14ac:dyDescent="0.3">
      <c r="A45" s="5"/>
      <c r="B45" s="3"/>
      <c r="C45" s="44"/>
      <c r="D45" s="51"/>
      <c r="E45" s="16"/>
      <c r="F45" s="51"/>
      <c r="G45" s="16"/>
      <c r="H45" s="51"/>
      <c r="I45" s="16"/>
    </row>
    <row r="46" spans="1:13" ht="14" x14ac:dyDescent="0.3">
      <c r="A46" s="10"/>
    </row>
    <row r="47" spans="1:13" ht="9.65" customHeight="1" x14ac:dyDescent="0.3"/>
    <row r="48" spans="1:13" ht="14" x14ac:dyDescent="0.3"/>
    <row r="49" ht="9.65" customHeight="1" x14ac:dyDescent="0.3"/>
    <row r="50" ht="14" x14ac:dyDescent="0.3"/>
    <row r="51" ht="14" x14ac:dyDescent="0.3"/>
  </sheetData>
  <mergeCells count="9">
    <mergeCell ref="C7:E7"/>
    <mergeCell ref="G7:I7"/>
    <mergeCell ref="C9:I9"/>
    <mergeCell ref="C4:E4"/>
    <mergeCell ref="G4:I4"/>
    <mergeCell ref="C5:E5"/>
    <mergeCell ref="G5:I5"/>
    <mergeCell ref="C6:E6"/>
    <mergeCell ref="G6:I6"/>
  </mergeCells>
  <pageMargins left="0.8" right="0.5" top="0.48" bottom="0.5" header="0.5" footer="0.5"/>
  <pageSetup paperSize="9" scale="85" firstPageNumber="5" fitToHeight="7" orientation="portrait" useFirstPageNumber="1" r:id="rId1"/>
  <headerFooter>
    <oddFooter>&amp;L&amp;"Times New Roman,Regular"&amp;11The accompanying notes from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0"/>
  <sheetViews>
    <sheetView view="pageBreakPreview" zoomScaleNormal="50" zoomScaleSheetLayoutView="100" workbookViewId="0">
      <selection activeCell="E29" sqref="E29"/>
    </sheetView>
  </sheetViews>
  <sheetFormatPr defaultColWidth="9.1796875" defaultRowHeight="24" customHeight="1" x14ac:dyDescent="0.3"/>
  <cols>
    <col min="1" max="1" width="59.08984375" style="5" customWidth="1"/>
    <col min="2" max="2" width="7.453125" style="5" customWidth="1"/>
    <col min="3" max="3" width="13.54296875" style="5" customWidth="1"/>
    <col min="4" max="4" width="1.1796875" style="5" customWidth="1"/>
    <col min="5" max="5" width="15.7265625" style="5" customWidth="1"/>
    <col min="6" max="6" width="1.1796875" style="5" customWidth="1"/>
    <col min="7" max="7" width="16.7265625" style="5" customWidth="1"/>
    <col min="8" max="8" width="1.1796875" style="5" customWidth="1"/>
    <col min="9" max="9" width="12.81640625" style="5" customWidth="1"/>
    <col min="10" max="10" width="1.1796875" style="5" customWidth="1"/>
    <col min="11" max="11" width="14.81640625" style="5" customWidth="1"/>
    <col min="12" max="12" width="1.1796875" style="5" customWidth="1"/>
    <col min="13" max="13" width="11.7265625" style="5" customWidth="1"/>
    <col min="14" max="16384" width="9.1796875" style="5"/>
  </cols>
  <sheetData>
    <row r="1" spans="1:13" s="72" customFormat="1" ht="20.5" customHeight="1" x14ac:dyDescent="0.4">
      <c r="A1" s="32" t="s">
        <v>0</v>
      </c>
      <c r="B1" s="32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</row>
    <row r="2" spans="1:13" s="31" customFormat="1" ht="20.5" customHeight="1" x14ac:dyDescent="0.35">
      <c r="A2" s="15" t="s">
        <v>94</v>
      </c>
      <c r="B2" s="15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</row>
    <row r="3" spans="1:13" ht="20.5" customHeight="1" x14ac:dyDescent="0.3">
      <c r="A3" s="1"/>
      <c r="B3" s="1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 s="11" customFormat="1" ht="20.5" customHeight="1" x14ac:dyDescent="0.3">
      <c r="C4" s="113" t="s">
        <v>95</v>
      </c>
      <c r="D4" s="118"/>
      <c r="E4" s="118"/>
      <c r="F4" s="118"/>
      <c r="G4" s="118"/>
      <c r="H4" s="118"/>
      <c r="I4" s="118"/>
      <c r="J4" s="118"/>
      <c r="K4" s="118"/>
      <c r="L4" s="118"/>
      <c r="M4" s="118"/>
    </row>
    <row r="5" spans="1:13" s="11" customFormat="1" ht="20.5" customHeight="1" x14ac:dyDescent="0.3">
      <c r="C5" s="51"/>
      <c r="D5" s="100"/>
      <c r="E5" s="100"/>
      <c r="F5" s="100"/>
      <c r="G5" s="100"/>
      <c r="H5" s="100"/>
      <c r="I5" s="119" t="s">
        <v>56</v>
      </c>
      <c r="J5" s="119"/>
      <c r="K5" s="119"/>
      <c r="L5" s="100"/>
      <c r="M5" s="100"/>
    </row>
    <row r="6" spans="1:13" s="11" customFormat="1" ht="20.5" customHeight="1" x14ac:dyDescent="0.3">
      <c r="C6" s="11" t="s">
        <v>96</v>
      </c>
      <c r="D6" s="42"/>
      <c r="E6" s="42"/>
      <c r="F6" s="42"/>
      <c r="G6" s="11" t="s">
        <v>97</v>
      </c>
    </row>
    <row r="7" spans="1:13" s="11" customFormat="1" ht="20.5" customHeight="1" x14ac:dyDescent="0.3">
      <c r="C7" s="11" t="s">
        <v>98</v>
      </c>
      <c r="D7" s="42"/>
      <c r="E7" s="11" t="s">
        <v>99</v>
      </c>
      <c r="F7" s="42"/>
      <c r="G7" s="11" t="s">
        <v>100</v>
      </c>
    </row>
    <row r="8" spans="1:13" s="11" customFormat="1" ht="20.5" customHeight="1" x14ac:dyDescent="0.3">
      <c r="B8" s="42" t="s">
        <v>8</v>
      </c>
      <c r="C8" s="11" t="s">
        <v>101</v>
      </c>
      <c r="D8" s="42"/>
      <c r="E8" s="11" t="s">
        <v>102</v>
      </c>
      <c r="F8" s="42"/>
      <c r="G8" s="11" t="s">
        <v>103</v>
      </c>
      <c r="I8" s="11" t="s">
        <v>104</v>
      </c>
      <c r="K8" s="11" t="s">
        <v>105</v>
      </c>
      <c r="M8" s="11" t="s">
        <v>106</v>
      </c>
    </row>
    <row r="9" spans="1:13" s="11" customFormat="1" ht="21" customHeight="1" x14ac:dyDescent="0.3">
      <c r="C9" s="112" t="s">
        <v>12</v>
      </c>
      <c r="D9" s="112"/>
      <c r="E9" s="112"/>
      <c r="F9" s="112"/>
      <c r="G9" s="112"/>
      <c r="H9" s="112"/>
      <c r="I9" s="112"/>
      <c r="J9" s="112"/>
      <c r="K9" s="112"/>
      <c r="L9" s="112"/>
      <c r="M9" s="112"/>
    </row>
    <row r="10" spans="1:13" s="11" customFormat="1" ht="21" customHeight="1" x14ac:dyDescent="0.3">
      <c r="A10" s="69" t="s">
        <v>107</v>
      </c>
      <c r="B10" s="69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</row>
    <row r="11" spans="1:13" ht="21" customHeight="1" x14ac:dyDescent="0.3">
      <c r="A11" s="1" t="s">
        <v>108</v>
      </c>
      <c r="B11" s="1"/>
      <c r="C11" s="91">
        <v>93600</v>
      </c>
      <c r="D11" s="16"/>
      <c r="E11" s="91">
        <v>159008</v>
      </c>
      <c r="F11" s="16"/>
      <c r="G11" s="91">
        <v>119</v>
      </c>
      <c r="H11" s="16"/>
      <c r="I11" s="91">
        <v>7587</v>
      </c>
      <c r="J11" s="16"/>
      <c r="K11" s="91">
        <v>36536</v>
      </c>
      <c r="L11" s="16"/>
      <c r="M11" s="91">
        <f>SUM(C11:K11)</f>
        <v>296850</v>
      </c>
    </row>
    <row r="12" spans="1:13" ht="21" customHeight="1" x14ac:dyDescent="0.3">
      <c r="A12" s="1" t="s">
        <v>109</v>
      </c>
      <c r="B12" s="7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3" ht="21" customHeight="1" x14ac:dyDescent="0.3">
      <c r="A13" s="82" t="s">
        <v>110</v>
      </c>
      <c r="B13" s="7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3" ht="21" customHeight="1" x14ac:dyDescent="0.3">
      <c r="A14" s="84" t="s">
        <v>111</v>
      </c>
      <c r="B14" s="7">
        <v>9</v>
      </c>
      <c r="C14" s="52">
        <v>0</v>
      </c>
      <c r="D14" s="8"/>
      <c r="E14" s="52">
        <v>0</v>
      </c>
      <c r="F14" s="8"/>
      <c r="G14" s="52">
        <v>0</v>
      </c>
      <c r="H14" s="8"/>
      <c r="I14" s="52">
        <v>0</v>
      </c>
      <c r="J14" s="8"/>
      <c r="K14" s="52">
        <v>-4998</v>
      </c>
      <c r="L14" s="8"/>
      <c r="M14" s="52">
        <f>SUM(C14:K14)</f>
        <v>-4998</v>
      </c>
    </row>
    <row r="15" spans="1:13" ht="21" customHeight="1" x14ac:dyDescent="0.3">
      <c r="A15" s="82" t="s">
        <v>112</v>
      </c>
      <c r="B15" s="33"/>
      <c r="C15" s="70">
        <v>0</v>
      </c>
      <c r="D15" s="16"/>
      <c r="E15" s="70">
        <v>0</v>
      </c>
      <c r="F15" s="16"/>
      <c r="G15" s="70">
        <v>0</v>
      </c>
      <c r="H15" s="16"/>
      <c r="I15" s="70">
        <v>0</v>
      </c>
      <c r="J15" s="16"/>
      <c r="K15" s="70">
        <f>K14</f>
        <v>-4998</v>
      </c>
      <c r="L15" s="16"/>
      <c r="M15" s="70">
        <f>SUM(C15:K15)</f>
        <v>-4998</v>
      </c>
    </row>
    <row r="16" spans="1:13" ht="21" customHeight="1" x14ac:dyDescent="0.3">
      <c r="A16" s="1"/>
      <c r="B16" s="33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spans="1:14" ht="21" customHeight="1" x14ac:dyDescent="0.3">
      <c r="A17" s="1" t="s">
        <v>113</v>
      </c>
      <c r="B17" s="7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4" ht="21" customHeight="1" x14ac:dyDescent="0.3">
      <c r="A18" s="83" t="s">
        <v>114</v>
      </c>
      <c r="B18" s="7"/>
      <c r="C18" s="86">
        <v>0</v>
      </c>
      <c r="D18" s="8"/>
      <c r="E18" s="86">
        <v>0</v>
      </c>
      <c r="F18" s="8"/>
      <c r="G18" s="86">
        <v>0</v>
      </c>
      <c r="H18" s="8"/>
      <c r="I18" s="86">
        <v>0</v>
      </c>
      <c r="J18" s="8"/>
      <c r="K18" s="86">
        <f>'PL5'!E30</f>
        <v>579</v>
      </c>
      <c r="L18" s="8"/>
      <c r="M18" s="86">
        <f>SUM(C18:K18)</f>
        <v>579</v>
      </c>
    </row>
    <row r="19" spans="1:14" ht="21" customHeight="1" x14ac:dyDescent="0.3">
      <c r="A19" s="1" t="s">
        <v>88</v>
      </c>
      <c r="B19" s="16"/>
      <c r="C19" s="89">
        <f>SUM(C18)</f>
        <v>0</v>
      </c>
      <c r="D19" s="16"/>
      <c r="E19" s="89">
        <f>SUM(E18)</f>
        <v>0</v>
      </c>
      <c r="F19" s="16"/>
      <c r="G19" s="89">
        <f>SUM(G18)</f>
        <v>0</v>
      </c>
      <c r="H19" s="16"/>
      <c r="I19" s="89">
        <f>SUM(I18)</f>
        <v>0</v>
      </c>
      <c r="J19" s="16"/>
      <c r="K19" s="89">
        <f>SUM(K18)</f>
        <v>579</v>
      </c>
      <c r="L19" s="16"/>
      <c r="M19" s="89">
        <f>SUM(C19:K19)</f>
        <v>579</v>
      </c>
    </row>
    <row r="20" spans="1:14" ht="21" customHeight="1" thickBot="1" x14ac:dyDescent="0.35">
      <c r="A20" s="1" t="s">
        <v>115</v>
      </c>
      <c r="B20" s="33"/>
      <c r="C20" s="94">
        <f>SUM(C11,C15,C19)</f>
        <v>93600</v>
      </c>
      <c r="D20" s="16"/>
      <c r="E20" s="94">
        <f>SUM(E11,E15,E19)</f>
        <v>159008</v>
      </c>
      <c r="F20" s="16"/>
      <c r="G20" s="94">
        <f>SUM(G11,G15,G19)</f>
        <v>119</v>
      </c>
      <c r="H20" s="16"/>
      <c r="I20" s="94">
        <f>SUM(I11,I15,I19)</f>
        <v>7587</v>
      </c>
      <c r="J20" s="16"/>
      <c r="K20" s="94">
        <f>SUM(K11,K15,K19)</f>
        <v>32117</v>
      </c>
      <c r="L20" s="16"/>
      <c r="M20" s="94">
        <f>SUM(M11,M15,M19)</f>
        <v>292431</v>
      </c>
    </row>
    <row r="21" spans="1:14" ht="24" customHeight="1" thickTop="1" x14ac:dyDescent="0.3">
      <c r="A21" s="1"/>
      <c r="B21" s="33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</row>
    <row r="22" spans="1:14" ht="21" customHeight="1" x14ac:dyDescent="0.3">
      <c r="A22" s="69" t="s">
        <v>116</v>
      </c>
      <c r="B22" s="69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</row>
    <row r="23" spans="1:14" ht="21" customHeight="1" x14ac:dyDescent="0.3">
      <c r="A23" s="1" t="s">
        <v>117</v>
      </c>
      <c r="B23" s="1"/>
      <c r="C23" s="91">
        <v>93600</v>
      </c>
      <c r="D23" s="16"/>
      <c r="E23" s="91">
        <v>159008</v>
      </c>
      <c r="F23" s="16"/>
      <c r="G23" s="91">
        <v>119</v>
      </c>
      <c r="H23" s="16"/>
      <c r="I23" s="91">
        <v>8035</v>
      </c>
      <c r="J23" s="16"/>
      <c r="K23" s="91">
        <v>33071</v>
      </c>
      <c r="L23" s="8"/>
      <c r="M23" s="91">
        <f>SUM(C23:K23)</f>
        <v>293833</v>
      </c>
      <c r="N23" s="5">
        <f>M23-'BS 2-3'!F74</f>
        <v>0</v>
      </c>
    </row>
    <row r="24" spans="1:14" ht="21" customHeight="1" x14ac:dyDescent="0.3">
      <c r="A24" s="1" t="s">
        <v>113</v>
      </c>
      <c r="B24" s="7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</row>
    <row r="25" spans="1:14" ht="21" customHeight="1" x14ac:dyDescent="0.3">
      <c r="A25" s="83" t="s">
        <v>114</v>
      </c>
      <c r="B25" s="7"/>
      <c r="C25" s="86">
        <v>0</v>
      </c>
      <c r="D25" s="8"/>
      <c r="E25" s="86">
        <v>0</v>
      </c>
      <c r="F25" s="8"/>
      <c r="G25" s="86">
        <v>0</v>
      </c>
      <c r="H25" s="8"/>
      <c r="I25" s="86">
        <v>0</v>
      </c>
      <c r="J25" s="8"/>
      <c r="K25" s="86">
        <f>'PL5'!C30</f>
        <v>-1782</v>
      </c>
      <c r="L25" s="8"/>
      <c r="M25" s="86">
        <f>SUM(C25,E25,G25,I25,K25)</f>
        <v>-1782</v>
      </c>
    </row>
    <row r="26" spans="1:14" ht="21" customHeight="1" x14ac:dyDescent="0.3">
      <c r="A26" s="1" t="s">
        <v>88</v>
      </c>
      <c r="B26" s="16"/>
      <c r="C26" s="89">
        <f>SUM(C25)</f>
        <v>0</v>
      </c>
      <c r="D26" s="16"/>
      <c r="E26" s="89">
        <f>SUM(E25)</f>
        <v>0</v>
      </c>
      <c r="F26" s="16"/>
      <c r="G26" s="89">
        <f>SUM(G25)</f>
        <v>0</v>
      </c>
      <c r="H26" s="16"/>
      <c r="I26" s="89">
        <f>SUM(I25)</f>
        <v>0</v>
      </c>
      <c r="J26" s="16"/>
      <c r="K26" s="89">
        <f>SUM(K25)</f>
        <v>-1782</v>
      </c>
      <c r="L26" s="16"/>
      <c r="M26" s="89">
        <f>SUM(M25)</f>
        <v>-1782</v>
      </c>
    </row>
    <row r="27" spans="1:14" ht="21" customHeight="1" thickBot="1" x14ac:dyDescent="0.35">
      <c r="A27" s="1" t="s">
        <v>118</v>
      </c>
      <c r="B27" s="1"/>
      <c r="C27" s="94">
        <f>SUM(C23,C26)</f>
        <v>93600</v>
      </c>
      <c r="D27" s="16"/>
      <c r="E27" s="94">
        <f>SUM(E23,E26)</f>
        <v>159008</v>
      </c>
      <c r="F27" s="16"/>
      <c r="G27" s="94">
        <f>SUM(G23,G26)</f>
        <v>119</v>
      </c>
      <c r="H27" s="16"/>
      <c r="I27" s="94">
        <f>SUM(I23,I26)</f>
        <v>8035</v>
      </c>
      <c r="J27" s="16"/>
      <c r="K27" s="94">
        <f>SUM(K23,K26)</f>
        <v>31289</v>
      </c>
      <c r="L27" s="16"/>
      <c r="M27" s="94">
        <f>SUM(M23,M26)</f>
        <v>292051</v>
      </c>
      <c r="N27" s="5">
        <f>M27-'BS 2-3'!D74</f>
        <v>0</v>
      </c>
    </row>
    <row r="28" spans="1:14" ht="24" customHeight="1" thickTop="1" x14ac:dyDescent="0.3">
      <c r="A28" s="6"/>
      <c r="B28" s="6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</row>
    <row r="29" spans="1:14" ht="24" customHeight="1" x14ac:dyDescent="0.3">
      <c r="A29" s="4"/>
      <c r="B29" s="4"/>
      <c r="M29" s="14" t="s">
        <v>119</v>
      </c>
    </row>
    <row r="30" spans="1:14" ht="24" customHeight="1" x14ac:dyDescent="0.3">
      <c r="C30" s="86"/>
      <c r="E30" s="86"/>
      <c r="G30" s="86"/>
      <c r="I30" s="86"/>
      <c r="K30" s="86"/>
      <c r="M30" s="86"/>
    </row>
  </sheetData>
  <mergeCells count="3">
    <mergeCell ref="C9:M9"/>
    <mergeCell ref="C4:M4"/>
    <mergeCell ref="I5:K5"/>
  </mergeCells>
  <pageMargins left="0.8" right="0.8" top="0.48" bottom="0.5" header="0.5" footer="0.5"/>
  <pageSetup paperSize="9" scale="82" firstPageNumber="6" orientation="landscape" useFirstPageNumber="1" r:id="rId1"/>
  <headerFooter>
    <oddFooter>&amp;L&amp;"Times New Roman,Regular"&amp;11The accompanying notes from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31"/>
  <sheetViews>
    <sheetView view="pageBreakPreview" zoomScaleNormal="59" zoomScaleSheetLayoutView="100" workbookViewId="0">
      <selection activeCell="B29" sqref="B29"/>
    </sheetView>
  </sheetViews>
  <sheetFormatPr defaultColWidth="9.1796875" defaultRowHeight="19" customHeight="1" x14ac:dyDescent="0.3"/>
  <cols>
    <col min="1" max="1" width="11.1796875" style="5" customWidth="1"/>
    <col min="2" max="2" width="43.1796875" style="5" customWidth="1"/>
    <col min="3" max="3" width="11.26953125" style="35" customWidth="1"/>
    <col min="4" max="4" width="13.453125" style="5" customWidth="1"/>
    <col min="5" max="5" width="1.453125" style="5" customWidth="1"/>
    <col min="6" max="6" width="14.54296875" style="5" customWidth="1"/>
    <col min="7" max="7" width="1.453125" style="5" customWidth="1"/>
    <col min="8" max="8" width="14.54296875" style="5" customWidth="1"/>
    <col min="9" max="9" width="1.453125" style="5" customWidth="1"/>
    <col min="10" max="10" width="13.453125" style="5" customWidth="1"/>
    <col min="11" max="11" width="1.453125" style="5" customWidth="1"/>
    <col min="12" max="12" width="13.453125" style="5" customWidth="1"/>
    <col min="13" max="16384" width="9.1796875" style="5"/>
  </cols>
  <sheetData>
    <row r="1" spans="1:12" s="72" customFormat="1" ht="19" customHeight="1" x14ac:dyDescent="0.4">
      <c r="A1" s="32" t="s">
        <v>0</v>
      </c>
      <c r="B1" s="71"/>
      <c r="C1" s="79"/>
      <c r="D1" s="71"/>
      <c r="E1" s="71"/>
      <c r="F1" s="71"/>
      <c r="G1" s="71"/>
      <c r="H1" s="71"/>
      <c r="I1" s="71"/>
      <c r="J1" s="71"/>
      <c r="K1" s="71"/>
      <c r="L1" s="71"/>
    </row>
    <row r="2" spans="1:12" s="31" customFormat="1" ht="19" customHeight="1" x14ac:dyDescent="0.35">
      <c r="A2" s="15" t="str">
        <f>'SH Consolidated 6'!A2</f>
        <v>Statement of changes in equity (Unaudited)</v>
      </c>
      <c r="B2" s="73"/>
      <c r="C2" s="80"/>
      <c r="D2" s="73"/>
      <c r="E2" s="73"/>
      <c r="F2" s="73"/>
      <c r="G2" s="73"/>
      <c r="H2" s="73"/>
      <c r="I2" s="73"/>
      <c r="J2" s="73"/>
      <c r="K2" s="73"/>
      <c r="L2" s="73"/>
    </row>
    <row r="3" spans="1:12" ht="19" customHeight="1" x14ac:dyDescent="0.3">
      <c r="A3" s="1"/>
      <c r="B3" s="13"/>
      <c r="C3" s="34"/>
      <c r="D3" s="13"/>
      <c r="E3" s="13"/>
      <c r="F3" s="13"/>
      <c r="G3" s="13"/>
      <c r="H3" s="13"/>
      <c r="I3" s="13"/>
      <c r="J3" s="13"/>
      <c r="K3" s="13"/>
      <c r="L3" s="13"/>
    </row>
    <row r="4" spans="1:12" s="6" customFormat="1" ht="19" customHeight="1" x14ac:dyDescent="0.3">
      <c r="A4" s="51"/>
      <c r="B4" s="51"/>
      <c r="C4" s="74"/>
      <c r="D4" s="113" t="s">
        <v>120</v>
      </c>
      <c r="E4" s="113"/>
      <c r="F4" s="113"/>
      <c r="G4" s="113"/>
      <c r="H4" s="113"/>
      <c r="I4" s="113"/>
      <c r="J4" s="113"/>
      <c r="K4" s="113"/>
      <c r="L4" s="113"/>
    </row>
    <row r="5" spans="1:12" s="6" customFormat="1" ht="19" customHeight="1" x14ac:dyDescent="0.3">
      <c r="A5" s="51"/>
      <c r="B5" s="51"/>
      <c r="C5" s="74"/>
      <c r="D5" s="51"/>
      <c r="E5" s="51"/>
      <c r="F5" s="51"/>
      <c r="G5" s="51"/>
      <c r="H5" s="119" t="s">
        <v>56</v>
      </c>
      <c r="I5" s="119"/>
      <c r="J5" s="119"/>
      <c r="K5" s="51"/>
      <c r="L5" s="51"/>
    </row>
    <row r="6" spans="1:12" s="11" customFormat="1" ht="19" customHeight="1" x14ac:dyDescent="0.3">
      <c r="C6" s="75"/>
      <c r="D6" s="11" t="s">
        <v>96</v>
      </c>
    </row>
    <row r="7" spans="1:12" s="11" customFormat="1" ht="19" customHeight="1" x14ac:dyDescent="0.3">
      <c r="C7" s="76"/>
      <c r="D7" s="11" t="s">
        <v>98</v>
      </c>
      <c r="F7" s="11" t="s">
        <v>99</v>
      </c>
      <c r="L7" s="68"/>
    </row>
    <row r="8" spans="1:12" s="11" customFormat="1" ht="19" customHeight="1" x14ac:dyDescent="0.3">
      <c r="C8" s="37" t="s">
        <v>8</v>
      </c>
      <c r="D8" s="11" t="s">
        <v>101</v>
      </c>
      <c r="F8" s="11" t="s">
        <v>102</v>
      </c>
      <c r="H8" s="11" t="s">
        <v>104</v>
      </c>
      <c r="J8" s="11" t="s">
        <v>121</v>
      </c>
      <c r="L8" s="11" t="s">
        <v>106</v>
      </c>
    </row>
    <row r="9" spans="1:12" s="11" customFormat="1" ht="19" customHeight="1" x14ac:dyDescent="0.3">
      <c r="D9" s="112" t="s">
        <v>12</v>
      </c>
      <c r="E9" s="112"/>
      <c r="F9" s="112"/>
      <c r="G9" s="112"/>
      <c r="H9" s="112"/>
      <c r="I9" s="112"/>
      <c r="J9" s="112"/>
      <c r="K9" s="112"/>
      <c r="L9" s="112"/>
    </row>
    <row r="10" spans="1:12" s="11" customFormat="1" ht="19" customHeight="1" x14ac:dyDescent="0.3">
      <c r="A10" s="69" t="s">
        <v>107</v>
      </c>
      <c r="B10" s="5"/>
      <c r="C10" s="69"/>
      <c r="D10" s="42"/>
      <c r="E10" s="42"/>
      <c r="F10" s="42"/>
      <c r="G10" s="42"/>
      <c r="H10" s="42"/>
      <c r="I10" s="42"/>
      <c r="J10" s="42"/>
      <c r="K10" s="42"/>
      <c r="L10" s="42"/>
    </row>
    <row r="11" spans="1:12" ht="19" customHeight="1" x14ac:dyDescent="0.3">
      <c r="A11" s="1" t="s">
        <v>108</v>
      </c>
      <c r="C11" s="1"/>
      <c r="D11" s="91">
        <v>93600</v>
      </c>
      <c r="E11" s="44">
        <v>0</v>
      </c>
      <c r="F11" s="91">
        <v>159008</v>
      </c>
      <c r="G11" s="44">
        <v>0</v>
      </c>
      <c r="H11" s="91">
        <v>7587</v>
      </c>
      <c r="I11" s="44">
        <v>0</v>
      </c>
      <c r="J11" s="91">
        <v>33391</v>
      </c>
      <c r="K11" s="44"/>
      <c r="L11" s="91">
        <f>SUM(D11:J11)</f>
        <v>293586</v>
      </c>
    </row>
    <row r="12" spans="1:12" ht="6.5" customHeight="1" x14ac:dyDescent="0.3">
      <c r="A12" s="1"/>
      <c r="B12" s="7"/>
      <c r="C12" s="7"/>
      <c r="D12" s="8"/>
      <c r="E12" s="8"/>
      <c r="F12" s="8"/>
      <c r="G12" s="8"/>
      <c r="H12" s="8"/>
      <c r="I12" s="8"/>
      <c r="J12" s="8"/>
      <c r="K12" s="8"/>
      <c r="L12" s="8"/>
    </row>
    <row r="13" spans="1:12" ht="19" customHeight="1" x14ac:dyDescent="0.3">
      <c r="A13" s="69" t="s">
        <v>109</v>
      </c>
      <c r="C13" s="69"/>
      <c r="D13" s="28"/>
      <c r="E13" s="28"/>
      <c r="F13" s="28"/>
      <c r="G13" s="28"/>
      <c r="H13" s="28"/>
      <c r="I13" s="28"/>
      <c r="J13" s="28"/>
      <c r="K13" s="28"/>
      <c r="L13" s="28"/>
    </row>
    <row r="14" spans="1:12" ht="19" customHeight="1" x14ac:dyDescent="0.3">
      <c r="A14" s="82" t="s">
        <v>122</v>
      </c>
      <c r="B14" s="7"/>
      <c r="C14" s="7"/>
      <c r="D14" s="8"/>
      <c r="E14" s="8"/>
      <c r="F14" s="8"/>
      <c r="G14" s="8"/>
      <c r="H14" s="8"/>
      <c r="I14" s="8"/>
      <c r="J14" s="8"/>
      <c r="K14" s="8"/>
      <c r="L14" s="8"/>
    </row>
    <row r="15" spans="1:12" ht="19" customHeight="1" x14ac:dyDescent="0.3">
      <c r="A15" s="84" t="s">
        <v>111</v>
      </c>
      <c r="B15" s="7"/>
      <c r="C15" s="7">
        <v>9</v>
      </c>
      <c r="D15" s="52">
        <v>0</v>
      </c>
      <c r="E15" s="8"/>
      <c r="F15" s="52">
        <v>0</v>
      </c>
      <c r="G15" s="8"/>
      <c r="H15" s="52">
        <v>0</v>
      </c>
      <c r="I15" s="8"/>
      <c r="J15" s="52">
        <v>-4998</v>
      </c>
      <c r="K15" s="8"/>
      <c r="L15" s="52">
        <f>SUM(D15:J15)</f>
        <v>-4998</v>
      </c>
    </row>
    <row r="16" spans="1:12" ht="19" customHeight="1" x14ac:dyDescent="0.3">
      <c r="A16" s="82" t="s">
        <v>123</v>
      </c>
      <c r="B16" s="33"/>
      <c r="C16" s="16"/>
      <c r="D16" s="70">
        <v>0</v>
      </c>
      <c r="E16" s="16"/>
      <c r="F16" s="70">
        <v>0</v>
      </c>
      <c r="G16" s="16"/>
      <c r="H16" s="70">
        <v>0</v>
      </c>
      <c r="I16" s="16"/>
      <c r="J16" s="70">
        <f>J15</f>
        <v>-4998</v>
      </c>
      <c r="K16" s="16"/>
      <c r="L16" s="70">
        <f>SUM(D16:J16)</f>
        <v>-4998</v>
      </c>
    </row>
    <row r="17" spans="1:16" ht="11" customHeight="1" x14ac:dyDescent="0.3">
      <c r="A17" s="1"/>
      <c r="B17" s="33"/>
      <c r="C17" s="16"/>
      <c r="D17" s="16"/>
      <c r="E17" s="16"/>
      <c r="F17" s="16"/>
      <c r="G17" s="16"/>
      <c r="H17" s="16"/>
      <c r="I17" s="16"/>
      <c r="J17" s="16"/>
      <c r="K17" s="16"/>
      <c r="L17" s="16"/>
    </row>
    <row r="18" spans="1:16" ht="19" customHeight="1" x14ac:dyDescent="0.3">
      <c r="A18" s="1" t="s">
        <v>113</v>
      </c>
      <c r="B18" s="7"/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6" ht="19" customHeight="1" x14ac:dyDescent="0.3">
      <c r="A19" s="83" t="s">
        <v>114</v>
      </c>
      <c r="B19" s="7"/>
      <c r="C19" s="8"/>
      <c r="D19" s="86">
        <v>0</v>
      </c>
      <c r="E19" s="8"/>
      <c r="F19" s="86">
        <v>0</v>
      </c>
      <c r="G19" s="8"/>
      <c r="H19" s="86">
        <v>0</v>
      </c>
      <c r="I19" s="8"/>
      <c r="J19" s="86">
        <f>'PL5'!I30</f>
        <v>4684</v>
      </c>
      <c r="K19" s="8"/>
      <c r="L19" s="86">
        <f>SUM(D19:J19)</f>
        <v>4684</v>
      </c>
    </row>
    <row r="20" spans="1:16" ht="19" customHeight="1" x14ac:dyDescent="0.3">
      <c r="A20" s="1" t="s">
        <v>88</v>
      </c>
      <c r="B20" s="16"/>
      <c r="C20" s="16"/>
      <c r="D20" s="89">
        <f>SUM(D19)</f>
        <v>0</v>
      </c>
      <c r="E20" s="16"/>
      <c r="F20" s="89">
        <f>SUM(F19)</f>
        <v>0</v>
      </c>
      <c r="G20" s="16"/>
      <c r="H20" s="89">
        <f>SUM(H19)</f>
        <v>0</v>
      </c>
      <c r="I20" s="16"/>
      <c r="J20" s="89">
        <f>SUM(J19)</f>
        <v>4684</v>
      </c>
      <c r="K20" s="16"/>
      <c r="L20" s="89">
        <f>SUM(D20:J20)</f>
        <v>4684</v>
      </c>
    </row>
    <row r="21" spans="1:16" ht="19" customHeight="1" thickBot="1" x14ac:dyDescent="0.35">
      <c r="A21" s="1" t="s">
        <v>115</v>
      </c>
      <c r="C21" s="77"/>
      <c r="D21" s="94">
        <f>SUM(D11,D16,D20)</f>
        <v>93600</v>
      </c>
      <c r="E21" s="16"/>
      <c r="F21" s="94">
        <f>SUM(F11,F16,F20)</f>
        <v>159008</v>
      </c>
      <c r="G21" s="16"/>
      <c r="H21" s="94">
        <f>SUM(H11,H16,H20)</f>
        <v>7587</v>
      </c>
      <c r="I21" s="16"/>
      <c r="J21" s="94">
        <f>SUM(J11,J16,J20)</f>
        <v>33077</v>
      </c>
      <c r="K21" s="16"/>
      <c r="L21" s="94">
        <f>SUM(L11,L16,L20)</f>
        <v>293272</v>
      </c>
    </row>
    <row r="22" spans="1:16" ht="11" customHeight="1" thickTop="1" x14ac:dyDescent="0.3">
      <c r="A22" s="1"/>
      <c r="B22" s="33"/>
      <c r="C22" s="16"/>
      <c r="D22" s="16"/>
      <c r="E22" s="16"/>
      <c r="F22" s="16"/>
      <c r="G22" s="16"/>
      <c r="H22" s="16"/>
      <c r="I22" s="16"/>
      <c r="J22" s="16"/>
      <c r="K22" s="16"/>
      <c r="L22" s="16"/>
    </row>
    <row r="23" spans="1:16" ht="19" customHeight="1" x14ac:dyDescent="0.3">
      <c r="A23" s="69" t="s">
        <v>116</v>
      </c>
      <c r="C23" s="69"/>
      <c r="D23" s="28"/>
      <c r="E23" s="28"/>
      <c r="F23" s="28"/>
      <c r="G23" s="28"/>
      <c r="H23" s="28"/>
      <c r="I23" s="28"/>
      <c r="J23" s="28"/>
      <c r="K23" s="28"/>
      <c r="L23" s="28"/>
    </row>
    <row r="24" spans="1:16" ht="19" customHeight="1" x14ac:dyDescent="0.3">
      <c r="A24" s="1" t="s">
        <v>117</v>
      </c>
      <c r="C24" s="1"/>
      <c r="D24" s="91">
        <v>93600</v>
      </c>
      <c r="E24" s="16"/>
      <c r="F24" s="91">
        <v>159008</v>
      </c>
      <c r="G24" s="16"/>
      <c r="H24" s="91">
        <v>8035</v>
      </c>
      <c r="I24" s="16"/>
      <c r="J24" s="91">
        <v>36899</v>
      </c>
      <c r="K24" s="16"/>
      <c r="L24" s="91">
        <f>SUM(D24:J24)</f>
        <v>297542</v>
      </c>
      <c r="M24" s="110">
        <f>L24-'BS 2-3'!J74</f>
        <v>0</v>
      </c>
      <c r="N24" s="110"/>
      <c r="O24" s="110"/>
      <c r="P24" s="110"/>
    </row>
    <row r="25" spans="1:16" ht="19" customHeight="1" x14ac:dyDescent="0.3">
      <c r="A25" s="1" t="s">
        <v>113</v>
      </c>
      <c r="B25" s="7"/>
      <c r="C25" s="8"/>
      <c r="D25" s="8"/>
      <c r="E25" s="8"/>
      <c r="F25" s="8"/>
      <c r="G25" s="8"/>
      <c r="H25" s="8"/>
      <c r="I25" s="8"/>
      <c r="J25" s="8"/>
      <c r="K25" s="8"/>
      <c r="L25" s="8"/>
      <c r="M25" s="110"/>
      <c r="N25" s="110"/>
      <c r="O25" s="110"/>
      <c r="P25" s="110"/>
    </row>
    <row r="26" spans="1:16" ht="19" customHeight="1" x14ac:dyDescent="0.3">
      <c r="A26" s="83" t="s">
        <v>114</v>
      </c>
      <c r="B26" s="7"/>
      <c r="C26" s="8"/>
      <c r="D26" s="86">
        <v>0</v>
      </c>
      <c r="E26" s="8"/>
      <c r="F26" s="86">
        <v>0</v>
      </c>
      <c r="G26" s="8"/>
      <c r="H26" s="86">
        <v>0</v>
      </c>
      <c r="I26" s="8"/>
      <c r="J26" s="86">
        <f>'PL5'!G30</f>
        <v>7918</v>
      </c>
      <c r="K26" s="8"/>
      <c r="L26" s="86">
        <f>SUM(D26,F26,H26,J26)</f>
        <v>7918</v>
      </c>
      <c r="M26" s="110"/>
      <c r="N26" s="110"/>
      <c r="O26" s="110"/>
      <c r="P26" s="110"/>
    </row>
    <row r="27" spans="1:16" ht="19" customHeight="1" x14ac:dyDescent="0.3">
      <c r="A27" s="1" t="s">
        <v>88</v>
      </c>
      <c r="B27" s="16"/>
      <c r="C27" s="16"/>
      <c r="D27" s="89">
        <f>SUM(D26)</f>
        <v>0</v>
      </c>
      <c r="E27" s="16"/>
      <c r="F27" s="89">
        <f>SUM(F26)</f>
        <v>0</v>
      </c>
      <c r="G27" s="16"/>
      <c r="H27" s="89">
        <f>SUM(H26)</f>
        <v>0</v>
      </c>
      <c r="I27" s="16"/>
      <c r="J27" s="89">
        <f>SUM(J26)</f>
        <v>7918</v>
      </c>
      <c r="K27" s="16"/>
      <c r="L27" s="89">
        <f>SUM(L26)</f>
        <v>7918</v>
      </c>
      <c r="M27" s="110"/>
      <c r="N27" s="110"/>
      <c r="O27" s="110"/>
      <c r="P27" s="110"/>
    </row>
    <row r="28" spans="1:16" ht="19" customHeight="1" thickBot="1" x14ac:dyDescent="0.35">
      <c r="A28" s="1" t="s">
        <v>118</v>
      </c>
      <c r="D28" s="94">
        <f>SUM(D24,D27)</f>
        <v>93600</v>
      </c>
      <c r="E28" s="78"/>
      <c r="F28" s="94">
        <f>SUM(F24,F27)</f>
        <v>159008</v>
      </c>
      <c r="G28" s="16"/>
      <c r="H28" s="94">
        <f>SUM(H24,H27)</f>
        <v>8035</v>
      </c>
      <c r="I28" s="16"/>
      <c r="J28" s="94">
        <f>SUM(J24,J27)</f>
        <v>44817</v>
      </c>
      <c r="K28" s="16"/>
      <c r="L28" s="94">
        <f>SUM(L24,L27)</f>
        <v>305460</v>
      </c>
      <c r="M28" s="110">
        <f>L28-'BS 2-3'!H74</f>
        <v>0</v>
      </c>
      <c r="N28" s="110"/>
      <c r="O28" s="110"/>
      <c r="P28" s="110"/>
    </row>
    <row r="29" spans="1:16" ht="19" customHeight="1" thickTop="1" x14ac:dyDescent="0.3">
      <c r="A29" s="6"/>
      <c r="D29" s="8"/>
      <c r="E29" s="8"/>
      <c r="F29" s="8"/>
      <c r="G29" s="8"/>
      <c r="H29" s="8"/>
      <c r="I29" s="8"/>
      <c r="J29" s="8"/>
      <c r="K29" s="8"/>
      <c r="L29" s="8"/>
      <c r="M29" s="110"/>
      <c r="N29" s="110"/>
      <c r="O29" s="110"/>
      <c r="P29" s="110"/>
    </row>
    <row r="30" spans="1:16" ht="19" customHeight="1" x14ac:dyDescent="0.3">
      <c r="A30" s="4"/>
      <c r="M30" s="110"/>
      <c r="N30" s="110"/>
      <c r="O30" s="110"/>
      <c r="P30" s="110"/>
    </row>
    <row r="31" spans="1:16" ht="19" customHeight="1" x14ac:dyDescent="0.3">
      <c r="M31" s="110"/>
      <c r="N31" s="110"/>
      <c r="O31" s="110"/>
      <c r="P31" s="110"/>
    </row>
  </sheetData>
  <mergeCells count="3">
    <mergeCell ref="D4:L4"/>
    <mergeCell ref="H5:J5"/>
    <mergeCell ref="D9:L9"/>
  </mergeCells>
  <pageMargins left="0.8" right="0.8" top="0.48" bottom="0.5" header="0.5" footer="0.5"/>
  <pageSetup paperSize="9" scale="92" firstPageNumber="7" orientation="landscape" useFirstPageNumber="1" r:id="rId1"/>
  <headerFooter>
    <oddFooter>&amp;L&amp;"Times New Roman,Regular"&amp;11The accompanying notes from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66"/>
  <sheetViews>
    <sheetView view="pageBreakPreview" zoomScaleNormal="63" zoomScaleSheetLayoutView="100" workbookViewId="0">
      <selection activeCell="B27" sqref="B27"/>
    </sheetView>
  </sheetViews>
  <sheetFormatPr defaultColWidth="10.54296875" defaultRowHeight="21.25" customHeight="1" x14ac:dyDescent="0.3"/>
  <cols>
    <col min="1" max="1" width="48.90625" style="4" customWidth="1"/>
    <col min="2" max="2" width="12" style="5" customWidth="1"/>
    <col min="3" max="3" width="1.453125" style="5" customWidth="1"/>
    <col min="4" max="4" width="12" style="5" customWidth="1"/>
    <col min="5" max="5" width="1.453125" style="5" customWidth="1"/>
    <col min="6" max="6" width="12" style="5" customWidth="1"/>
    <col min="7" max="7" width="1.453125" style="5" customWidth="1"/>
    <col min="8" max="8" width="12" style="5" customWidth="1"/>
    <col min="9" max="16384" width="10.54296875" style="5"/>
  </cols>
  <sheetData>
    <row r="1" spans="1:8" s="72" customFormat="1" ht="21.25" customHeight="1" x14ac:dyDescent="0.4">
      <c r="A1" s="32" t="s">
        <v>0</v>
      </c>
    </row>
    <row r="2" spans="1:8" s="23" customFormat="1" ht="21.25" customHeight="1" x14ac:dyDescent="0.35">
      <c r="A2" s="15" t="s">
        <v>124</v>
      </c>
      <c r="B2" s="22"/>
      <c r="C2" s="22"/>
      <c r="D2" s="22"/>
      <c r="E2" s="22"/>
      <c r="F2" s="22"/>
      <c r="G2" s="22"/>
      <c r="H2" s="22"/>
    </row>
    <row r="3" spans="1:8" s="3" customFormat="1" ht="21.25" customHeight="1" x14ac:dyDescent="0.3">
      <c r="A3" s="1"/>
      <c r="B3" s="2"/>
      <c r="C3" s="2"/>
      <c r="D3" s="2"/>
      <c r="E3" s="2"/>
      <c r="F3" s="2"/>
      <c r="G3" s="2"/>
      <c r="H3" s="2"/>
    </row>
    <row r="4" spans="1:8" s="3" customFormat="1" ht="21.25" customHeight="1" x14ac:dyDescent="0.3">
      <c r="B4" s="115" t="s">
        <v>63</v>
      </c>
      <c r="C4" s="115"/>
      <c r="D4" s="115"/>
      <c r="E4" s="57"/>
      <c r="F4" s="115" t="s">
        <v>64</v>
      </c>
      <c r="G4" s="115"/>
      <c r="H4" s="115"/>
    </row>
    <row r="5" spans="1:8" ht="21.25" customHeight="1" x14ac:dyDescent="0.3">
      <c r="B5" s="115" t="s">
        <v>65</v>
      </c>
      <c r="C5" s="115"/>
      <c r="D5" s="115"/>
      <c r="E5" s="57"/>
      <c r="F5" s="115" t="s">
        <v>65</v>
      </c>
      <c r="G5" s="115"/>
      <c r="H5" s="115"/>
    </row>
    <row r="6" spans="1:8" ht="21.25" customHeight="1" x14ac:dyDescent="0.3">
      <c r="B6" s="116" t="s">
        <v>91</v>
      </c>
      <c r="C6" s="116"/>
      <c r="D6" s="116"/>
      <c r="E6" s="58"/>
      <c r="F6" s="116" t="s">
        <v>91</v>
      </c>
      <c r="G6" s="116"/>
      <c r="H6" s="116"/>
    </row>
    <row r="7" spans="1:8" ht="21.25" customHeight="1" x14ac:dyDescent="0.3">
      <c r="B7" s="117" t="s">
        <v>5</v>
      </c>
      <c r="C7" s="117"/>
      <c r="D7" s="117"/>
      <c r="E7" s="58"/>
      <c r="F7" s="117" t="s">
        <v>5</v>
      </c>
      <c r="G7" s="117"/>
      <c r="H7" s="117"/>
    </row>
    <row r="8" spans="1:8" ht="21.25" customHeight="1" x14ac:dyDescent="0.3">
      <c r="B8" s="59" t="s">
        <v>9</v>
      </c>
      <c r="C8" s="59"/>
      <c r="D8" s="59" t="s">
        <v>10</v>
      </c>
      <c r="E8" s="60"/>
      <c r="F8" s="59" t="s">
        <v>9</v>
      </c>
      <c r="G8" s="59"/>
      <c r="H8" s="59" t="s">
        <v>10</v>
      </c>
    </row>
    <row r="9" spans="1:8" ht="21.25" customHeight="1" x14ac:dyDescent="0.3">
      <c r="B9" s="120" t="s">
        <v>12</v>
      </c>
      <c r="C9" s="120"/>
      <c r="D9" s="120"/>
      <c r="E9" s="120"/>
      <c r="F9" s="120"/>
      <c r="G9" s="120"/>
      <c r="H9" s="120"/>
    </row>
    <row r="10" spans="1:8" s="6" customFormat="1" ht="21" customHeight="1" x14ac:dyDescent="0.3">
      <c r="A10" s="41" t="s">
        <v>125</v>
      </c>
      <c r="B10" s="51"/>
      <c r="C10" s="51"/>
      <c r="D10" s="51"/>
      <c r="F10" s="51"/>
      <c r="G10" s="51"/>
      <c r="H10" s="51"/>
    </row>
    <row r="11" spans="1:8" ht="21.25" customHeight="1" x14ac:dyDescent="0.3">
      <c r="A11" s="4" t="s">
        <v>83</v>
      </c>
      <c r="B11" s="86">
        <f>+'PL5'!C28</f>
        <v>-1955</v>
      </c>
      <c r="C11" s="11"/>
      <c r="D11" s="86">
        <f>'PL5'!E28</f>
        <v>2616</v>
      </c>
      <c r="E11" s="11"/>
      <c r="F11" s="86">
        <f>+'PL5'!G28</f>
        <v>7675</v>
      </c>
      <c r="G11" s="11"/>
      <c r="H11" s="86">
        <f>'PL5'!I28</f>
        <v>5959</v>
      </c>
    </row>
    <row r="12" spans="1:8" ht="21.25" customHeight="1" x14ac:dyDescent="0.3">
      <c r="A12" s="25" t="s">
        <v>152</v>
      </c>
      <c r="B12" s="11"/>
      <c r="C12" s="11"/>
      <c r="D12" s="11"/>
      <c r="E12" s="11"/>
      <c r="F12" s="11"/>
      <c r="G12" s="11"/>
      <c r="H12" s="11"/>
    </row>
    <row r="13" spans="1:8" ht="21.25" customHeight="1" x14ac:dyDescent="0.3">
      <c r="A13" s="10" t="s">
        <v>126</v>
      </c>
      <c r="B13" s="86">
        <v>5557</v>
      </c>
      <c r="C13" s="8"/>
      <c r="D13" s="86">
        <v>5267</v>
      </c>
      <c r="E13" s="8"/>
      <c r="F13" s="86">
        <v>4690</v>
      </c>
      <c r="G13" s="8"/>
      <c r="H13" s="86">
        <v>4029</v>
      </c>
    </row>
    <row r="14" spans="1:8" ht="21.25" customHeight="1" x14ac:dyDescent="0.3">
      <c r="A14" s="10" t="s">
        <v>92</v>
      </c>
      <c r="B14" s="86">
        <v>1596</v>
      </c>
      <c r="C14" s="8"/>
      <c r="D14" s="86">
        <v>170</v>
      </c>
      <c r="E14" s="8"/>
      <c r="F14" s="86">
        <v>1605</v>
      </c>
      <c r="G14" s="8"/>
      <c r="H14" s="86">
        <v>204</v>
      </c>
    </row>
    <row r="15" spans="1:8" ht="21.25" customHeight="1" x14ac:dyDescent="0.3">
      <c r="A15" s="10" t="s">
        <v>127</v>
      </c>
      <c r="B15" s="86">
        <v>4670</v>
      </c>
      <c r="C15" s="8"/>
      <c r="D15" s="86">
        <v>2470</v>
      </c>
      <c r="E15" s="8"/>
      <c r="F15" s="86">
        <v>4660</v>
      </c>
      <c r="G15" s="8"/>
      <c r="H15" s="86">
        <v>2436</v>
      </c>
    </row>
    <row r="16" spans="1:8" ht="21.25" customHeight="1" x14ac:dyDescent="0.3">
      <c r="A16" s="10" t="s">
        <v>128</v>
      </c>
      <c r="B16" s="86">
        <v>-3</v>
      </c>
      <c r="C16" s="8"/>
      <c r="D16" s="86">
        <v>0</v>
      </c>
      <c r="E16" s="8"/>
      <c r="F16" s="86">
        <v>-3</v>
      </c>
      <c r="G16" s="8"/>
      <c r="H16" s="86">
        <v>0</v>
      </c>
    </row>
    <row r="17" spans="1:8" ht="21.25" customHeight="1" x14ac:dyDescent="0.3">
      <c r="A17" s="10" t="s">
        <v>129</v>
      </c>
      <c r="B17" s="86">
        <v>-56</v>
      </c>
      <c r="C17" s="8"/>
      <c r="D17" s="86">
        <v>-91</v>
      </c>
      <c r="E17" s="8"/>
      <c r="F17" s="86">
        <v>-57</v>
      </c>
      <c r="G17" s="8"/>
      <c r="H17" s="86">
        <v>-92</v>
      </c>
    </row>
    <row r="18" spans="1:8" ht="21.25" customHeight="1" x14ac:dyDescent="0.3">
      <c r="A18" s="10" t="s">
        <v>130</v>
      </c>
      <c r="B18" s="86">
        <v>541</v>
      </c>
      <c r="C18" s="8"/>
      <c r="D18" s="86">
        <v>537</v>
      </c>
      <c r="E18" s="8"/>
      <c r="F18" s="86">
        <v>514</v>
      </c>
      <c r="G18" s="8"/>
      <c r="H18" s="86">
        <v>512</v>
      </c>
    </row>
    <row r="19" spans="1:8" ht="21.25" customHeight="1" x14ac:dyDescent="0.3">
      <c r="A19" s="10" t="s">
        <v>131</v>
      </c>
      <c r="B19" s="99">
        <v>0</v>
      </c>
      <c r="C19" s="8"/>
      <c r="D19" s="99">
        <v>0</v>
      </c>
      <c r="E19" s="8"/>
      <c r="F19" s="99">
        <v>-7999</v>
      </c>
      <c r="G19" s="8"/>
      <c r="H19" s="99">
        <v>0</v>
      </c>
    </row>
    <row r="20" spans="1:8" ht="21.25" customHeight="1" x14ac:dyDescent="0.3">
      <c r="A20" s="10" t="s">
        <v>70</v>
      </c>
      <c r="B20" s="86">
        <v>-36454</v>
      </c>
      <c r="C20" s="8"/>
      <c r="D20" s="86">
        <v>-34572</v>
      </c>
      <c r="E20" s="8"/>
      <c r="F20" s="86">
        <v>-36454</v>
      </c>
      <c r="G20" s="8"/>
      <c r="H20" s="86">
        <v>-34572</v>
      </c>
    </row>
    <row r="21" spans="1:8" ht="21.25" customHeight="1" x14ac:dyDescent="0.3">
      <c r="A21" s="10" t="s">
        <v>132</v>
      </c>
      <c r="B21" s="86">
        <v>35068</v>
      </c>
      <c r="C21" s="8"/>
      <c r="D21" s="86">
        <v>34269</v>
      </c>
      <c r="E21" s="8"/>
      <c r="F21" s="86">
        <v>35068</v>
      </c>
      <c r="G21" s="8"/>
      <c r="H21" s="86">
        <v>34269</v>
      </c>
    </row>
    <row r="22" spans="1:8" ht="21.25" customHeight="1" x14ac:dyDescent="0.3">
      <c r="A22" s="10" t="s">
        <v>81</v>
      </c>
      <c r="B22" s="92">
        <v>6101</v>
      </c>
      <c r="C22" s="8"/>
      <c r="D22" s="92">
        <v>6056</v>
      </c>
      <c r="E22" s="8"/>
      <c r="F22" s="92">
        <v>6101</v>
      </c>
      <c r="G22" s="8"/>
      <c r="H22" s="92">
        <v>6056</v>
      </c>
    </row>
    <row r="23" spans="1:8" ht="21.25" customHeight="1" x14ac:dyDescent="0.3">
      <c r="A23" s="10"/>
      <c r="B23" s="86">
        <f>SUM(B11:B22)</f>
        <v>15065</v>
      </c>
      <c r="C23" s="8"/>
      <c r="D23" s="86">
        <f>SUM(D11:D22)</f>
        <v>16722</v>
      </c>
      <c r="E23" s="8">
        <f>SUM(E11:E22)</f>
        <v>0</v>
      </c>
      <c r="F23" s="86">
        <f>SUM(F11:F22)</f>
        <v>15800</v>
      </c>
      <c r="G23" s="8">
        <f>SUM(G11:G22)</f>
        <v>0</v>
      </c>
      <c r="H23" s="86">
        <f>SUM(H11:H22)</f>
        <v>18801</v>
      </c>
    </row>
    <row r="24" spans="1:8" ht="21.25" customHeight="1" x14ac:dyDescent="0.3">
      <c r="A24" s="25" t="s">
        <v>133</v>
      </c>
      <c r="B24" s="8"/>
      <c r="C24" s="8"/>
      <c r="D24" s="8"/>
      <c r="E24" s="8"/>
      <c r="F24" s="8"/>
      <c r="G24" s="8"/>
      <c r="H24" s="8"/>
    </row>
    <row r="25" spans="1:8" ht="21.25" customHeight="1" x14ac:dyDescent="0.3">
      <c r="A25" s="4" t="s">
        <v>15</v>
      </c>
      <c r="B25" s="86">
        <v>6391</v>
      </c>
      <c r="C25" s="8"/>
      <c r="D25" s="86">
        <v>7759</v>
      </c>
      <c r="E25" s="8"/>
      <c r="F25" s="86">
        <v>6391</v>
      </c>
      <c r="G25" s="8"/>
      <c r="H25" s="86">
        <v>7759</v>
      </c>
    </row>
    <row r="26" spans="1:8" ht="21.25" customHeight="1" x14ac:dyDescent="0.3">
      <c r="A26" s="4" t="s">
        <v>16</v>
      </c>
      <c r="B26" s="86">
        <v>4050</v>
      </c>
      <c r="C26" s="8"/>
      <c r="D26" s="86">
        <v>7732</v>
      </c>
      <c r="E26" s="8"/>
      <c r="F26" s="86">
        <v>4339</v>
      </c>
      <c r="G26" s="8"/>
      <c r="H26" s="86">
        <v>6423</v>
      </c>
    </row>
    <row r="27" spans="1:8" ht="21.25" customHeight="1" x14ac:dyDescent="0.3">
      <c r="A27" s="29" t="s">
        <v>134</v>
      </c>
      <c r="B27" s="86">
        <v>-10780</v>
      </c>
      <c r="C27" s="8"/>
      <c r="D27" s="86">
        <v>-40764</v>
      </c>
      <c r="E27" s="8"/>
      <c r="F27" s="99">
        <v>-10780</v>
      </c>
      <c r="G27" s="8"/>
      <c r="H27" s="86">
        <v>-40764</v>
      </c>
    </row>
    <row r="28" spans="1:8" ht="21.25" customHeight="1" x14ac:dyDescent="0.3">
      <c r="A28" s="10" t="s">
        <v>20</v>
      </c>
      <c r="B28" s="86">
        <v>-410</v>
      </c>
      <c r="C28" s="8"/>
      <c r="D28" s="86">
        <v>-435</v>
      </c>
      <c r="E28" s="8"/>
      <c r="F28" s="86">
        <v>-447</v>
      </c>
      <c r="G28" s="8"/>
      <c r="H28" s="86">
        <v>-434</v>
      </c>
    </row>
    <row r="29" spans="1:8" ht="21.25" customHeight="1" x14ac:dyDescent="0.3">
      <c r="A29" s="10" t="s">
        <v>30</v>
      </c>
      <c r="B29" s="5">
        <v>-19</v>
      </c>
      <c r="D29" s="5">
        <v>-50</v>
      </c>
      <c r="F29" s="5">
        <v>-19</v>
      </c>
      <c r="H29" s="5">
        <v>-50</v>
      </c>
    </row>
    <row r="30" spans="1:8" ht="21.25" customHeight="1" x14ac:dyDescent="0.3">
      <c r="A30" s="10" t="s">
        <v>35</v>
      </c>
      <c r="B30" s="86">
        <v>-7776</v>
      </c>
      <c r="C30" s="8"/>
      <c r="D30" s="86">
        <v>-11011</v>
      </c>
      <c r="E30" s="8"/>
      <c r="F30" s="86">
        <v>-8135</v>
      </c>
      <c r="G30" s="8"/>
      <c r="H30" s="86">
        <v>-11543</v>
      </c>
    </row>
    <row r="31" spans="1:8" ht="21.25" customHeight="1" x14ac:dyDescent="0.3">
      <c r="A31" s="4" t="s">
        <v>41</v>
      </c>
      <c r="B31" s="92">
        <v>-4</v>
      </c>
      <c r="C31" s="8"/>
      <c r="D31" s="92">
        <v>-263</v>
      </c>
      <c r="E31" s="8"/>
      <c r="F31" s="92">
        <v>-26</v>
      </c>
      <c r="G31" s="8"/>
      <c r="H31" s="92">
        <v>-237</v>
      </c>
    </row>
    <row r="32" spans="1:8" ht="21.25" customHeight="1" x14ac:dyDescent="0.3">
      <c r="A32" s="4" t="s">
        <v>154</v>
      </c>
      <c r="B32" s="86">
        <f t="shared" ref="B32:H32" si="0">SUM(B23:B31)</f>
        <v>6517</v>
      </c>
      <c r="C32" s="8">
        <f t="shared" si="0"/>
        <v>0</v>
      </c>
      <c r="D32" s="86">
        <f t="shared" si="0"/>
        <v>-20310</v>
      </c>
      <c r="E32" s="8">
        <f t="shared" si="0"/>
        <v>0</v>
      </c>
      <c r="F32" s="86">
        <f t="shared" si="0"/>
        <v>7123</v>
      </c>
      <c r="G32" s="8">
        <f t="shared" si="0"/>
        <v>0</v>
      </c>
      <c r="H32" s="86">
        <f t="shared" si="0"/>
        <v>-20045</v>
      </c>
    </row>
    <row r="33" spans="1:11" ht="21.25" customHeight="1" x14ac:dyDescent="0.3">
      <c r="A33" s="10" t="s">
        <v>135</v>
      </c>
      <c r="B33" s="92">
        <v>-2274</v>
      </c>
      <c r="C33" s="8"/>
      <c r="D33" s="92">
        <v>-1705</v>
      </c>
      <c r="E33" s="8"/>
      <c r="F33" s="92">
        <v>-2160</v>
      </c>
      <c r="G33" s="8"/>
      <c r="H33" s="92">
        <v>-1491</v>
      </c>
    </row>
    <row r="34" spans="1:11" ht="21.25" customHeight="1" x14ac:dyDescent="0.3">
      <c r="A34" s="69" t="s">
        <v>153</v>
      </c>
      <c r="B34" s="89">
        <f>SUM(B32:B33)</f>
        <v>4243</v>
      </c>
      <c r="C34" s="8">
        <f t="shared" ref="C34:H34" si="1">SUM(C32:C33)</f>
        <v>0</v>
      </c>
      <c r="D34" s="89">
        <f t="shared" si="1"/>
        <v>-22015</v>
      </c>
      <c r="E34" s="8">
        <f t="shared" si="1"/>
        <v>0</v>
      </c>
      <c r="F34" s="89">
        <f t="shared" si="1"/>
        <v>4963</v>
      </c>
      <c r="G34" s="8">
        <f t="shared" si="1"/>
        <v>0</v>
      </c>
      <c r="H34" s="89">
        <f t="shared" si="1"/>
        <v>-21536</v>
      </c>
    </row>
    <row r="35" spans="1:11" ht="21.25" customHeight="1" x14ac:dyDescent="0.3">
      <c r="A35" s="10"/>
    </row>
    <row r="36" spans="1:11" s="20" customFormat="1" ht="21.25" customHeight="1" x14ac:dyDescent="0.4">
      <c r="A36" s="32" t="s">
        <v>0</v>
      </c>
      <c r="B36" s="19"/>
      <c r="C36" s="19"/>
      <c r="D36" s="19"/>
      <c r="E36" s="19"/>
      <c r="F36" s="19"/>
      <c r="G36" s="19"/>
      <c r="H36" s="19"/>
      <c r="K36" s="72"/>
    </row>
    <row r="37" spans="1:11" s="23" customFormat="1" ht="21.25" customHeight="1" x14ac:dyDescent="0.35">
      <c r="A37" s="15" t="s">
        <v>124</v>
      </c>
      <c r="B37" s="22"/>
      <c r="C37" s="22"/>
      <c r="D37" s="22"/>
      <c r="E37" s="22"/>
      <c r="F37" s="22"/>
      <c r="G37" s="22"/>
      <c r="H37" s="22"/>
      <c r="K37" s="31"/>
    </row>
    <row r="38" spans="1:11" s="3" customFormat="1" ht="21.25" customHeight="1" x14ac:dyDescent="0.3">
      <c r="A38" s="1"/>
      <c r="B38" s="2"/>
      <c r="C38" s="2"/>
      <c r="D38" s="2"/>
      <c r="E38" s="2"/>
      <c r="F38" s="2"/>
      <c r="G38" s="2"/>
      <c r="H38" s="2"/>
      <c r="K38" s="5"/>
    </row>
    <row r="39" spans="1:11" s="3" customFormat="1" ht="21.25" customHeight="1" x14ac:dyDescent="0.3">
      <c r="B39" s="115" t="s">
        <v>63</v>
      </c>
      <c r="C39" s="115"/>
      <c r="D39" s="115"/>
      <c r="E39" s="57"/>
      <c r="F39" s="115" t="s">
        <v>64</v>
      </c>
      <c r="G39" s="115"/>
      <c r="H39" s="115"/>
      <c r="K39" s="5"/>
    </row>
    <row r="40" spans="1:11" ht="21.25" customHeight="1" x14ac:dyDescent="0.3">
      <c r="B40" s="115" t="s">
        <v>65</v>
      </c>
      <c r="C40" s="115"/>
      <c r="D40" s="115"/>
      <c r="E40" s="57"/>
      <c r="F40" s="115" t="s">
        <v>65</v>
      </c>
      <c r="G40" s="115"/>
      <c r="H40" s="115"/>
    </row>
    <row r="41" spans="1:11" ht="21.25" customHeight="1" x14ac:dyDescent="0.3">
      <c r="B41" s="116" t="s">
        <v>91</v>
      </c>
      <c r="C41" s="116"/>
      <c r="D41" s="116"/>
      <c r="E41" s="58"/>
      <c r="F41" s="116" t="s">
        <v>91</v>
      </c>
      <c r="G41" s="116"/>
      <c r="H41" s="116"/>
    </row>
    <row r="42" spans="1:11" ht="21.25" customHeight="1" x14ac:dyDescent="0.3">
      <c r="B42" s="117" t="s">
        <v>5</v>
      </c>
      <c r="C42" s="117"/>
      <c r="D42" s="117"/>
      <c r="E42" s="58"/>
      <c r="F42" s="117" t="s">
        <v>5</v>
      </c>
      <c r="G42" s="117"/>
      <c r="H42" s="117"/>
    </row>
    <row r="43" spans="1:11" ht="21.25" customHeight="1" x14ac:dyDescent="0.3">
      <c r="B43" s="59" t="s">
        <v>9</v>
      </c>
      <c r="C43" s="59"/>
      <c r="D43" s="59" t="s">
        <v>10</v>
      </c>
      <c r="E43" s="60"/>
      <c r="F43" s="59" t="s">
        <v>9</v>
      </c>
      <c r="G43" s="59"/>
      <c r="H43" s="59" t="s">
        <v>10</v>
      </c>
    </row>
    <row r="44" spans="1:11" ht="21.25" customHeight="1" x14ac:dyDescent="0.3">
      <c r="B44" s="120" t="s">
        <v>12</v>
      </c>
      <c r="C44" s="120"/>
      <c r="D44" s="120"/>
      <c r="E44" s="120"/>
      <c r="F44" s="120"/>
      <c r="G44" s="120"/>
      <c r="H44" s="120"/>
    </row>
    <row r="45" spans="1:11" ht="21.25" customHeight="1" x14ac:dyDescent="0.3">
      <c r="A45" s="41" t="s">
        <v>136</v>
      </c>
      <c r="B45" s="9"/>
      <c r="C45" s="9"/>
      <c r="D45" s="9"/>
      <c r="F45" s="9"/>
      <c r="G45" s="9"/>
      <c r="H45" s="9"/>
    </row>
    <row r="46" spans="1:11" ht="21.25" customHeight="1" x14ac:dyDescent="0.3">
      <c r="A46" s="4" t="s">
        <v>137</v>
      </c>
      <c r="B46" s="86">
        <v>-411</v>
      </c>
      <c r="C46" s="8"/>
      <c r="D46" s="86">
        <v>-231</v>
      </c>
      <c r="E46" s="8"/>
      <c r="F46" s="86">
        <v>-411</v>
      </c>
      <c r="G46" s="8"/>
      <c r="H46" s="86">
        <v>-231</v>
      </c>
    </row>
    <row r="47" spans="1:11" ht="21.25" customHeight="1" x14ac:dyDescent="0.3">
      <c r="A47" s="4" t="s">
        <v>138</v>
      </c>
      <c r="B47" s="86">
        <v>-1681</v>
      </c>
      <c r="C47" s="8"/>
      <c r="D47" s="86">
        <v>-2474</v>
      </c>
      <c r="E47" s="8"/>
      <c r="F47" s="86">
        <v>-1681</v>
      </c>
      <c r="G47" s="8"/>
      <c r="H47" s="86">
        <v>-2257</v>
      </c>
    </row>
    <row r="48" spans="1:11" ht="21.25" customHeight="1" x14ac:dyDescent="0.3">
      <c r="A48" s="4" t="s">
        <v>139</v>
      </c>
      <c r="B48" s="95">
        <v>0</v>
      </c>
      <c r="C48" s="8"/>
      <c r="D48" s="95">
        <v>0</v>
      </c>
      <c r="E48" s="8"/>
      <c r="F48" s="95">
        <v>7999</v>
      </c>
      <c r="G48" s="8"/>
      <c r="H48" s="95">
        <v>0</v>
      </c>
    </row>
    <row r="49" spans="1:8" ht="21.25" customHeight="1" x14ac:dyDescent="0.3">
      <c r="A49" s="4" t="s">
        <v>140</v>
      </c>
      <c r="B49" s="92">
        <v>0</v>
      </c>
      <c r="C49" s="8"/>
      <c r="D49" s="92">
        <v>0</v>
      </c>
      <c r="E49" s="8"/>
      <c r="F49" s="92">
        <v>-1000</v>
      </c>
      <c r="G49" s="8"/>
      <c r="H49" s="92">
        <v>0</v>
      </c>
    </row>
    <row r="50" spans="1:8" ht="21.25" customHeight="1" x14ac:dyDescent="0.3">
      <c r="A50" s="1" t="s">
        <v>155</v>
      </c>
      <c r="B50" s="93">
        <f>SUM(B46:B49)</f>
        <v>-2092</v>
      </c>
      <c r="C50" s="16"/>
      <c r="D50" s="93">
        <f>SUM(D46:D49)</f>
        <v>-2705</v>
      </c>
      <c r="E50" s="16"/>
      <c r="F50" s="93">
        <f>SUM(F46:F49)</f>
        <v>4907</v>
      </c>
      <c r="G50" s="16"/>
      <c r="H50" s="93">
        <f>SUM(H46:H49)</f>
        <v>-2488</v>
      </c>
    </row>
    <row r="51" spans="1:8" ht="21.25" customHeight="1" x14ac:dyDescent="0.3">
      <c r="A51" s="1"/>
      <c r="B51" s="8"/>
      <c r="C51" s="8"/>
      <c r="D51" s="8"/>
      <c r="E51" s="8"/>
      <c r="F51" s="8"/>
      <c r="G51" s="8"/>
      <c r="H51" s="8"/>
    </row>
    <row r="52" spans="1:8" ht="21.25" customHeight="1" x14ac:dyDescent="0.3">
      <c r="A52" s="41" t="s">
        <v>141</v>
      </c>
      <c r="B52" s="8"/>
      <c r="C52" s="8"/>
      <c r="D52" s="8"/>
      <c r="E52" s="8"/>
      <c r="F52" s="8"/>
      <c r="G52" s="8"/>
      <c r="H52" s="8"/>
    </row>
    <row r="53" spans="1:8" ht="21.25" customHeight="1" x14ac:dyDescent="0.3">
      <c r="A53" s="4" t="s">
        <v>142</v>
      </c>
      <c r="B53" s="95">
        <v>-2337</v>
      </c>
      <c r="C53" s="8"/>
      <c r="D53" s="95">
        <v>-2060</v>
      </c>
      <c r="E53" s="8"/>
      <c r="F53" s="95">
        <v>-2337</v>
      </c>
      <c r="G53" s="8"/>
      <c r="H53" s="95">
        <v>-2060</v>
      </c>
    </row>
    <row r="54" spans="1:8" ht="21.25" customHeight="1" x14ac:dyDescent="0.3">
      <c r="A54" s="4" t="s">
        <v>143</v>
      </c>
      <c r="B54" s="95">
        <v>-6131</v>
      </c>
      <c r="C54" s="8"/>
      <c r="D54" s="95">
        <v>-6111</v>
      </c>
      <c r="E54" s="8"/>
      <c r="F54" s="95">
        <v>-6131</v>
      </c>
      <c r="G54" s="8"/>
      <c r="H54" s="95">
        <v>-6111</v>
      </c>
    </row>
    <row r="55" spans="1:8" ht="21.25" customHeight="1" x14ac:dyDescent="0.3">
      <c r="A55" s="4" t="s">
        <v>144</v>
      </c>
      <c r="B55" s="92">
        <v>-1</v>
      </c>
      <c r="C55" s="8"/>
      <c r="D55" s="92">
        <v>-4998</v>
      </c>
      <c r="E55" s="8"/>
      <c r="F55" s="92">
        <v>0</v>
      </c>
      <c r="G55" s="8"/>
      <c r="H55" s="92">
        <v>-4998</v>
      </c>
    </row>
    <row r="56" spans="1:8" ht="21.25" customHeight="1" x14ac:dyDescent="0.3">
      <c r="A56" s="1" t="s">
        <v>156</v>
      </c>
      <c r="B56" s="93">
        <f>SUM(B53:B55)</f>
        <v>-8469</v>
      </c>
      <c r="C56" s="16"/>
      <c r="D56" s="93">
        <f>SUM(D53:D55)</f>
        <v>-13169</v>
      </c>
      <c r="E56" s="16"/>
      <c r="F56" s="93">
        <f>SUM(F53:F55)</f>
        <v>-8468</v>
      </c>
      <c r="G56" s="16"/>
      <c r="H56" s="93">
        <f>SUM(H53:H55)</f>
        <v>-13169</v>
      </c>
    </row>
    <row r="57" spans="1:8" ht="21.25" customHeight="1" x14ac:dyDescent="0.3">
      <c r="A57" s="1"/>
      <c r="B57" s="8"/>
      <c r="C57" s="8"/>
      <c r="D57" s="8"/>
      <c r="E57" s="8"/>
      <c r="F57" s="8"/>
      <c r="G57" s="8"/>
      <c r="H57" s="8"/>
    </row>
    <row r="58" spans="1:8" ht="21.25" customHeight="1" x14ac:dyDescent="0.3">
      <c r="A58" s="1" t="s">
        <v>145</v>
      </c>
      <c r="B58" s="96">
        <f>B34+B50+B56</f>
        <v>-6318</v>
      </c>
      <c r="C58" s="16"/>
      <c r="D58" s="96">
        <f>D34+D50+D56</f>
        <v>-37889</v>
      </c>
      <c r="E58" s="16"/>
      <c r="F58" s="96">
        <f>F34+F50+F56</f>
        <v>1402</v>
      </c>
      <c r="G58" s="16"/>
      <c r="H58" s="96">
        <f>H34+H50+H56</f>
        <v>-37193</v>
      </c>
    </row>
    <row r="59" spans="1:8" ht="21.25" customHeight="1" x14ac:dyDescent="0.3">
      <c r="A59" s="10" t="s">
        <v>146</v>
      </c>
      <c r="B59" s="95">
        <v>27796</v>
      </c>
      <c r="C59" s="8"/>
      <c r="D59" s="95">
        <v>83754</v>
      </c>
      <c r="E59" s="8"/>
      <c r="F59" s="95">
        <v>12208</v>
      </c>
      <c r="G59" s="8"/>
      <c r="H59" s="95">
        <v>67708</v>
      </c>
    </row>
    <row r="60" spans="1:8" ht="21.25" customHeight="1" thickBot="1" x14ac:dyDescent="0.35">
      <c r="A60" s="69" t="s">
        <v>147</v>
      </c>
      <c r="B60" s="94">
        <f>SUM(B58:B59)</f>
        <v>21478</v>
      </c>
      <c r="C60" s="16"/>
      <c r="D60" s="94">
        <f>SUM(D58:D59)</f>
        <v>45865</v>
      </c>
      <c r="E60" s="16"/>
      <c r="F60" s="94">
        <f>SUM(F58:F59)</f>
        <v>13610</v>
      </c>
      <c r="G60" s="16"/>
      <c r="H60" s="94">
        <f>SUM(H58:H59)</f>
        <v>30515</v>
      </c>
    </row>
    <row r="61" spans="1:8" ht="21.25" customHeight="1" thickTop="1" x14ac:dyDescent="0.3">
      <c r="B61" s="8"/>
      <c r="C61" s="8"/>
      <c r="D61" s="8"/>
      <c r="E61" s="8"/>
      <c r="F61" s="8"/>
      <c r="G61" s="8"/>
      <c r="H61" s="8"/>
    </row>
    <row r="62" spans="1:8" ht="21.25" customHeight="1" x14ac:dyDescent="0.3">
      <c r="A62" s="41" t="s">
        <v>148</v>
      </c>
      <c r="B62" s="8"/>
      <c r="C62" s="8"/>
      <c r="D62" s="8"/>
      <c r="E62" s="8"/>
      <c r="F62" s="8"/>
      <c r="G62" s="8"/>
      <c r="H62" s="8"/>
    </row>
    <row r="63" spans="1:8" ht="21.25" customHeight="1" x14ac:dyDescent="0.3">
      <c r="A63" s="4" t="s">
        <v>149</v>
      </c>
      <c r="B63" s="5">
        <v>324</v>
      </c>
      <c r="C63" s="8"/>
      <c r="D63" s="95">
        <v>0</v>
      </c>
      <c r="E63" s="8"/>
      <c r="F63" s="5">
        <v>0</v>
      </c>
      <c r="G63" s="8"/>
      <c r="H63" s="95">
        <v>0</v>
      </c>
    </row>
    <row r="64" spans="1:8" ht="21.25" customHeight="1" x14ac:dyDescent="0.5">
      <c r="B64" s="81"/>
      <c r="C64" s="8"/>
      <c r="D64" s="8"/>
      <c r="E64" s="8"/>
      <c r="F64" s="81"/>
      <c r="G64" s="8"/>
      <c r="H64" s="8"/>
    </row>
    <row r="65" spans="1:8" ht="21.25" customHeight="1" x14ac:dyDescent="0.3">
      <c r="B65" s="111">
        <f>+B60-'BS 2-3'!D11</f>
        <v>0</v>
      </c>
      <c r="C65" s="111"/>
      <c r="D65" s="111"/>
      <c r="E65" s="111"/>
      <c r="F65" s="111">
        <f>+F60-'BS 2-3'!H11</f>
        <v>0</v>
      </c>
      <c r="G65" s="111"/>
      <c r="H65" s="111"/>
    </row>
    <row r="66" spans="1:8" ht="21.25" customHeight="1" x14ac:dyDescent="0.3">
      <c r="A66" s="10"/>
      <c r="B66" s="110"/>
      <c r="C66" s="110"/>
      <c r="D66" s="110"/>
      <c r="E66" s="110"/>
      <c r="F66" s="110"/>
      <c r="G66" s="110"/>
      <c r="H66" s="110"/>
    </row>
  </sheetData>
  <mergeCells count="18">
    <mergeCell ref="B39:D39"/>
    <mergeCell ref="F39:H39"/>
    <mergeCell ref="B4:D4"/>
    <mergeCell ref="F4:H4"/>
    <mergeCell ref="B5:D5"/>
    <mergeCell ref="F5:H5"/>
    <mergeCell ref="B6:D6"/>
    <mergeCell ref="F6:H6"/>
    <mergeCell ref="B7:D7"/>
    <mergeCell ref="F7:H7"/>
    <mergeCell ref="B9:H9"/>
    <mergeCell ref="B44:H44"/>
    <mergeCell ref="B40:D40"/>
    <mergeCell ref="F40:H40"/>
    <mergeCell ref="B41:D41"/>
    <mergeCell ref="F41:H41"/>
    <mergeCell ref="B42:D42"/>
    <mergeCell ref="F42:H42"/>
  </mergeCells>
  <pageMargins left="0.8" right="0.8" top="0.48" bottom="0.5" header="0.5" footer="0.5"/>
  <pageSetup paperSize="9" scale="85" firstPageNumber="8" fitToHeight="7" orientation="portrait" useFirstPageNumber="1" r:id="rId1"/>
  <headerFooter>
    <oddFooter>&amp;L&amp;"Times New Roman,Regular"&amp;11The accompanying notes from an integral part of the interim financial statements.
&amp;C&amp;"Times New Roman,Regular"&amp;11&amp;P</oddFooter>
  </headerFooter>
  <rowBreaks count="1" manualBreakCount="1">
    <brk id="3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D8F39B1-6567-4761-B516-6030B40CCC32}">
  <ds:schemaRefs>
    <ds:schemaRef ds:uri="http://purl.org/dc/dcmitype/"/>
    <ds:schemaRef ds:uri="http://www.w3.org/XML/1998/namespace"/>
    <ds:schemaRef ds:uri="4243d5be-521d-4052-81ca-f0f31ea6f2da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purl.org/dc/elements/1.1/"/>
    <ds:schemaRef ds:uri="05716746-add9-412a-97a9-1b5167d151a3"/>
    <ds:schemaRef ds:uri="http://purl.org/dc/terms/"/>
    <ds:schemaRef ds:uri="http://schemas.openxmlformats.org/package/2006/metadata/core-properties"/>
    <ds:schemaRef ds:uri="f6ba49b0-bcda-4796-8236-5b5cc1493ace"/>
  </ds:schemaRefs>
</ds:datastoreItem>
</file>

<file path=customXml/itemProps2.xml><?xml version="1.0" encoding="utf-8"?>
<ds:datastoreItem xmlns:ds="http://schemas.openxmlformats.org/officeDocument/2006/customXml" ds:itemID="{8168ABF9-8E7C-4C6D-BD58-308CE62063F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2D7B279-E10B-4A64-B9AD-B262C21234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2-3</vt:lpstr>
      <vt:lpstr>PL4</vt:lpstr>
      <vt:lpstr>PL5</vt:lpstr>
      <vt:lpstr>SH Consolidated 6</vt:lpstr>
      <vt:lpstr>SH The Company 7</vt:lpstr>
      <vt:lpstr>CF 8-9</vt:lpstr>
      <vt:lpstr>'BS 2-3'!Print_Area</vt:lpstr>
      <vt:lpstr>'CF 8-9'!Print_Area</vt:lpstr>
      <vt:lpstr>'PL4'!Print_Area</vt:lpstr>
      <vt:lpstr>'PL5'!Print_Area</vt:lpstr>
      <vt:lpstr>'SH Consolidated 6'!Print_Area</vt:lpstr>
      <vt:lpstr>'SH The Company 7'!Print_Area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Thitiya, Chokratsameehirun</cp:lastModifiedBy>
  <cp:revision/>
  <cp:lastPrinted>2024-08-13T03:03:30Z</cp:lastPrinted>
  <dcterms:created xsi:type="dcterms:W3CDTF">2011-03-15T03:50:46Z</dcterms:created>
  <dcterms:modified xsi:type="dcterms:W3CDTF">2024-08-13T03:06:14Z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