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 (เดิม ALT Inter)_Q2'June24 (NPH)\"/>
    </mc:Choice>
  </mc:AlternateContent>
  <xr:revisionPtr revIDLastSave="0" documentId="8_{D4A1A6A7-D5C3-489E-85CA-706F663FE983}" xr6:coauthVersionLast="47" xr6:coauthVersionMax="47" xr10:uidLastSave="{00000000-0000-0000-0000-000000000000}"/>
  <bookViews>
    <workbookView xWindow="-120" yWindow="-120" windowWidth="21840" windowHeight="13020" xr2:uid="{9DA663FC-5C95-43E1-AAFA-0C3E77668B24}"/>
  </bookViews>
  <sheets>
    <sheet name="T2-4" sheetId="1" r:id="rId1"/>
    <sheet name="T 5-6 (3M)" sheetId="2" r:id="rId2"/>
    <sheet name="T 7-8 (6M)" sheetId="3" r:id="rId3"/>
    <sheet name="9" sheetId="4" r:id="rId4"/>
    <sheet name="10" sheetId="5" r:id="rId5"/>
    <sheet name="11-12" sheetId="6" r:id="rId6"/>
  </sheets>
  <externalReferences>
    <externalReference r:id="rId7"/>
  </externalReferences>
  <definedNames>
    <definedName name="\" localSheetId="5" hidden="1">#REF!</definedName>
    <definedName name="\" hidden="1">#REF!</definedName>
    <definedName name="___K2" localSheetId="5" hidden="1">#REF!</definedName>
    <definedName name="___K2" hidden="1">#REF!</definedName>
    <definedName name="___RJE1" localSheetId="5" hidden="1">{"'SCBMF'!$A$1:$I$51","'SCBDA'!$A$1:$I$45","'SCBBA'!$A$1:$I$37"}</definedName>
    <definedName name="___RJE1" hidden="1">{"'SCBMF'!$A$1:$I$51","'SCBDA'!$A$1:$I$45","'SCBBA'!$A$1:$I$37"}</definedName>
    <definedName name="__1__123Graph_Aｸﾞﾗﾌ_7" hidden="1">#REF!</definedName>
    <definedName name="__123Graph_A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IntlFixup" hidden="1">TRUE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CHART_5" hidden="1">#REF!</definedName>
    <definedName name="_1__123Graph_Aｸﾞﾗﾌ_7" hidden="1">#REF!</definedName>
    <definedName name="_2__123Graph_BCHART_5" hidden="1">#REF!</definedName>
    <definedName name="_2__123Graph_Bｸﾞﾗﾌ_7" hidden="1">#REF!</definedName>
    <definedName name="_3__123Graph_Cｸﾞﾗﾌ_7" hidden="1">#REF!</definedName>
    <definedName name="_3__123Graph_XCHART_5" hidden="1">#REF!</definedName>
    <definedName name="_4__123Graph_Dｸﾞﾗﾌ_7" hidden="1">#REF!</definedName>
    <definedName name="_5__123Graph_Eｸﾞﾗﾌ_7" hidden="1">#REF!</definedName>
    <definedName name="_6__123Graph_Fｸﾞﾗﾌ_7" hidden="1">#REF!</definedName>
    <definedName name="_Fill" hidden="1">#REF!</definedName>
    <definedName name="_xlnm._FilterDatabase" localSheetId="5" hidden="1">'11-12'!$G$19:$G$19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MatInverse_In" hidden="1">#REF!</definedName>
    <definedName name="_MatInverse_Out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aaa" localSheetId="5" hidden="1">{"'Eng (page2)'!$A$1:$D$52"}</definedName>
    <definedName name="aaaa" hidden="1">{"'Eng (page2)'!$A$1:$D$52"}</definedName>
    <definedName name="aaaaa" localSheetId="5" hidden="1">{"'Eng (page2)'!$A$1:$D$52"}</definedName>
    <definedName name="aaaaa" hidden="1">{"'Eng (page2)'!$A$1:$D$52"}</definedName>
    <definedName name="adagadf" localSheetId="5" hidden="1">{"PFE",#N/A,TRUE,"FILMS"}</definedName>
    <definedName name="adagadf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5" hidden="1">{"PFE",#N/A,TRUE,"FILMS"}</definedName>
    <definedName name="aeaae" hidden="1">{"PFE",#N/A,TRUE,"FILMS"}</definedName>
    <definedName name="aeaete" localSheetId="5" hidden="1">{"PFE",#N/A,TRUE,"FILMS"}</definedName>
    <definedName name="aeaete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5" hidden="1">{"PFE",#N/A,TRUE,"FILMS"}</definedName>
    <definedName name="aertartrt" hidden="1">{"PFE",#N/A,TRUE,"FILMS"}</definedName>
    <definedName name="afavew" hidden="1">#REF!</definedName>
    <definedName name="aftrqg" hidden="1">#REF!</definedName>
    <definedName name="AGENT" localSheetId="5" hidden="1">{"PFE",#N/A,TRUE,"FILMS"}</definedName>
    <definedName name="AGENT" hidden="1">{"PFE",#N/A,TRUE,"FILMS"}</definedName>
    <definedName name="agtete" localSheetId="5" hidden="1">{"PFE",#N/A,TRUE,"FILMS"}</definedName>
    <definedName name="agtete" hidden="1">{"PFE",#N/A,TRUE,"FILMS"}</definedName>
    <definedName name="ake" hidden="1">#REF!</definedName>
    <definedName name="aoe" localSheetId="5" hidden="1">{"'Model'!$A$1:$N$53"}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localSheetId="5" hidden="1">{"'Eng (page2)'!$A$1:$D$52"}</definedName>
    <definedName name="asds" hidden="1">{"'Eng (page2)'!$A$1:$D$52"}</definedName>
    <definedName name="Assumtion" hidden="1">#REF!</definedName>
    <definedName name="AuraStyleDefaultsReset" hidden="1">#N/A</definedName>
    <definedName name="ax" localSheetId="5" hidden="1">{"'Eng (page2)'!$A$1:$D$52"}</definedName>
    <definedName name="ax" hidden="1">{"'Eng (page2)'!$A$1:$D$52"}</definedName>
    <definedName name="BB" localSheetId="5" hidden="1">{"'Eng (page2)'!$A$1:$D$52"}</definedName>
    <definedName name="BB" hidden="1">{"'Eng (page2)'!$A$1:$D$52"}</definedName>
    <definedName name="beau" localSheetId="5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o" localSheetId="5" hidden="1">{"PFE",#N/A,TRUE,"FILMS"}</definedName>
    <definedName name="bo" hidden="1">{"PFE",#N/A,TRUE,"FILMS"}</definedName>
    <definedName name="BOY" hidden="1">#REF!</definedName>
    <definedName name="cash" localSheetId="5" hidden="1">{"'Eng (page2)'!$A$1:$D$52"}</definedName>
    <definedName name="cash" hidden="1">{"'Eng (page2)'!$A$1:$D$52"}</definedName>
    <definedName name="cat" localSheetId="5" hidden="1">{"'Eng (page2)'!$A$1:$D$52"}</definedName>
    <definedName name="cat" hidden="1">{"'Eng (page2)'!$A$1:$D$52"}</definedName>
    <definedName name="cax" hidden="1">#REF!</definedName>
    <definedName name="Chile" localSheetId="5" hidden="1">{"PFE",#N/A,TRUE,"FILMS"}</definedName>
    <definedName name="Chile" hidden="1">{"PFE",#N/A,TRUE,"FILMS"}</definedName>
    <definedName name="chile1" localSheetId="5" hidden="1">{"PFE",#N/A,TRUE,"FILMS"}</definedName>
    <definedName name="chile1" hidden="1">{"PFE",#N/A,TRUE,"FILMS"}</definedName>
    <definedName name="cut" localSheetId="5" hidden="1">{"'Eng (page2)'!$A$1:$D$52"}</definedName>
    <definedName name="cut" hidden="1">{"'Eng (page2)'!$A$1:$D$52"}</definedName>
    <definedName name="dad" localSheetId="5" hidden="1">{"PFE",#N/A,TRUE,"FILMS"}</definedName>
    <definedName name="dad" hidden="1">{"PFE",#N/A,TRUE,"FILMS"}</definedName>
    <definedName name="dadadad" localSheetId="5" hidden="1">{"PFE",#N/A,TRUE,"FILMS"}</definedName>
    <definedName name="dadadad" hidden="1">{"PFE",#N/A,TRUE,"FILMS"}</definedName>
    <definedName name="das" hidden="1">#REF!</definedName>
    <definedName name="dddddd" localSheetId="5" hidden="1">{"'Eng (page2)'!$A$1:$D$52"}</definedName>
    <definedName name="dddddd" hidden="1">{"'Eng (page2)'!$A$1:$D$52"}</definedName>
    <definedName name="deatetareyt" localSheetId="5" hidden="1">{"PFE",#N/A,TRUE,"FILMS"}</definedName>
    <definedName name="deatetareyt" hidden="1">{"PFE",#N/A,TRUE,"FILMS"}</definedName>
    <definedName name="dfjd" hidden="1">#REF!</definedName>
    <definedName name="dooe" localSheetId="5" hidden="1">{"'Eng (page2)'!$A$1:$D$52"}</definedName>
    <definedName name="dooe" hidden="1">{"'Eng (page2)'!$A$1:$D$52"}</definedName>
    <definedName name="dssbfeq" hidden="1">#REF!</definedName>
    <definedName name="eae" localSheetId="5" hidden="1">{"PFE",#N/A,TRUE,"FILMS"}</definedName>
    <definedName name="eae" hidden="1">{"PFE",#N/A,TRUE,"FILMS"}</definedName>
    <definedName name="eeee" localSheetId="5" hidden="1">{"'Eng (page2)'!$A$1:$D$52"}</definedName>
    <definedName name="eeee" hidden="1">{"'Eng (page2)'!$A$1:$D$52"}</definedName>
    <definedName name="egfeqgegeg" hidden="1">#REF!</definedName>
    <definedName name="ERE" localSheetId="5" hidden="1">{"PFE",#N/A,TRUE,"FILMS"}</definedName>
    <definedName name="ERE" hidden="1">{"PFE",#N/A,TRUE,"FILMS"}</definedName>
    <definedName name="erstretaet" localSheetId="5" hidden="1">{"PFE",#N/A,TRUE,"FILMS"}</definedName>
    <definedName name="erstretaet" hidden="1">{"PFE",#N/A,TRUE,"FILMS"}</definedName>
    <definedName name="esgtwhwrh" hidden="1">#REF!</definedName>
    <definedName name="ExactAddinConnection" hidden="1">"069"</definedName>
    <definedName name="ExactAddinConnection.069" hidden="1">"DIPSERVER5\\SQL2008;069;wantip.kulwanichapor;1"</definedName>
    <definedName name="ExactAddinConnection.998" hidden="1">"wong109178-1;998;chey109859;1"</definedName>
    <definedName name="ExactAddinReports" hidden="1">1</definedName>
    <definedName name="exists" localSheetId="5" hidden="1">{"PFE",#N/A,TRUE,"FILMS"}</definedName>
    <definedName name="exists" hidden="1">{"PFE",#N/A,TRUE,"FILMS"}</definedName>
    <definedName name="front2" localSheetId="5" hidden="1">{"PFE",#N/A,TRUE,"FILMS"}</definedName>
    <definedName name="front2" hidden="1">{"PFE",#N/A,TRUE,"FILMS"}</definedName>
    <definedName name="ggggg" localSheetId="5" hidden="1">{"PFE",#N/A,TRUE,"FILMS"}</definedName>
    <definedName name="ggggg" hidden="1">{"PFE",#N/A,TRUE,"FILMS"}</definedName>
    <definedName name="gh" localSheetId="5" hidden="1">{"'Eng (page2)'!$A$1:$D$52"}</definedName>
    <definedName name="gh" hidden="1">{"'Eng (page2)'!$A$1:$D$52"}</definedName>
    <definedName name="ghuu" localSheetId="5" hidden="1">{"'Eng (page2)'!$A$1:$D$52"}</definedName>
    <definedName name="ghuu" hidden="1">{"'Eng (page2)'!$A$1:$D$52"}</definedName>
    <definedName name="GL" localSheetId="5" hidden="1">{"PFE",#N/A,TRUE,"FILMS"}</definedName>
    <definedName name="GL" hidden="1">{"PFE",#N/A,TRUE,"FILMS"}</definedName>
    <definedName name="hijo" localSheetId="5" hidden="1">{"'Eng (page2)'!$A$1:$D$52"}</definedName>
    <definedName name="hijo" hidden="1">{"'Eng (page2)'!$A$1:$D$52"}</definedName>
    <definedName name="hitech" hidden="1">#REF!</definedName>
    <definedName name="hjk" hidden="1">#REF!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jdkji" localSheetId="5" hidden="1">{"PFE",#N/A,TRUE,"FILMS"}</definedName>
    <definedName name="jdkji" hidden="1">{"PFE",#N/A,TRUE,"FILMS"}</definedName>
    <definedName name="jfkd" localSheetId="5" hidden="1">{"'Eng (page2)'!$A$1:$D$52"}</definedName>
    <definedName name="jfkd" hidden="1">{"'Eng (page2)'!$A$1:$D$52"}</definedName>
    <definedName name="jkl" localSheetId="5" hidden="1">{"'Eng (page2)'!$A$1:$D$52"}</definedName>
    <definedName name="jkl" hidden="1">{"'Eng (page2)'!$A$1:$D$52"}</definedName>
    <definedName name="jkmhcd" localSheetId="5" hidden="1">{"'Eng (page2)'!$A$1:$D$52"}</definedName>
    <definedName name="jkmhcd" hidden="1">{"'Eng (page2)'!$A$1:$D$52"}</definedName>
    <definedName name="ked" localSheetId="5" hidden="1">{"'Model'!$A$1:$N$53"}</definedName>
    <definedName name="ked" hidden="1">{"'Model'!$A$1:$N$53"}</definedName>
    <definedName name="ki" localSheetId="5" hidden="1">{"PFE",#N/A,TRUE,"FILMS"}</definedName>
    <definedName name="ki" hidden="1">{"PFE",#N/A,TRUE,"FILMS"}</definedName>
    <definedName name="kie" localSheetId="5" hidden="1">{"'Eng (page2)'!$A$1:$D$52"}</definedName>
    <definedName name="kie" hidden="1">{"'Eng (page2)'!$A$1:$D$52"}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p" localSheetId="5" hidden="1">{"'Eng (page2)'!$A$1:$D$52"}</definedName>
    <definedName name="kp" hidden="1">{"'Eng (page2)'!$A$1:$D$52"}</definedName>
    <definedName name="LG" localSheetId="5" hidden="1">{"PFE",#N/A,TRUE,"FILMS"}</definedName>
    <definedName name="LG" hidden="1">{"PFE",#N/A,TRUE,"FILMS"}</definedName>
    <definedName name="mo" localSheetId="5" hidden="1">{"PFE",#N/A,TRUE,"FILMS"}</definedName>
    <definedName name="mo" hidden="1">{"PFE",#N/A,TRUE,"FILMS"}</definedName>
    <definedName name="mpic" localSheetId="5" hidden="1">{"PFE",#N/A,TRUE,"FILMS"}</definedName>
    <definedName name="mpic" hidden="1">{"PFE",#N/A,TRUE,"FILMS"}</definedName>
    <definedName name="nut" hidden="1">#REF!</definedName>
    <definedName name="olj" localSheetId="5" hidden="1">{"'Eng (page2)'!$A$1:$D$52"}</definedName>
    <definedName name="olj" hidden="1">{"'Eng (page2)'!$A$1:$D$52"}</definedName>
    <definedName name="oooo" localSheetId="5" hidden="1">{"PFE",#N/A,TRUE,"FILMS"}</definedName>
    <definedName name="oooo" hidden="1">{"PFE",#N/A,TRUE,"FILMS"}</definedName>
    <definedName name="pom" hidden="1">#REF!</definedName>
    <definedName name="ppppppp" localSheetId="5" hidden="1">{"PFE",#N/A,TRUE,"FILMS"}</definedName>
    <definedName name="ppppppp" hidden="1">{"PFE",#N/A,TRUE,"FILMS"}</definedName>
    <definedName name="_xlnm.Print_Area" localSheetId="1">'T 5-6 (3M)'!$A$1:$P$90</definedName>
    <definedName name="_xlnm.Print_Area" localSheetId="2">'T 7-8 (6M)'!$A$1:$P$90</definedName>
    <definedName name="PRJE1" localSheetId="5" hidden="1">{"'Eng (page2)'!$A$1:$D$52"}</definedName>
    <definedName name="PRJE1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5" hidden="1">{"'Eng (page2)'!$A$1:$D$52"}</definedName>
    <definedName name="qw" hidden="1">{"'Eng (page2)'!$A$1:$D$52"}</definedName>
    <definedName name="RPB" hidden="1">#REF!</definedName>
    <definedName name="ryhetteh" hidden="1">#REF!</definedName>
    <definedName name="sdwsdwdw" hidden="1">#REF!</definedName>
    <definedName name="sell" localSheetId="5" hidden="1">{"'Eng (page2)'!$A$1:$D$52"}</definedName>
    <definedName name="sell" hidden="1">{"'Eng (page2)'!$A$1:$D$52"}</definedName>
    <definedName name="sgswre" hidden="1">#REF!</definedName>
    <definedName name="software" localSheetId="5" hidden="1">{"'Eng (page2)'!$A$1:$D$52"}</definedName>
    <definedName name="software" hidden="1">{"'Eng (page2)'!$A$1:$D$52"}</definedName>
    <definedName name="Sort" hidden="1">#REF!</definedName>
    <definedName name="sss" localSheetId="5" hidden="1">{"'Eng (page2)'!$A$1:$D$52"}</definedName>
    <definedName name="sss" hidden="1">{"'Eng (page2)'!$A$1:$D$52"}</definedName>
    <definedName name="stamp" localSheetId="5" hidden="1">{"'Eng (page2)'!$A$1:$D$52"}</definedName>
    <definedName name="stamp" hidden="1">{"'Eng (page2)'!$A$1:$D$52"}</definedName>
    <definedName name="Tayo" localSheetId="5" hidden="1">{"PFE",#N/A,TRUE,"FILMS"}</definedName>
    <definedName name="Tayo" hidden="1">{"PFE",#N/A,TRUE,"FILMS"}</definedName>
    <definedName name="TextRefCopyRangeCount" hidden="1">1</definedName>
    <definedName name="thyth" localSheetId="5" hidden="1">{"'Eng (page2)'!$A$1:$D$52"}</definedName>
    <definedName name="thyth" hidden="1">{"'Eng (page2)'!$A$1:$D$52"}</definedName>
    <definedName name="tre4r564t" localSheetId="5" hidden="1">{"'Eng (page2)'!$A$1:$D$52"}</definedName>
    <definedName name="tre4r564t" hidden="1">{"'Eng (page2)'!$A$1:$D$52"}</definedName>
    <definedName name="tun" localSheetId="5" hidden="1">{"'Model'!$A$1:$N$53"}</definedName>
    <definedName name="tun" hidden="1">{"'Model'!$A$1:$N$53"}</definedName>
    <definedName name="ujj" localSheetId="5" hidden="1">{"'Eng (page2)'!$A$1:$D$52"}</definedName>
    <definedName name="ujj" hidden="1">{"'Eng (page2)'!$A$1:$D$52"}</definedName>
    <definedName name="Uor" localSheetId="5" hidden="1">{"'Eng (page2)'!$A$1:$D$52"}</definedName>
    <definedName name="Uor" hidden="1">{"'Eng (page2)'!$A$1:$D$52"}</definedName>
    <definedName name="vee" localSheetId="5" hidden="1">{"PFE",#N/A,TRUE,"FILMS"}</definedName>
    <definedName name="vee" hidden="1">{"PFE",#N/A,TRUE,"FILMS"}</definedName>
    <definedName name="viiuuiiu" hidden="1">#REF!</definedName>
    <definedName name="weee" localSheetId="5" hidden="1">{"'Eng (page2)'!$A$1:$D$52"}</definedName>
    <definedName name="weee" hidden="1">{"'Eng (page2)'!$A$1:$D$52"}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5" hidden="1">{"'Eng (page2)'!$A$1:$D$52"}</definedName>
    <definedName name="ww" hidden="1">{"'Eng (page2)'!$A$1:$D$52"}</definedName>
    <definedName name="WW3a7b43bfcb1d4b5da6af6ca1758d29b7_634385589212618887" hidden="1">#REF!</definedName>
    <definedName name="wwww" localSheetId="5" hidden="1">{"'Model'!$A$1:$N$53"}</definedName>
    <definedName name="wwww" hidden="1">{"'Model'!$A$1:$N$53"}</definedName>
    <definedName name="x" localSheetId="5" hidden="1">{"'Eng (page2)'!$A$1:$D$52"}</definedName>
    <definedName name="x" hidden="1">{"'Eng (page2)'!$A$1:$D$52"}</definedName>
    <definedName name="XXXXXXXX" localSheetId="5" hidden="1">{"PFE",#N/A,TRUE,"FILMS"}</definedName>
    <definedName name="XXXXXXXX" hidden="1">{"PFE",#N/A,TRUE,"FILMS"}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5" hidden="1">{"'Eng (page2)'!$A$1:$D$52"}</definedName>
    <definedName name="zz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ด" localSheetId="5" hidden="1">{"PFE",#N/A,TRUE,"FILMS"}</definedName>
    <definedName name="กด" hidden="1">{"PFE",#N/A,TRUE,"FILMS"}</definedName>
    <definedName name="กดกด" hidden="1">#REF!</definedName>
    <definedName name="ดkkk" localSheetId="5" hidden="1">{"PFE",#N/A,TRUE,"FILMS"}</definedName>
    <definedName name="ดkkk" hidden="1">{"PFE",#N/A,TRUE,"FILMS"}</definedName>
    <definedName name="สมมติฐาน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0" i="6" l="1"/>
  <c r="I100" i="6"/>
  <c r="G100" i="6"/>
  <c r="E100" i="6"/>
  <c r="K87" i="6"/>
  <c r="I87" i="6"/>
  <c r="G87" i="6"/>
  <c r="G102" i="6" s="1"/>
  <c r="G105" i="6" s="1"/>
  <c r="E87" i="6"/>
  <c r="A64" i="6"/>
  <c r="A62" i="6"/>
  <c r="K46" i="6"/>
  <c r="K51" i="6" s="1"/>
  <c r="I46" i="6"/>
  <c r="I51" i="6" s="1"/>
  <c r="I102" i="6" s="1"/>
  <c r="I105" i="6" s="1"/>
  <c r="G46" i="6"/>
  <c r="G51" i="6" s="1"/>
  <c r="J22" i="5"/>
  <c r="H22" i="5"/>
  <c r="F22" i="5"/>
  <c r="N20" i="5"/>
  <c r="N22" i="5" s="1"/>
  <c r="L20" i="5"/>
  <c r="L22" i="5" s="1"/>
  <c r="N134" i="1" s="1"/>
  <c r="N137" i="1" s="1"/>
  <c r="N140" i="1" s="1"/>
  <c r="N18" i="5"/>
  <c r="N16" i="5"/>
  <c r="L16" i="5"/>
  <c r="J16" i="5"/>
  <c r="H16" i="5"/>
  <c r="F16" i="5"/>
  <c r="A3" i="5"/>
  <c r="X30" i="4"/>
  <c r="P30" i="4"/>
  <c r="N30" i="4"/>
  <c r="L30" i="4"/>
  <c r="J30" i="4"/>
  <c r="H30" i="4"/>
  <c r="F30" i="4"/>
  <c r="T28" i="4"/>
  <c r="T30" i="4" s="1"/>
  <c r="J135" i="1" s="1"/>
  <c r="R28" i="4"/>
  <c r="V28" i="4" s="1"/>
  <c r="Z28" i="4" s="1"/>
  <c r="Z27" i="4"/>
  <c r="V27" i="4"/>
  <c r="V24" i="4"/>
  <c r="Z24" i="4" s="1"/>
  <c r="Z30" i="4" s="1"/>
  <c r="Z22" i="4"/>
  <c r="X22" i="4"/>
  <c r="V22" i="4"/>
  <c r="T22" i="4"/>
  <c r="R22" i="4"/>
  <c r="P22" i="4"/>
  <c r="N22" i="4"/>
  <c r="L22" i="4"/>
  <c r="J22" i="4"/>
  <c r="H22" i="4"/>
  <c r="F22" i="4"/>
  <c r="A3" i="4"/>
  <c r="P82" i="3"/>
  <c r="N82" i="3"/>
  <c r="L82" i="3"/>
  <c r="J82" i="3"/>
  <c r="P79" i="3"/>
  <c r="P65" i="3"/>
  <c r="N65" i="3"/>
  <c r="L65" i="3"/>
  <c r="J65" i="3"/>
  <c r="A50" i="3"/>
  <c r="P25" i="3"/>
  <c r="N25" i="3"/>
  <c r="L25" i="3"/>
  <c r="J25" i="3"/>
  <c r="P16" i="3"/>
  <c r="P27" i="3" s="1"/>
  <c r="P38" i="3" s="1"/>
  <c r="P41" i="3" s="1"/>
  <c r="N16" i="3"/>
  <c r="N27" i="3" s="1"/>
  <c r="N38" i="3" s="1"/>
  <c r="N41" i="3" s="1"/>
  <c r="L16" i="3"/>
  <c r="L27" i="3" s="1"/>
  <c r="L38" i="3" s="1"/>
  <c r="L41" i="3" s="1"/>
  <c r="J16" i="3"/>
  <c r="J27" i="3" s="1"/>
  <c r="J38" i="3" s="1"/>
  <c r="A1" i="3"/>
  <c r="A48" i="3" s="1"/>
  <c r="P78" i="2"/>
  <c r="P64" i="2"/>
  <c r="N64" i="2"/>
  <c r="L64" i="2"/>
  <c r="J64" i="2"/>
  <c r="N55" i="2"/>
  <c r="N66" i="2" s="1"/>
  <c r="N78" i="2" s="1"/>
  <c r="A49" i="2"/>
  <c r="N40" i="2"/>
  <c r="N81" i="2" s="1"/>
  <c r="N37" i="2"/>
  <c r="P25" i="2"/>
  <c r="P27" i="2" s="1"/>
  <c r="P37" i="2" s="1"/>
  <c r="P40" i="2" s="1"/>
  <c r="N25" i="2"/>
  <c r="L25" i="2"/>
  <c r="J25" i="2"/>
  <c r="P16" i="2"/>
  <c r="N16" i="2"/>
  <c r="L16" i="2"/>
  <c r="L27" i="2" s="1"/>
  <c r="L37" i="2" s="1"/>
  <c r="L40" i="2" s="1"/>
  <c r="J16" i="2"/>
  <c r="J27" i="2" s="1"/>
  <c r="J37" i="2" s="1"/>
  <c r="J40" i="2" s="1"/>
  <c r="A1" i="2"/>
  <c r="A47" i="2" s="1"/>
  <c r="A152" i="1"/>
  <c r="A47" i="3" s="1"/>
  <c r="A90" i="3" s="1"/>
  <c r="P140" i="1"/>
  <c r="P142" i="1" s="1"/>
  <c r="L140" i="1"/>
  <c r="P137" i="1"/>
  <c r="L137" i="1"/>
  <c r="A104" i="1"/>
  <c r="P91" i="1"/>
  <c r="N91" i="1"/>
  <c r="N93" i="1" s="1"/>
  <c r="L91" i="1"/>
  <c r="J91" i="1"/>
  <c r="P80" i="1"/>
  <c r="P93" i="1" s="1"/>
  <c r="N80" i="1"/>
  <c r="L80" i="1"/>
  <c r="L93" i="1" s="1"/>
  <c r="J80" i="1"/>
  <c r="J93" i="1" s="1"/>
  <c r="A57" i="1"/>
  <c r="A107" i="1" s="1"/>
  <c r="A55" i="1"/>
  <c r="A105" i="1" s="1"/>
  <c r="P40" i="1"/>
  <c r="N40" i="1"/>
  <c r="L40" i="1"/>
  <c r="J40" i="1"/>
  <c r="P23" i="1"/>
  <c r="P42" i="1" s="1"/>
  <c r="N23" i="1"/>
  <c r="N42" i="1" s="1"/>
  <c r="L23" i="1"/>
  <c r="L42" i="1" s="1"/>
  <c r="J23" i="1"/>
  <c r="J42" i="1" s="1"/>
  <c r="P73" i="3" l="1"/>
  <c r="P56" i="3"/>
  <c r="P67" i="3" s="1"/>
  <c r="J41" i="3"/>
  <c r="E9" i="6"/>
  <c r="E46" i="6" s="1"/>
  <c r="E51" i="6" s="1"/>
  <c r="E102" i="6" s="1"/>
  <c r="E105" i="6" s="1"/>
  <c r="L55" i="2"/>
  <c r="L66" i="2" s="1"/>
  <c r="L78" i="2" s="1"/>
  <c r="L81" i="2"/>
  <c r="L72" i="2"/>
  <c r="L73" i="3"/>
  <c r="L56" i="3"/>
  <c r="L67" i="3" s="1"/>
  <c r="L79" i="3" s="1"/>
  <c r="N142" i="1"/>
  <c r="P55" i="2"/>
  <c r="P66" i="2" s="1"/>
  <c r="P81" i="2"/>
  <c r="P72" i="2"/>
  <c r="J55" i="2"/>
  <c r="J66" i="2" s="1"/>
  <c r="J78" i="2" s="1"/>
  <c r="J81" i="2"/>
  <c r="J72" i="2"/>
  <c r="L142" i="1"/>
  <c r="N73" i="3"/>
  <c r="N56" i="3"/>
  <c r="N67" i="3" s="1"/>
  <c r="N79" i="3" s="1"/>
  <c r="K102" i="6"/>
  <c r="K105" i="6" s="1"/>
  <c r="A46" i="2"/>
  <c r="A90" i="2" s="1"/>
  <c r="R30" i="4"/>
  <c r="J134" i="1" s="1"/>
  <c r="J137" i="1" s="1"/>
  <c r="J140" i="1" s="1"/>
  <c r="J142" i="1" s="1"/>
  <c r="N72" i="2"/>
  <c r="V30" i="4"/>
  <c r="J56" i="3" l="1"/>
  <c r="J67" i="3" s="1"/>
  <c r="J79" i="3" s="1"/>
  <c r="J73" i="3"/>
</calcChain>
</file>

<file path=xl/sharedStrings.xml><?xml version="1.0" encoding="utf-8"?>
<sst xmlns="http://schemas.openxmlformats.org/spreadsheetml/2006/main" count="501" uniqueCount="268">
  <si>
    <t>บริษัท เอแอลที เทเลคอม จำกัด (มหาชน)</t>
  </si>
  <si>
    <t xml:space="preserve">งบฐานะการเงิน 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</si>
  <si>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</si>
  <si>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</si>
  <si>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</si>
  <si>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</si>
  <si>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</si>
  <si>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</si>
  <si>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</si>
  <si>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</si>
  <si>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</si>
  <si>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</si>
  <si>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</si>
  <si>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</si>
  <si>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</si>
  <si>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</si>
  <si>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</si>
  <si>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ลูกหนี้ตามสัญญาเช่าเงินทุนส่วนที่ถึงกำหนดชำระ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</si>
  <si>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</si>
  <si>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</si>
  <si>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</si>
  <si>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</si>
  <si>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</si>
  <si>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</si>
  <si>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</si>
  <si>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</si>
  <si>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</si>
  <si>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</si>
  <si>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</si>
  <si>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</si>
  <si>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</si>
  <si>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</si>
  <si>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</si>
  <si>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</si>
  <si>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</si>
  <si>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</si>
  <si>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</si>
  <si>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</si>
  <si>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</si>
  <si>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</si>
  <si>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          นางปรีญาภรณ์ ตั้งเผ่าศักดิ์</t>
  </si>
  <si>
    <t xml:space="preserve">                              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</si>
  <si>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</si>
  <si>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</si>
  <si>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</si>
  <si>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</si>
  <si>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</si>
  <si>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</si>
  <si>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</si>
  <si>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</si>
  <si>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</si>
  <si>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หนี้สินตามสัญญาเช่าส่วนที่ถึงกำหนดชำระ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</si>
  <si>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</si>
  <si>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</si>
  <si>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</si>
  <si>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</si>
  <si>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</si>
  <si>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</si>
  <si>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</si>
  <si>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</si>
  <si>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</si>
  <si>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</si>
  <si>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</si>
  <si>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</si>
  <si>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</si>
  <si>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</si>
  <si>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</si>
  <si>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</si>
  <si>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</si>
  <si>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</si>
  <si>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</si>
  <si>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</si>
  <si>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</si>
  <si>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</si>
  <si>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</si>
  <si>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</si>
  <si>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</si>
  <si>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</si>
  <si>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</si>
  <si>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</si>
  <si>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</si>
  <si>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</si>
  <si>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</si>
  <si>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</si>
  <si>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</si>
  <si>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</si>
  <si>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</si>
  <si>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</si>
  <si>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</si>
  <si>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</si>
  <si>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</si>
  <si>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</si>
  <si>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</si>
  <si>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</si>
  <si>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</si>
  <si>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</si>
  <si>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</si>
  <si>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</si>
  <si>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</si>
  <si>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</si>
  <si>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</si>
  <si>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</si>
  <si>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</si>
  <si>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กลับรายการผลขาดทุนด้านเครดิตที่คาดว่าจะเกิดขึ้น</t>
  </si>
  <si>
    <t>กำไรจากอัตราแลกเปลี่ยน - สุทธิ</t>
  </si>
  <si>
    <t>ส่วนแบ่งกำไร(ขาดทุน)จากเงินลงทุนใน</t>
  </si>
  <si>
    <t>บริษัทร่วมและการร่วมค้า</t>
  </si>
  <si>
    <t>ต้นทุนทางการเงิน</t>
  </si>
  <si>
    <t>กำไร(ขาดทุน)ก่อนภาษีเงินได้</t>
  </si>
  <si>
    <t>ภาษีเงินได้</t>
  </si>
  <si>
    <t>กำไรสำหรับรอบระยะเวลา</t>
  </si>
  <si>
    <t xml:space="preserve">                                 นางปรีญาภรณ์ ตั้งเผ่าศักดิ์</t>
  </si>
  <si>
    <t xml:space="preserve">                       นางสาวปรียาพรรณ ภูวกุล</t>
  </si>
  <si>
    <r>
      <t>งบกำไรขาดทุนเบ็ดเสร็จ (ยังไม่ได้ตรวจสอบ)</t>
    </r>
    <r>
      <rPr>
        <sz val="13"/>
        <color rgb="FF000000"/>
        <rFont val="Browallia New"/>
        <family val="2"/>
      </rPr>
      <t xml:space="preserve"> (ต่อ)</t>
    </r>
  </si>
  <si>
    <t>กำไรขาดทุนเบ็ดเสร็จอื่น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</si>
  <si>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</si>
  <si>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</si>
  <si>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ส่วนแบ่งขาดทุนเบ็ดเสร็จอื่นของบริษัทร่วม</t>
  </si>
  <si>
    <t>ตามวิธีส่วนได้เสีย</t>
  </si>
  <si>
    <t>ขาดทุนเบ็ดเสร็จอื่นสำหรับรอบระยะเวลา</t>
  </si>
  <si>
    <t xml:space="preserve"> - สุทธิจากภาษี</t>
  </si>
  <si>
    <t>กำไรเบ็ดเสร็จรวมสำหรับรอบระยะเวลา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</si>
  <si>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</si>
  <si>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</si>
  <si>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</si>
  <si>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</si>
  <si>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</si>
  <si>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</si>
  <si>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</si>
  <si>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2567</t>
  </si>
  <si>
    <t>กำไร(ขาดทุน)ขั้นต้น</t>
  </si>
  <si>
    <t>(รับรู้)กลับรายการผลขาดทุนด้านเครดิต</t>
  </si>
  <si>
    <t>ที่คาดว่าจะเกิดขึ้น</t>
  </si>
  <si>
    <t>กำไร(ขาดทุน)จากอัตราแลกเปลี่ยน - สุทธิ</t>
  </si>
  <si>
    <t>ส่วนแบ่งกำไรจากเงินลงทุนใน</t>
  </si>
  <si>
    <t>กำไร(ขาดทุน)สำหรับรอบระยะเวลา</t>
  </si>
  <si>
    <t>รายการที่จะจัดประเภทรายการใหม่ไปยังกำไร</t>
  </si>
  <si>
    <t>หรือขาดทุนในภายหลัง</t>
  </si>
  <si>
    <t>ขาดทุนเบ็ดเสร็จอื่นสำหรับสำหรับรอบระยะเวลา</t>
  </si>
  <si>
    <t>กำไร(ขาดทุน)เบ็ดเสร็จรวมสำหรับรอบระยะเวลา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</si>
  <si>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</si>
  <si>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</si>
  <si>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</si>
  <si>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</si>
  <si>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</si>
  <si>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</si>
  <si>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</si>
  <si>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</si>
  <si>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</si>
  <si>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</si>
  <si>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</si>
  <si>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</si>
  <si>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</si>
  <si>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</si>
  <si>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</si>
  <si>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</si>
  <si>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</si>
  <si>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</si>
  <si>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</si>
  <si>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</si>
  <si>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</si>
  <si>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</si>
  <si>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</si>
  <si>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</si>
  <si>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</si>
  <si>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</si>
  <si>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</si>
  <si>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</si>
  <si>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</si>
  <si>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</si>
  <si>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</si>
  <si>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</si>
  <si>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</si>
  <si>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</si>
  <si>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</si>
  <si>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ยอดคงเหลือ ณ วันที่ 1 มกราคม พ.ศ. 2566</t>
  </si>
  <si>
    <t>การเปลี่ยนแปลงในส่วนของเจ้าของสำหรับรอบระยะเวลา</t>
  </si>
  <si>
    <t>การเพิ่มทุน</t>
  </si>
  <si>
    <t>เงินปันผลจ่ายจากบริษัทย่อย</t>
  </si>
  <si>
    <t>ยอดคงเหลือ ณ สิ้นรอบระยะเวลา วันที่ 30 มิถุนายน พ.ศ. 2566</t>
  </si>
  <si>
    <t>ยอดคงเหลือ ณ วันที่ 1 มกราคม พ.ศ. 2567</t>
  </si>
  <si>
    <t>การสูญเสียอำนาจในการควบคุมในบริษัทย่อย</t>
  </si>
  <si>
    <t>ยอดคงเหลือ ณ สิ้นรอบระยะเวลา วันที่ 30 มิถุนายน พ.ศ. 2567</t>
  </si>
  <si>
    <t xml:space="preserve"> กรรมการ    ____________________________________                              กรรมการ    ____________________________________            </t>
  </si>
  <si>
    <t xml:space="preserve">          นางปรีญาภรณ์ ตั้งเผ่าศักดิ์</t>
  </si>
  <si>
    <t xml:space="preserve"> นางสาวปรียาพรรณ ภูวกุล</t>
  </si>
  <si>
    <r>
      <t xml:space="preserve">งบการเปลี่ยนแปลงส่วนของเจ้าของ (ยังไม่ได้ตรวจสอบ) </t>
    </r>
    <r>
      <rPr>
        <sz val="13"/>
        <color rgb="FF000000"/>
        <rFont val="Browallia New"/>
        <family val="2"/>
      </rPr>
      <t>(ต่อ)</t>
    </r>
  </si>
  <si>
    <t>กำไร(ขาดทุน)เบ็ดเสร็จสำหรับรอบระยะเวลา</t>
  </si>
  <si>
    <t>กรรมการ    ____________________________________                              กรรมการ    ____________________________________</t>
  </si>
  <si>
    <t xml:space="preserve">                                                             นางปรีญาภรณ์ ตั้งเผ่าศักดิ์                                                                        นางสาว ปรียาพรรณ ภูวกุล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</si>
  <si>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</si>
  <si>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</si>
  <si>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</si>
  <si>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</si>
  <si>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</si>
  <si>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</si>
  <si>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</si>
  <si>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</si>
  <si>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ผลขาดทุนด้านเครดิตที่คาดว่าจะเกิดขึ้นของลูกหนี้การค้า (กลับรายการ)</t>
  </si>
  <si>
    <t>ตัดจำหน่ายลูกหนี้การค้าระยะยาว</t>
  </si>
  <si>
    <t>ผลขาดทุนด้านเครดิตที่คาดว่าจะเกิดขึ้น</t>
  </si>
  <si>
    <t xml:space="preserve">  ของสินทรัพย์ที่เกิดจากสัญญา (กลับรายการ)</t>
  </si>
  <si>
    <t xml:space="preserve">   ของเงินให้กู้ยืมแก่กิจการที่เกี่ยวข้องกัน</t>
  </si>
  <si>
    <t>ตัดจำหน่ายโครงข่ายเคเบิลใยแก้วนำแสง</t>
  </si>
  <si>
    <t>ตัดจำหน่ายอุปกรณ์</t>
  </si>
  <si>
    <t>ขาดทุนจากการยกเลิกสัญญาเช่า</t>
  </si>
  <si>
    <t>ขาดทุนจากการชำระบัญชีเงินลงทุนในบริษัทย่อย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</si>
  <si>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</si>
  <si>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</si>
  <si>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</si>
  <si>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เงินปันผลรับ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</si>
  <si>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</si>
  <si>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</si>
  <si>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</si>
  <si>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</si>
  <si>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ลูกหนี้ตามสัญญาเช่าเงินทุน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</si>
  <si>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</si>
  <si>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</si>
  <si>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</si>
  <si>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</si>
  <si>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</si>
  <si>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</si>
  <si>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</si>
  <si>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</si>
  <si>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จ่ายภาระผูกพันผลประโยชน์พนักงาน</t>
  </si>
  <si>
    <t>เงินสดได้มาจาก(ใช้ไปใน)การดำเนินงาน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</si>
  <si>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</si>
  <si>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</si>
  <si>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รับคืนภาษีเงินได้</t>
  </si>
  <si>
    <t>เงินสดสุทธิได้มาจาก(ใช้ไปใน)กิจกรรมดำเนินงาน</t>
  </si>
  <si>
    <t xml:space="preserve">                                         นางปรีญาภรณ์ ตั้งเผ่าศักดิ์</t>
  </si>
  <si>
    <t xml:space="preserve">           นางสาวปรียาพรรณ ภูวกุล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</si>
  <si>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</si>
  <si>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</si>
  <si>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</si>
  <si>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</si>
  <si>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</si>
  <si>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เงินสดจ่ายต้นทุนการกู้ยืมที่รวมอยู่ในโครงข่ายเคเบิลใยแก้วนำแสง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</si>
  <si>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</si>
  <si>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</si>
  <si>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เงินฝากสถาบันการเงินที่ติดภาระลดลง(เพิ่มขึ้น)</t>
  </si>
  <si>
    <t>เงินลงทุนเพิ่มในบริษัทย่อย</t>
  </si>
  <si>
    <t>เงินสดรับจากการชำระบัญชีของบริษัทย่อย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</si>
  <si>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</si>
  <si>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</si>
  <si>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เงินสดรับคืนจากเงินให้กู้ยืมระยะยาวแก่กิจการที่เกี่ยวข้องกัน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</si>
  <si>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</si>
  <si>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</si>
  <si>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</si>
  <si>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</si>
  <si>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</si>
  <si>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</si>
  <si>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</si>
  <si>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เงินสดจ่ายจากเงินกู้ยืมระยะยาวจากสถาบันการเงิน</t>
  </si>
  <si>
    <t>เงินสดจ่ายคืนหนี้สินตามสัญญาเช่า</t>
  </si>
  <si>
    <t>เงินสดลดลงจากการสูญเสียการควบคุม - สุทธิ</t>
  </si>
  <si>
    <t>เงินปันผลจ่ายให้ส่วนได้เสียที่ไม่มีอำนาจควบคุม</t>
  </si>
  <si>
    <t>เงินสดสุทธิ(ใช้ไป)ได้มาจากกิจกรรมจัดหาเงิน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</si>
  <si>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</si>
  <si>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</si>
  <si>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</si>
  <si>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</t>
  </si>
  <si>
    <t>ซื้ออสังหาริมทรัพย์เพื่อการลงทุนโดยยังมิได้ชำระเงิน</t>
  </si>
  <si>
    <t>ซื้ออาคารและอุปกรณ์โดยยังมิได้ชำระเงิน</t>
  </si>
  <si>
    <t>สินทรัพย์สิทธิการใช้จากหนี้สินสัญญาเช่า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</si>
  <si>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</si>
  <si>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</si>
  <si>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เงินปันผลรับหักกลบกับเงินกู้ยืมระยะสั้นจากกิจการที่เกี่ยวข้องกัน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</si>
</sst>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;\(#,##0.000\);&quot;-&quot;"/>
    <numFmt numFmtId="170" formatCode="#,##0.0000;\(#,##0.0000\);&quot;-&quot;"/>
    <numFmt numFmtId="171" formatCode="#,##0;\(#,##0\);&quot;-&quot;;@"/>
    <numFmt numFmtId="172" formatCode="_(* #,##0.00_);_(* \(#,##0.00\);_(* &quot;-&quot;??_);_(@_)"/>
    <numFmt numFmtId="173" formatCode="_(* #,##0_);_(* \(#,##0\);_(* &quot;-&quot;??_);_(@_)"/>
    <numFmt numFmtId="174" formatCode="_(* #,##0_);_(* \(#,##0\);_(* &quot;-&quot;?_);@_)"/>
  </numFmts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color rgb="FFFF0000"/>
      <name val="Browallia New"/>
      <family val="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172" fontId="1" fillId="0" borderId="0" applyFont="0" applyFill="0" applyBorder="0" applyAlignment="0" applyProtection="0"/>
    <xf numFmtId="0" fontId="7" fillId="0" borderId="0"/>
  </cellStyleXfs>
  <cellXfs count="17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5" fillId="0" borderId="2" xfId="2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5" fillId="0" borderId="0" xfId="2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0" xfId="0" applyNumberFormat="1" applyFont="1" applyFill="1" applyAlignment="1">
      <alignment horizontal="right" vertical="center"/>
    </xf>
    <xf numFmtId="164" fontId="6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4" fillId="4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4" xfId="3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4" fillId="0" borderId="0" xfId="0" applyNumberFormat="1" applyFont="1"/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5" fontId="6" fillId="0" borderId="1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6" fillId="2" borderId="3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169" fontId="6" fillId="0" borderId="3" xfId="0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8" fontId="6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6" fillId="0" borderId="0" xfId="0" applyFont="1"/>
    <xf numFmtId="164" fontId="4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5" fillId="0" borderId="0" xfId="0" applyFont="1"/>
    <xf numFmtId="164" fontId="3" fillId="0" borderId="5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71" fontId="5" fillId="0" borderId="0" xfId="2" applyNumberFormat="1" applyFont="1" applyAlignment="1">
      <alignment horizontal="right" vertical="center"/>
    </xf>
    <xf numFmtId="171" fontId="5" fillId="3" borderId="0" xfId="2" applyNumberFormat="1" applyFont="1" applyFill="1" applyAlignment="1">
      <alignment horizontal="right" vertical="center"/>
    </xf>
    <xf numFmtId="164" fontId="4" fillId="3" borderId="0" xfId="0" applyNumberFormat="1" applyFont="1" applyFill="1" applyAlignment="1">
      <alignment horizontal="right" vertical="center"/>
    </xf>
    <xf numFmtId="164" fontId="4" fillId="3" borderId="1" xfId="0" applyNumberFormat="1" applyFont="1" applyFill="1" applyBorder="1" applyAlignment="1">
      <alignment horizontal="right" vertical="center"/>
    </xf>
    <xf numFmtId="164" fontId="4" fillId="3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171" fontId="5" fillId="0" borderId="0" xfId="1" applyNumberFormat="1" applyFont="1" applyFill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71" fontId="5" fillId="3" borderId="0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37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71" fontId="5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71" fontId="9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71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 wrapText="1"/>
    </xf>
    <xf numFmtId="164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171" fontId="5" fillId="3" borderId="0" xfId="4" applyNumberFormat="1" applyFont="1" applyFill="1" applyBorder="1" applyAlignment="1">
      <alignment horizontal="right" vertical="center"/>
    </xf>
    <xf numFmtId="173" fontId="5" fillId="0" borderId="0" xfId="0" applyNumberFormat="1" applyFont="1" applyAlignment="1">
      <alignment horizontal="right" vertical="center"/>
    </xf>
    <xf numFmtId="164" fontId="5" fillId="0" borderId="0" xfId="5" applyNumberFormat="1" applyFont="1" applyAlignment="1">
      <alignment horizontal="right" vertical="center" wrapText="1"/>
    </xf>
    <xf numFmtId="171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71" fontId="5" fillId="3" borderId="0" xfId="5" applyNumberFormat="1" applyFont="1" applyFill="1" applyAlignment="1">
      <alignment horizontal="right" vertical="center" wrapText="1"/>
    </xf>
    <xf numFmtId="171" fontId="5" fillId="0" borderId="0" xfId="5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5" fillId="0" borderId="0" xfId="5" applyFont="1" applyAlignment="1">
      <alignment vertical="center"/>
    </xf>
    <xf numFmtId="171" fontId="5" fillId="3" borderId="0" xfId="4" quotePrefix="1" applyNumberFormat="1" applyFont="1" applyFill="1" applyBorder="1" applyAlignment="1">
      <alignment horizontal="right" vertical="center"/>
    </xf>
    <xf numFmtId="164" fontId="5" fillId="0" borderId="0" xfId="4" quotePrefix="1" applyNumberFormat="1" applyFont="1" applyFill="1" applyBorder="1" applyAlignment="1">
      <alignment horizontal="right" vertical="center"/>
    </xf>
    <xf numFmtId="171" fontId="5" fillId="3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171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right" vertical="center"/>
    </xf>
    <xf numFmtId="171" fontId="5" fillId="0" borderId="2" xfId="4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5" fillId="0" borderId="1" xfId="0" applyNumberFormat="1" applyFont="1" applyBorder="1" applyAlignment="1">
      <alignment horizontal="left" vertical="center"/>
    </xf>
    <xf numFmtId="171" fontId="5" fillId="0" borderId="0" xfId="0" applyNumberFormat="1" applyFont="1" applyAlignment="1">
      <alignment horizontal="right" vertical="center"/>
    </xf>
    <xf numFmtId="174" fontId="5" fillId="0" borderId="0" xfId="0" applyNumberFormat="1" applyFont="1" applyAlignment="1">
      <alignment horizontal="right" vertical="center"/>
    </xf>
    <xf numFmtId="171" fontId="5" fillId="2" borderId="5" xfId="0" applyNumberFormat="1" applyFont="1" applyFill="1" applyBorder="1" applyAlignment="1">
      <alignment horizontal="right" vertical="center"/>
    </xf>
    <xf numFmtId="164" fontId="5" fillId="0" borderId="5" xfId="0" applyNumberFormat="1" applyFont="1" applyBorder="1" applyAlignment="1">
      <alignment horizontal="right" vertical="center"/>
    </xf>
    <xf numFmtId="164" fontId="5" fillId="2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71" fontId="5" fillId="2" borderId="1" xfId="0" applyNumberFormat="1" applyFont="1" applyFill="1" applyBorder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0" fontId="5" fillId="0" borderId="0" xfId="5" applyFont="1" applyAlignment="1">
      <alignment horizontal="center" vertical="center"/>
    </xf>
    <xf numFmtId="171" fontId="5" fillId="3" borderId="0" xfId="0" applyNumberFormat="1" applyFont="1" applyFill="1" applyAlignment="1">
      <alignment horizontal="right" vertical="center"/>
    </xf>
    <xf numFmtId="164" fontId="5" fillId="3" borderId="0" xfId="0" applyNumberFormat="1" applyFont="1" applyFill="1" applyAlignment="1">
      <alignment horizontal="right" vertical="center"/>
    </xf>
    <xf numFmtId="165" fontId="5" fillId="0" borderId="1" xfId="0" applyNumberFormat="1" applyFont="1" applyBorder="1" applyAlignment="1">
      <alignment vertical="center"/>
    </xf>
  </cellXfs>
  <cellStyles count="6">
    <cellStyle name="Comma" xfId="1" builtinId="3"/>
    <cellStyle name="Comma 2 2 17 2 2 2" xfId="4" xr:uid="{81EBBE36-3F27-4A02-972A-2BBFD9FA9702}"/>
    <cellStyle name="Normal" xfId="0" builtinId="0"/>
    <cellStyle name="Normal 4" xfId="2" xr:uid="{11A607A6-4547-414D-9C6E-83229BFD2ED5}"/>
    <cellStyle name="Normal 6 2" xfId="3" xr:uid="{508583EA-665D-4A00-A714-51AA7A0602FB}"/>
    <cellStyle name="Normal 6 2 2" xfId="5" xr:uid="{B2B076D3-CA15-4F0A-A89D-33570C4238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ALT%20Telecom%20Public%20Company%20Limited\ALT%20Telecom%20(&#3648;&#3604;&#3636;&#3617;%20ALT%20Inter)_Q2'June24%20(NPH)\ALT%20Telecom%20Q2'Jun67%20T2.xlsx" TargetMode="External"/><Relationship Id="rId1" Type="http://schemas.openxmlformats.org/officeDocument/2006/relationships/externalLinkPath" Target="ALT%20Telecom%20Q2'Jun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2-4"/>
      <sheetName val="T 5-6 (3M)"/>
      <sheetName val="T 7-8 (6M)"/>
      <sheetName val="9"/>
      <sheetName val="10"/>
      <sheetName val="11-1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7C683-7808-411F-B5C3-D2966D684783}">
  <dimension ref="A1:P152"/>
  <sheetViews>
    <sheetView tabSelected="1" topLeftCell="A38" zoomScale="80" zoomScaleNormal="80" zoomScaleSheetLayoutView="100" zoomScalePageLayoutView="40" workbookViewId="0">
      <selection activeCell="U58" sqref="U58"/>
    </sheetView>
  </sheetViews>
  <sheetFormatPr defaultColWidth="12.625" defaultRowHeight="15" customHeight="1" x14ac:dyDescent="0.4"/>
  <cols>
    <col min="1" max="6" width="1.125" style="5" customWidth="1"/>
    <col min="7" max="7" width="22.375" style="5" customWidth="1"/>
    <col min="8" max="8" width="7.125" style="5" customWidth="1"/>
    <col min="9" max="9" width="0.625" style="5" customWidth="1"/>
    <col min="10" max="10" width="13.125" style="55" customWidth="1"/>
    <col min="11" max="11" width="0.625" style="5" customWidth="1"/>
    <col min="12" max="12" width="11.125" style="55" customWidth="1"/>
    <col min="13" max="13" width="0.625" style="5" customWidth="1"/>
    <col min="14" max="14" width="13.125" style="55" customWidth="1"/>
    <col min="15" max="15" width="0.625" style="5" customWidth="1"/>
    <col min="16" max="16" width="11.75" style="55" customWidth="1"/>
    <col min="17" max="16384" width="12.625" style="5"/>
  </cols>
  <sheetData>
    <row r="1" spans="1:16" ht="21.75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4">
      <c r="A3" s="6" t="s">
        <v>2</v>
      </c>
      <c r="B3" s="7"/>
      <c r="C3" s="7"/>
      <c r="D3" s="7"/>
      <c r="E3" s="7"/>
      <c r="F3" s="7"/>
      <c r="G3" s="7"/>
      <c r="H3" s="8"/>
      <c r="I3" s="8"/>
      <c r="J3" s="9"/>
      <c r="K3" s="8"/>
      <c r="L3" s="9"/>
      <c r="M3" s="9"/>
      <c r="N3" s="10"/>
      <c r="O3" s="10"/>
      <c r="P3" s="10"/>
    </row>
    <row r="4" spans="1:16" ht="15.75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18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3"/>
      <c r="L8" s="4" t="s">
        <v>10</v>
      </c>
      <c r="M8" s="4"/>
      <c r="N8" s="4" t="s">
        <v>9</v>
      </c>
      <c r="O8" s="13"/>
      <c r="P8" s="4" t="s">
        <v>10</v>
      </c>
    </row>
    <row r="9" spans="1:16" ht="18" customHeight="1" x14ac:dyDescent="0.4">
      <c r="A9" s="1"/>
      <c r="B9" s="1"/>
      <c r="C9" s="1"/>
      <c r="D9" s="1"/>
      <c r="E9" s="1"/>
      <c r="F9" s="1"/>
      <c r="G9" s="1"/>
      <c r="H9" s="8" t="s">
        <v>11</v>
      </c>
      <c r="I9" s="2"/>
      <c r="J9" s="10" t="s">
        <v>12</v>
      </c>
      <c r="K9" s="13"/>
      <c r="L9" s="10" t="s">
        <v>12</v>
      </c>
      <c r="M9" s="4"/>
      <c r="N9" s="10" t="s">
        <v>12</v>
      </c>
      <c r="O9" s="4"/>
      <c r="P9" s="10" t="s">
        <v>12</v>
      </c>
    </row>
    <row r="10" spans="1:16" ht="18" customHeight="1" x14ac:dyDescent="0.4">
      <c r="A10" s="1" t="s">
        <v>13</v>
      </c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8"/>
      <c r="N10" s="16"/>
      <c r="O10" s="17"/>
      <c r="P10" s="17"/>
    </row>
    <row r="11" spans="1:16" ht="4.5" customHeight="1" x14ac:dyDescent="0.4">
      <c r="A11" s="14"/>
      <c r="B11" s="14"/>
      <c r="C11" s="14"/>
      <c r="D11" s="14"/>
      <c r="E11" s="14"/>
      <c r="F11" s="14"/>
      <c r="G11" s="14"/>
      <c r="H11" s="15"/>
      <c r="I11" s="15"/>
      <c r="J11" s="16"/>
      <c r="K11" s="15"/>
      <c r="L11" s="17"/>
      <c r="M11" s="18"/>
      <c r="N11" s="16"/>
      <c r="O11" s="17"/>
      <c r="P11" s="17"/>
    </row>
    <row r="12" spans="1:16" ht="18" customHeight="1" x14ac:dyDescent="0.4">
      <c r="A12" s="1" t="s">
        <v>14</v>
      </c>
      <c r="B12" s="14"/>
      <c r="C12" s="14"/>
      <c r="D12" s="14"/>
      <c r="E12" s="14"/>
      <c r="F12" s="14"/>
      <c r="G12" s="14"/>
      <c r="H12" s="15"/>
      <c r="I12" s="15"/>
      <c r="J12" s="16"/>
      <c r="K12" s="15"/>
      <c r="L12" s="17"/>
      <c r="M12" s="18"/>
      <c r="N12" s="16"/>
      <c r="O12" s="17"/>
      <c r="P12" s="17"/>
    </row>
    <row r="13" spans="1:16" ht="4.5" customHeight="1" x14ac:dyDescent="0.4">
      <c r="A13" s="1"/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8"/>
      <c r="N13" s="16"/>
      <c r="O13" s="17"/>
      <c r="P13" s="17"/>
    </row>
    <row r="14" spans="1:16" ht="18" customHeight="1" x14ac:dyDescent="0.4">
      <c r="A14" s="14" t="s">
        <v>15</v>
      </c>
      <c r="B14" s="14"/>
      <c r="C14" s="14"/>
      <c r="D14" s="14"/>
      <c r="E14" s="14"/>
      <c r="F14" s="14"/>
      <c r="G14" s="14"/>
      <c r="H14" s="15"/>
      <c r="I14" s="15"/>
      <c r="J14" s="16">
        <v>233985164</v>
      </c>
      <c r="K14" s="19"/>
      <c r="L14" s="20">
        <v>137011738</v>
      </c>
      <c r="M14" s="15"/>
      <c r="N14" s="16">
        <v>57545730</v>
      </c>
      <c r="O14" s="21"/>
      <c r="P14" s="20">
        <v>57103269</v>
      </c>
    </row>
    <row r="15" spans="1:16" ht="18" customHeight="1" x14ac:dyDescent="0.4">
      <c r="A15" s="14" t="s">
        <v>16</v>
      </c>
      <c r="B15" s="14"/>
      <c r="C15" s="14"/>
      <c r="D15" s="14"/>
      <c r="E15" s="14"/>
      <c r="F15" s="14"/>
      <c r="G15" s="14"/>
      <c r="H15" s="15"/>
      <c r="I15" s="15"/>
      <c r="J15" s="16">
        <v>420875206</v>
      </c>
      <c r="K15" s="19"/>
      <c r="L15" s="20">
        <v>509938947</v>
      </c>
      <c r="M15" s="15"/>
      <c r="N15" s="16">
        <v>91096815</v>
      </c>
      <c r="O15" s="21"/>
      <c r="P15" s="20">
        <v>115049728</v>
      </c>
    </row>
    <row r="16" spans="1:16" ht="18" customHeight="1" x14ac:dyDescent="0.4">
      <c r="A16" s="14" t="s">
        <v>17</v>
      </c>
      <c r="B16" s="14"/>
      <c r="C16" s="14"/>
      <c r="D16" s="14"/>
      <c r="E16" s="14"/>
      <c r="F16" s="14"/>
      <c r="G16" s="14"/>
      <c r="H16" s="15"/>
      <c r="I16" s="15"/>
      <c r="J16" s="16"/>
      <c r="K16" s="19"/>
      <c r="L16" s="20"/>
      <c r="M16" s="15"/>
      <c r="N16" s="16"/>
      <c r="O16" s="21"/>
      <c r="P16" s="20"/>
    </row>
    <row r="17" spans="1:16" ht="18" customHeight="1" x14ac:dyDescent="0.4">
      <c r="A17" s="14"/>
      <c r="B17" s="14" t="s">
        <v>18</v>
      </c>
      <c r="C17" s="14"/>
      <c r="D17" s="14"/>
      <c r="E17" s="14"/>
      <c r="F17" s="14"/>
      <c r="G17" s="14"/>
      <c r="H17" s="15">
        <v>8</v>
      </c>
      <c r="I17" s="15"/>
      <c r="J17" s="16">
        <v>7577197</v>
      </c>
      <c r="K17" s="19"/>
      <c r="L17" s="20">
        <v>8172231</v>
      </c>
      <c r="M17" s="15"/>
      <c r="N17" s="16">
        <v>7577197</v>
      </c>
      <c r="O17" s="21"/>
      <c r="P17" s="20">
        <v>8172231</v>
      </c>
    </row>
    <row r="18" spans="1:16" ht="18" customHeight="1" x14ac:dyDescent="0.4">
      <c r="A18" s="14" t="s">
        <v>19</v>
      </c>
      <c r="B18" s="14"/>
      <c r="C18" s="14"/>
      <c r="D18" s="14"/>
      <c r="E18" s="14"/>
      <c r="F18" s="14"/>
      <c r="G18" s="14"/>
      <c r="H18" s="15"/>
      <c r="I18" s="15"/>
      <c r="J18" s="22">
        <v>113191416</v>
      </c>
      <c r="K18" s="19"/>
      <c r="L18" s="20">
        <v>152268229</v>
      </c>
      <c r="M18" s="15"/>
      <c r="N18" s="16">
        <v>73742901</v>
      </c>
      <c r="O18" s="21"/>
      <c r="P18" s="20">
        <v>29259482</v>
      </c>
    </row>
    <row r="19" spans="1:16" ht="18" customHeight="1" x14ac:dyDescent="0.4">
      <c r="A19" s="14" t="s">
        <v>20</v>
      </c>
      <c r="B19" s="14"/>
      <c r="C19" s="14"/>
      <c r="D19" s="14"/>
      <c r="E19" s="14"/>
      <c r="F19" s="14"/>
      <c r="G19" s="14"/>
      <c r="H19" s="15">
        <v>18</v>
      </c>
      <c r="I19" s="15"/>
      <c r="J19" s="16">
        <v>72105000</v>
      </c>
      <c r="K19" s="19"/>
      <c r="L19" s="20">
        <v>44205000</v>
      </c>
      <c r="M19" s="15"/>
      <c r="N19" s="16">
        <v>133105000</v>
      </c>
      <c r="O19" s="21"/>
      <c r="P19" s="20">
        <v>44205000</v>
      </c>
    </row>
    <row r="20" spans="1:16" ht="18" customHeight="1" x14ac:dyDescent="0.4">
      <c r="A20" s="14" t="s">
        <v>21</v>
      </c>
      <c r="B20" s="14"/>
      <c r="C20" s="14"/>
      <c r="D20" s="14"/>
      <c r="E20" s="14"/>
      <c r="F20" s="14"/>
      <c r="G20" s="14"/>
      <c r="H20" s="15"/>
      <c r="I20" s="15"/>
      <c r="J20" s="16">
        <v>76345346</v>
      </c>
      <c r="K20" s="19"/>
      <c r="L20" s="20">
        <v>137242358</v>
      </c>
      <c r="M20" s="15"/>
      <c r="N20" s="16">
        <v>30966614</v>
      </c>
      <c r="O20" s="21"/>
      <c r="P20" s="20">
        <v>41220583</v>
      </c>
    </row>
    <row r="21" spans="1:16" ht="18" customHeight="1" x14ac:dyDescent="0.4">
      <c r="A21" s="14" t="s">
        <v>22</v>
      </c>
      <c r="B21" s="14"/>
      <c r="C21" s="14"/>
      <c r="D21" s="14"/>
      <c r="E21" s="14"/>
      <c r="F21" s="14"/>
      <c r="G21" s="14"/>
      <c r="H21" s="15"/>
      <c r="I21" s="15"/>
      <c r="J21" s="23">
        <v>184933599</v>
      </c>
      <c r="K21" s="19"/>
      <c r="L21" s="24">
        <v>151252828</v>
      </c>
      <c r="M21" s="15"/>
      <c r="N21" s="23">
        <v>36330347</v>
      </c>
      <c r="O21" s="21"/>
      <c r="P21" s="24">
        <v>56132835</v>
      </c>
    </row>
    <row r="22" spans="1:16" ht="4.5" customHeight="1" x14ac:dyDescent="0.4">
      <c r="A22" s="14"/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16"/>
      <c r="O22" s="18"/>
      <c r="P22" s="17"/>
    </row>
    <row r="23" spans="1:16" ht="18" customHeight="1" x14ac:dyDescent="0.4">
      <c r="A23" s="1" t="s">
        <v>23</v>
      </c>
      <c r="B23" s="14"/>
      <c r="C23" s="14"/>
      <c r="D23" s="14"/>
      <c r="E23" s="14"/>
      <c r="F23" s="14"/>
      <c r="G23" s="14"/>
      <c r="H23" s="15"/>
      <c r="I23" s="15"/>
      <c r="J23" s="23">
        <f>SUM(J14:J21)</f>
        <v>1109012928</v>
      </c>
      <c r="K23" s="15"/>
      <c r="L23" s="25">
        <f>SUM(L14:L21)</f>
        <v>1140091331</v>
      </c>
      <c r="M23" s="15"/>
      <c r="N23" s="23">
        <f>SUM(N14:N21)</f>
        <v>430364604</v>
      </c>
      <c r="O23" s="18"/>
      <c r="P23" s="25">
        <f>SUM(P14:P21)</f>
        <v>351143128</v>
      </c>
    </row>
    <row r="24" spans="1:16" ht="18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18"/>
      <c r="P24" s="17"/>
    </row>
    <row r="25" spans="1:16" ht="18" customHeight="1" x14ac:dyDescent="0.4">
      <c r="A25" s="1" t="s">
        <v>24</v>
      </c>
      <c r="B25" s="14"/>
      <c r="C25" s="14"/>
      <c r="D25" s="14"/>
      <c r="E25" s="14"/>
      <c r="F25" s="14"/>
      <c r="G25" s="14"/>
      <c r="H25" s="15"/>
      <c r="I25" s="15"/>
      <c r="J25" s="16"/>
      <c r="K25" s="15"/>
      <c r="L25" s="17"/>
      <c r="M25" s="15"/>
      <c r="N25" s="16"/>
      <c r="O25" s="18"/>
      <c r="P25" s="17"/>
    </row>
    <row r="26" spans="1:16" ht="4.5" customHeight="1" x14ac:dyDescent="0.4">
      <c r="A26" s="1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18"/>
      <c r="P26" s="17"/>
    </row>
    <row r="27" spans="1:16" ht="18" customHeight="1" x14ac:dyDescent="0.4">
      <c r="A27" s="14" t="s">
        <v>25</v>
      </c>
      <c r="B27" s="14"/>
      <c r="C27" s="14"/>
      <c r="D27" s="14"/>
      <c r="E27" s="14"/>
      <c r="F27" s="14"/>
      <c r="G27" s="14"/>
      <c r="H27" s="15"/>
      <c r="I27" s="15"/>
      <c r="J27" s="26">
        <v>143649928</v>
      </c>
      <c r="K27" s="15"/>
      <c r="L27" s="20">
        <v>146489660</v>
      </c>
      <c r="M27" s="15"/>
      <c r="N27" s="26">
        <v>52001514</v>
      </c>
      <c r="O27" s="18"/>
      <c r="P27" s="20">
        <v>54851937</v>
      </c>
    </row>
    <row r="28" spans="1:16" ht="18" customHeight="1" x14ac:dyDescent="0.4">
      <c r="A28" s="14" t="s">
        <v>26</v>
      </c>
      <c r="B28" s="14"/>
      <c r="C28" s="14"/>
      <c r="D28" s="14"/>
      <c r="E28" s="14"/>
      <c r="F28" s="14"/>
      <c r="G28" s="14"/>
      <c r="H28" s="15">
        <v>8</v>
      </c>
      <c r="I28" s="15"/>
      <c r="J28" s="26">
        <v>177887859</v>
      </c>
      <c r="K28" s="15"/>
      <c r="L28" s="20">
        <v>179340946</v>
      </c>
      <c r="M28" s="15"/>
      <c r="N28" s="26">
        <v>177887859</v>
      </c>
      <c r="O28" s="18"/>
      <c r="P28" s="20">
        <v>179340946</v>
      </c>
    </row>
    <row r="29" spans="1:16" ht="18" customHeight="1" x14ac:dyDescent="0.4">
      <c r="A29" s="14" t="s">
        <v>27</v>
      </c>
      <c r="B29" s="14"/>
      <c r="C29" s="14"/>
      <c r="D29" s="14"/>
      <c r="E29" s="14"/>
      <c r="F29" s="14"/>
      <c r="G29" s="14"/>
      <c r="H29" s="15">
        <v>9</v>
      </c>
      <c r="I29" s="15"/>
      <c r="J29" s="26">
        <v>0</v>
      </c>
      <c r="K29" s="15"/>
      <c r="L29" s="20">
        <v>0</v>
      </c>
      <c r="M29" s="15"/>
      <c r="N29" s="26">
        <v>995866344</v>
      </c>
      <c r="O29" s="18"/>
      <c r="P29" s="20">
        <v>996866244</v>
      </c>
    </row>
    <row r="30" spans="1:16" ht="18" customHeight="1" x14ac:dyDescent="0.4">
      <c r="A30" s="14" t="s">
        <v>28</v>
      </c>
      <c r="B30" s="14"/>
      <c r="C30" s="14"/>
      <c r="D30" s="14"/>
      <c r="E30" s="14"/>
      <c r="F30" s="14"/>
      <c r="G30" s="14"/>
      <c r="H30" s="15">
        <v>9</v>
      </c>
      <c r="I30" s="15"/>
      <c r="J30" s="26">
        <v>9308973</v>
      </c>
      <c r="K30" s="15"/>
      <c r="L30" s="20">
        <v>10078341</v>
      </c>
      <c r="M30" s="15"/>
      <c r="N30" s="26">
        <v>11075345</v>
      </c>
      <c r="O30" s="18"/>
      <c r="P30" s="20">
        <v>11075345</v>
      </c>
    </row>
    <row r="31" spans="1:16" ht="18" customHeight="1" x14ac:dyDescent="0.4">
      <c r="A31" s="14" t="s">
        <v>29</v>
      </c>
      <c r="B31" s="14"/>
      <c r="C31" s="14"/>
      <c r="D31" s="14"/>
      <c r="E31" s="14"/>
      <c r="F31" s="14"/>
      <c r="G31" s="14"/>
      <c r="H31" s="15">
        <v>9</v>
      </c>
      <c r="I31" s="15"/>
      <c r="J31" s="26">
        <v>227685624</v>
      </c>
      <c r="K31" s="15"/>
      <c r="L31" s="20">
        <v>227084215</v>
      </c>
      <c r="M31" s="15"/>
      <c r="N31" s="26">
        <v>311224815</v>
      </c>
      <c r="O31" s="18"/>
      <c r="P31" s="20">
        <v>311224815</v>
      </c>
    </row>
    <row r="32" spans="1:16" ht="18" customHeight="1" x14ac:dyDescent="0.4">
      <c r="A32" s="14" t="s">
        <v>30</v>
      </c>
      <c r="B32" s="14"/>
      <c r="C32" s="14"/>
      <c r="D32" s="14"/>
      <c r="E32" s="14"/>
      <c r="F32" s="14"/>
      <c r="G32" s="14"/>
      <c r="H32" s="15">
        <v>10</v>
      </c>
      <c r="I32" s="15"/>
      <c r="J32" s="26">
        <v>154777740</v>
      </c>
      <c r="K32" s="15"/>
      <c r="L32" s="20">
        <v>149253621</v>
      </c>
      <c r="M32" s="15"/>
      <c r="N32" s="26">
        <v>0</v>
      </c>
      <c r="O32" s="18"/>
      <c r="P32" s="20">
        <v>0</v>
      </c>
    </row>
    <row r="33" spans="1:16" ht="18" customHeight="1" x14ac:dyDescent="0.4">
      <c r="A33" s="14" t="s">
        <v>31</v>
      </c>
      <c r="B33" s="14"/>
      <c r="C33" s="14"/>
      <c r="D33" s="14"/>
      <c r="E33" s="14"/>
      <c r="F33" s="14"/>
      <c r="G33" s="14"/>
      <c r="H33" s="15">
        <v>11</v>
      </c>
      <c r="I33" s="15"/>
      <c r="J33" s="26">
        <v>303086668</v>
      </c>
      <c r="K33" s="15"/>
      <c r="L33" s="20">
        <v>298824751</v>
      </c>
      <c r="M33" s="15"/>
      <c r="N33" s="26">
        <v>289190780</v>
      </c>
      <c r="O33" s="18"/>
      <c r="P33" s="20">
        <v>282763584</v>
      </c>
    </row>
    <row r="34" spans="1:16" ht="18" customHeight="1" x14ac:dyDescent="0.4">
      <c r="A34" s="14" t="s">
        <v>32</v>
      </c>
      <c r="B34" s="14"/>
      <c r="C34" s="14"/>
      <c r="D34" s="14"/>
      <c r="E34" s="14"/>
      <c r="F34" s="14"/>
      <c r="G34" s="14"/>
      <c r="H34" s="15">
        <v>11</v>
      </c>
      <c r="I34" s="15"/>
      <c r="J34" s="26">
        <v>129105775</v>
      </c>
      <c r="K34" s="15"/>
      <c r="L34" s="20">
        <v>156633715</v>
      </c>
      <c r="M34" s="15"/>
      <c r="N34" s="26">
        <v>25967123</v>
      </c>
      <c r="O34" s="18"/>
      <c r="P34" s="20">
        <v>27173475</v>
      </c>
    </row>
    <row r="35" spans="1:16" ht="18" customHeight="1" x14ac:dyDescent="0.4">
      <c r="A35" s="14" t="s">
        <v>33</v>
      </c>
      <c r="B35" s="14"/>
      <c r="C35" s="14"/>
      <c r="D35" s="14"/>
      <c r="E35" s="14"/>
      <c r="F35" s="14"/>
      <c r="G35" s="14"/>
      <c r="H35" s="15">
        <v>12</v>
      </c>
      <c r="I35" s="15"/>
      <c r="J35" s="26">
        <v>1329267647</v>
      </c>
      <c r="K35" s="15"/>
      <c r="L35" s="20">
        <v>1169298412</v>
      </c>
      <c r="M35" s="15"/>
      <c r="N35" s="26">
        <v>634199222</v>
      </c>
      <c r="O35" s="18"/>
      <c r="P35" s="20">
        <v>581907038</v>
      </c>
    </row>
    <row r="36" spans="1:16" ht="18" customHeight="1" x14ac:dyDescent="0.4">
      <c r="A36" s="14" t="s">
        <v>34</v>
      </c>
      <c r="B36" s="14"/>
      <c r="C36" s="14"/>
      <c r="D36" s="14"/>
      <c r="E36" s="14"/>
      <c r="F36" s="14"/>
      <c r="G36" s="14"/>
      <c r="H36" s="15">
        <v>11</v>
      </c>
      <c r="I36" s="15"/>
      <c r="J36" s="26">
        <v>8211949</v>
      </c>
      <c r="K36" s="15"/>
      <c r="L36" s="20">
        <v>6512892</v>
      </c>
      <c r="M36" s="15"/>
      <c r="N36" s="26">
        <v>1680406</v>
      </c>
      <c r="O36" s="18"/>
      <c r="P36" s="20">
        <v>1112033</v>
      </c>
    </row>
    <row r="37" spans="1:16" ht="18" customHeight="1" x14ac:dyDescent="0.4">
      <c r="A37" s="14" t="s">
        <v>35</v>
      </c>
      <c r="B37" s="14"/>
      <c r="C37" s="14"/>
      <c r="D37" s="14"/>
      <c r="E37" s="14"/>
      <c r="F37" s="14"/>
      <c r="G37" s="14"/>
      <c r="H37" s="15"/>
      <c r="I37" s="14"/>
      <c r="J37" s="27">
        <v>52937722</v>
      </c>
      <c r="K37" s="14"/>
      <c r="L37" s="28">
        <v>52970387</v>
      </c>
      <c r="M37" s="14"/>
      <c r="N37" s="27">
        <v>4598270</v>
      </c>
      <c r="O37" s="29"/>
      <c r="P37" s="28">
        <v>6147314</v>
      </c>
    </row>
    <row r="38" spans="1:16" ht="18" customHeight="1" x14ac:dyDescent="0.4">
      <c r="A38" s="14" t="s">
        <v>36</v>
      </c>
      <c r="B38" s="14"/>
      <c r="C38" s="14"/>
      <c r="D38" s="14"/>
      <c r="E38" s="14"/>
      <c r="F38" s="14"/>
      <c r="G38" s="14"/>
      <c r="H38" s="15"/>
      <c r="I38" s="15"/>
      <c r="J38" s="30">
        <v>94594322</v>
      </c>
      <c r="K38" s="15"/>
      <c r="L38" s="24">
        <v>93830792</v>
      </c>
      <c r="M38" s="15"/>
      <c r="N38" s="30">
        <v>62552756</v>
      </c>
      <c r="O38" s="18"/>
      <c r="P38" s="24">
        <v>48817479</v>
      </c>
    </row>
    <row r="39" spans="1:16" ht="4.5" customHeight="1" x14ac:dyDescent="0.4">
      <c r="A39" s="14"/>
      <c r="B39" s="14"/>
      <c r="C39" s="14"/>
      <c r="D39" s="14"/>
      <c r="E39" s="14"/>
      <c r="F39" s="14"/>
      <c r="G39" s="14"/>
      <c r="H39" s="15"/>
      <c r="I39" s="15"/>
      <c r="J39" s="16"/>
      <c r="K39" s="15"/>
      <c r="L39" s="17"/>
      <c r="M39" s="15"/>
      <c r="N39" s="16"/>
      <c r="O39" s="18"/>
      <c r="P39" s="17"/>
    </row>
    <row r="40" spans="1:16" ht="18" customHeight="1" x14ac:dyDescent="0.4">
      <c r="A40" s="1" t="s">
        <v>37</v>
      </c>
      <c r="B40" s="14"/>
      <c r="C40" s="14"/>
      <c r="D40" s="14"/>
      <c r="E40" s="14"/>
      <c r="F40" s="14"/>
      <c r="G40" s="14"/>
      <c r="H40" s="15"/>
      <c r="I40" s="15"/>
      <c r="J40" s="23">
        <f>SUM(J27:J38)</f>
        <v>2630514207</v>
      </c>
      <c r="K40" s="15"/>
      <c r="L40" s="25">
        <f>SUM(L27:L38)</f>
        <v>2490317732</v>
      </c>
      <c r="M40" s="15"/>
      <c r="N40" s="23">
        <f>SUM(N27:N38)</f>
        <v>2566244434</v>
      </c>
      <c r="O40" s="18"/>
      <c r="P40" s="25">
        <f>SUM(P27:P38)</f>
        <v>2501280210</v>
      </c>
    </row>
    <row r="41" spans="1:16" ht="4.5" customHeight="1" x14ac:dyDescent="0.4">
      <c r="A41" s="14"/>
      <c r="B41" s="14"/>
      <c r="C41" s="14"/>
      <c r="D41" s="14"/>
      <c r="E41" s="14"/>
      <c r="F41" s="14"/>
      <c r="G41" s="14"/>
      <c r="H41" s="15"/>
      <c r="I41" s="15"/>
      <c r="J41" s="16"/>
      <c r="K41" s="15"/>
      <c r="L41" s="17"/>
      <c r="M41" s="15"/>
      <c r="N41" s="16"/>
      <c r="O41" s="18"/>
      <c r="P41" s="17"/>
    </row>
    <row r="42" spans="1:16" ht="18" customHeight="1" thickBot="1" x14ac:dyDescent="0.45">
      <c r="A42" s="1" t="s">
        <v>38</v>
      </c>
      <c r="B42" s="14"/>
      <c r="C42" s="14"/>
      <c r="D42" s="14"/>
      <c r="E42" s="14"/>
      <c r="F42" s="14"/>
      <c r="G42" s="14"/>
      <c r="H42" s="15"/>
      <c r="I42" s="15"/>
      <c r="J42" s="31">
        <f>SUM(J23,J40)</f>
        <v>3739527135</v>
      </c>
      <c r="K42" s="15"/>
      <c r="L42" s="32">
        <f>SUM(L23,L40)</f>
        <v>3630409063</v>
      </c>
      <c r="M42" s="15"/>
      <c r="N42" s="31">
        <f>SUM(N23,N40)</f>
        <v>2996609038</v>
      </c>
      <c r="O42" s="18"/>
      <c r="P42" s="32">
        <f>SUM(P23,P40)</f>
        <v>2852423338</v>
      </c>
    </row>
    <row r="43" spans="1:16" ht="9" customHeight="1" thickTop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17"/>
      <c r="K43" s="15"/>
      <c r="L43" s="17"/>
      <c r="M43" s="15"/>
      <c r="N43" s="17"/>
      <c r="O43" s="18"/>
      <c r="P43" s="17"/>
    </row>
    <row r="44" spans="1:16" ht="4.5" customHeight="1" x14ac:dyDescent="0.4">
      <c r="A44" s="1"/>
      <c r="B44" s="14"/>
      <c r="C44" s="14"/>
      <c r="D44" s="14"/>
      <c r="E44" s="14"/>
      <c r="F44" s="14"/>
      <c r="G44" s="14"/>
      <c r="H44" s="15"/>
      <c r="I44" s="15"/>
      <c r="J44" s="17"/>
      <c r="K44" s="15"/>
      <c r="L44" s="17"/>
      <c r="M44" s="15"/>
      <c r="N44" s="17"/>
      <c r="O44" s="18"/>
      <c r="P44" s="17"/>
    </row>
    <row r="45" spans="1:16" ht="15" customHeight="1" x14ac:dyDescent="0.4">
      <c r="A45" s="1"/>
      <c r="B45" s="14"/>
      <c r="C45" s="14"/>
      <c r="D45" s="14"/>
      <c r="E45" s="14"/>
      <c r="F45" s="14"/>
      <c r="G45" s="14"/>
      <c r="H45" s="15"/>
      <c r="I45" s="15"/>
      <c r="J45" s="17"/>
      <c r="K45" s="15"/>
      <c r="L45" s="17"/>
      <c r="M45" s="15"/>
      <c r="N45" s="17"/>
      <c r="O45" s="18"/>
      <c r="P45" s="17"/>
    </row>
    <row r="46" spans="1:16" ht="15" customHeight="1" x14ac:dyDescent="0.4">
      <c r="A46" s="1"/>
      <c r="B46" s="14"/>
      <c r="C46" s="14"/>
      <c r="D46" s="14"/>
      <c r="E46" s="14"/>
      <c r="F46" s="14"/>
      <c r="G46" s="14"/>
      <c r="H46" s="15"/>
      <c r="I46" s="15"/>
      <c r="J46" s="17"/>
      <c r="K46" s="15"/>
      <c r="L46" s="17"/>
      <c r="M46" s="15"/>
      <c r="N46" s="17"/>
      <c r="O46" s="18"/>
      <c r="P46" s="17"/>
    </row>
    <row r="47" spans="1:16" ht="15" customHeight="1" x14ac:dyDescent="0.4">
      <c r="A47" s="1"/>
      <c r="B47" s="14"/>
      <c r="C47" s="14"/>
      <c r="D47" s="14"/>
      <c r="E47" s="14"/>
      <c r="F47" s="14"/>
      <c r="G47" s="14"/>
      <c r="H47" s="15"/>
      <c r="I47" s="15"/>
      <c r="J47" s="17"/>
      <c r="K47" s="15"/>
      <c r="L47" s="17"/>
      <c r="M47" s="15"/>
      <c r="N47" s="17"/>
      <c r="O47" s="18"/>
      <c r="P47" s="17"/>
    </row>
    <row r="48" spans="1:16" ht="15" customHeight="1" x14ac:dyDescent="0.4">
      <c r="A48" s="1"/>
      <c r="B48" s="14"/>
      <c r="C48" s="14"/>
      <c r="D48" s="14"/>
      <c r="E48" s="14"/>
      <c r="F48" s="14"/>
      <c r="G48" s="14"/>
      <c r="H48" s="15"/>
      <c r="I48" s="15"/>
      <c r="J48" s="17"/>
      <c r="K48" s="15"/>
      <c r="L48" s="17"/>
      <c r="M48" s="15"/>
      <c r="N48" s="17"/>
      <c r="O48" s="18"/>
      <c r="P48" s="17"/>
    </row>
    <row r="49" spans="1:16" ht="15" customHeight="1" x14ac:dyDescent="0.4">
      <c r="A49" s="1"/>
      <c r="B49" s="14"/>
      <c r="C49" s="14"/>
      <c r="D49" s="14"/>
      <c r="E49" s="14"/>
      <c r="F49" s="14"/>
      <c r="G49" s="14"/>
      <c r="H49" s="15"/>
      <c r="I49" s="15"/>
      <c r="J49" s="17"/>
      <c r="K49" s="15"/>
      <c r="L49" s="17"/>
      <c r="M49" s="15"/>
      <c r="N49" s="17"/>
      <c r="O49" s="18"/>
      <c r="P49" s="17"/>
    </row>
    <row r="50" spans="1:16" ht="13.5" customHeight="1" x14ac:dyDescent="0.4">
      <c r="A50" s="1"/>
      <c r="B50" s="14"/>
      <c r="C50" s="14"/>
      <c r="D50" s="14"/>
      <c r="E50" s="14"/>
      <c r="F50" s="14"/>
      <c r="G50" s="14"/>
      <c r="H50" s="15"/>
      <c r="I50" s="15"/>
      <c r="J50" s="17"/>
      <c r="K50" s="15"/>
      <c r="L50" s="17"/>
      <c r="M50" s="15"/>
      <c r="N50" s="17"/>
      <c r="O50" s="18"/>
      <c r="P50" s="17"/>
    </row>
    <row r="51" spans="1:16" ht="19.149999999999999" customHeight="1" x14ac:dyDescent="0.4">
      <c r="A51" s="33" t="s">
        <v>39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19.149999999999999" customHeight="1" x14ac:dyDescent="0.4">
      <c r="A52" s="35" t="s">
        <v>40</v>
      </c>
      <c r="B52" s="35"/>
      <c r="C52" s="35"/>
      <c r="D52" s="35"/>
      <c r="E52" s="35"/>
      <c r="F52" s="35"/>
      <c r="G52" s="35"/>
      <c r="H52" s="35"/>
      <c r="I52" s="14"/>
      <c r="J52" s="29"/>
      <c r="K52" s="14"/>
      <c r="L52" s="18"/>
      <c r="M52" s="18" t="s">
        <v>41</v>
      </c>
      <c r="N52" s="5"/>
      <c r="O52" s="14"/>
      <c r="P52" s="29"/>
    </row>
    <row r="53" spans="1:16" ht="13.5" customHeight="1" x14ac:dyDescent="0.4">
      <c r="A53" s="14"/>
      <c r="B53" s="14"/>
      <c r="C53" s="14"/>
      <c r="D53" s="14"/>
      <c r="E53" s="14"/>
      <c r="F53" s="14"/>
      <c r="G53" s="15"/>
      <c r="H53" s="14"/>
      <c r="I53" s="14"/>
      <c r="J53" s="29"/>
      <c r="K53" s="14"/>
      <c r="L53" s="18"/>
      <c r="M53" s="14"/>
      <c r="N53" s="18"/>
      <c r="O53" s="14"/>
      <c r="P53" s="29"/>
    </row>
    <row r="54" spans="1:16" ht="21.75" customHeight="1" x14ac:dyDescent="0.4">
      <c r="A54" s="36" t="s">
        <v>42</v>
      </c>
      <c r="B54" s="36"/>
      <c r="C54" s="36"/>
      <c r="D54" s="36"/>
      <c r="E54" s="36"/>
      <c r="F54" s="36"/>
      <c r="G54" s="36"/>
      <c r="H54" s="36"/>
      <c r="I54" s="36"/>
      <c r="J54" s="37"/>
      <c r="K54" s="36"/>
      <c r="L54" s="37"/>
      <c r="M54" s="37"/>
      <c r="N54" s="37"/>
      <c r="O54" s="37"/>
      <c r="P54" s="37"/>
    </row>
    <row r="55" spans="1:16" ht="21.75" customHeight="1" x14ac:dyDescent="0.4">
      <c r="A55" s="1" t="str">
        <f>A1</f>
        <v>บริษัท เอแอลที เทเลคอม จำกัด (มหาชน)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4">
      <c r="A56" s="1" t="s">
        <v>43</v>
      </c>
      <c r="B56" s="1"/>
      <c r="C56" s="1"/>
      <c r="D56" s="1"/>
      <c r="E56" s="1"/>
      <c r="F56" s="1"/>
      <c r="G56" s="1"/>
      <c r="H56" s="2"/>
      <c r="I56" s="2"/>
      <c r="J56" s="3"/>
      <c r="K56" s="2"/>
      <c r="L56" s="3"/>
      <c r="M56" s="3"/>
      <c r="N56" s="4"/>
      <c r="O56" s="4"/>
      <c r="P56" s="4"/>
    </row>
    <row r="57" spans="1:16" ht="21.75" customHeight="1" x14ac:dyDescent="0.4">
      <c r="A57" s="6" t="str">
        <f>A3</f>
        <v>ณ วันที่ 30 มิถุนายน พ.ศ. 2567</v>
      </c>
      <c r="B57" s="7"/>
      <c r="C57" s="7"/>
      <c r="D57" s="7"/>
      <c r="E57" s="7"/>
      <c r="F57" s="7"/>
      <c r="G57" s="7"/>
      <c r="H57" s="8"/>
      <c r="I57" s="8"/>
      <c r="J57" s="9"/>
      <c r="K57" s="8"/>
      <c r="L57" s="9"/>
      <c r="M57" s="9"/>
      <c r="N57" s="10"/>
      <c r="O57" s="10"/>
      <c r="P57" s="10"/>
    </row>
    <row r="58" spans="1:16" s="38" customFormat="1" ht="19.149999999999999" customHeight="1" x14ac:dyDescent="0.2">
      <c r="A58" s="1"/>
      <c r="B58" s="1"/>
      <c r="C58" s="1"/>
      <c r="D58" s="1"/>
      <c r="E58" s="1"/>
      <c r="F58" s="1"/>
      <c r="G58" s="1"/>
      <c r="H58" s="2"/>
      <c r="I58" s="2"/>
      <c r="J58" s="3"/>
      <c r="K58" s="2"/>
      <c r="L58" s="3"/>
      <c r="M58" s="3"/>
      <c r="N58" s="4"/>
      <c r="O58" s="4"/>
      <c r="P58" s="4"/>
    </row>
    <row r="59" spans="1:16" s="38" customFormat="1" ht="19.149999999999999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1" t="s">
        <v>3</v>
      </c>
      <c r="K59" s="39"/>
      <c r="L59" s="39"/>
      <c r="M59" s="3"/>
      <c r="N59" s="11" t="s">
        <v>4</v>
      </c>
      <c r="O59" s="39"/>
      <c r="P59" s="39"/>
    </row>
    <row r="60" spans="1:16" s="38" customFormat="1" ht="19.149999999999999" customHeight="1" x14ac:dyDescent="0.2">
      <c r="A60" s="1"/>
      <c r="B60" s="1"/>
      <c r="C60" s="1"/>
      <c r="D60" s="1"/>
      <c r="E60" s="1"/>
      <c r="F60" s="1"/>
      <c r="G60" s="1"/>
      <c r="H60" s="2"/>
      <c r="I60" s="2"/>
      <c r="J60" s="4" t="s">
        <v>5</v>
      </c>
      <c r="K60" s="3"/>
      <c r="L60" s="4" t="s">
        <v>6</v>
      </c>
      <c r="M60" s="3"/>
      <c r="N60" s="4" t="s">
        <v>5</v>
      </c>
      <c r="O60" s="3"/>
      <c r="P60" s="4" t="s">
        <v>6</v>
      </c>
    </row>
    <row r="61" spans="1:16" s="38" customFormat="1" ht="19.149999999999999" customHeight="1" x14ac:dyDescent="0.2">
      <c r="A61" s="1"/>
      <c r="B61" s="1"/>
      <c r="C61" s="1"/>
      <c r="D61" s="1"/>
      <c r="E61" s="1"/>
      <c r="F61" s="1"/>
      <c r="G61" s="1"/>
      <c r="H61" s="2"/>
      <c r="I61" s="2"/>
      <c r="J61" s="4" t="s">
        <v>7</v>
      </c>
      <c r="K61" s="4"/>
      <c r="L61" s="4" t="s">
        <v>8</v>
      </c>
      <c r="M61" s="4"/>
      <c r="N61" s="4" t="s">
        <v>7</v>
      </c>
      <c r="O61" s="4"/>
      <c r="P61" s="4" t="s">
        <v>8</v>
      </c>
    </row>
    <row r="62" spans="1:16" s="38" customFormat="1" ht="19.149999999999999" customHeight="1" x14ac:dyDescent="0.2">
      <c r="A62" s="1"/>
      <c r="B62" s="1"/>
      <c r="C62" s="1"/>
      <c r="D62" s="1"/>
      <c r="E62" s="1"/>
      <c r="F62" s="1"/>
      <c r="G62" s="1"/>
      <c r="H62" s="2"/>
      <c r="I62" s="2"/>
      <c r="J62" s="4" t="s">
        <v>9</v>
      </c>
      <c r="K62" s="13"/>
      <c r="L62" s="4" t="s">
        <v>10</v>
      </c>
      <c r="M62" s="4"/>
      <c r="N62" s="4" t="s">
        <v>9</v>
      </c>
      <c r="O62" s="13"/>
      <c r="P62" s="4" t="s">
        <v>10</v>
      </c>
    </row>
    <row r="63" spans="1:16" s="38" customFormat="1" ht="19.149999999999999" customHeight="1" x14ac:dyDescent="0.2">
      <c r="A63" s="1"/>
      <c r="B63" s="1"/>
      <c r="C63" s="1"/>
      <c r="D63" s="1"/>
      <c r="E63" s="1"/>
      <c r="F63" s="1"/>
      <c r="G63" s="1"/>
      <c r="H63" s="8" t="s">
        <v>11</v>
      </c>
      <c r="I63" s="2"/>
      <c r="J63" s="10" t="s">
        <v>12</v>
      </c>
      <c r="K63" s="2"/>
      <c r="L63" s="10" t="s">
        <v>12</v>
      </c>
      <c r="M63" s="4"/>
      <c r="N63" s="10" t="s">
        <v>12</v>
      </c>
      <c r="O63" s="4"/>
      <c r="P63" s="10" t="s">
        <v>12</v>
      </c>
    </row>
    <row r="64" spans="1:16" s="38" customFormat="1" ht="6" customHeight="1" x14ac:dyDescent="0.2">
      <c r="A64" s="14"/>
      <c r="B64" s="14"/>
      <c r="C64" s="14"/>
      <c r="D64" s="14"/>
      <c r="E64" s="14"/>
      <c r="F64" s="14"/>
      <c r="G64" s="14"/>
      <c r="H64" s="15"/>
      <c r="I64" s="15"/>
      <c r="J64" s="40"/>
      <c r="K64" s="15"/>
      <c r="L64" s="18"/>
      <c r="M64" s="18"/>
      <c r="N64" s="41"/>
      <c r="O64" s="17"/>
      <c r="P64" s="17"/>
    </row>
    <row r="65" spans="1:16" s="38" customFormat="1" ht="19.149999999999999" customHeight="1" x14ac:dyDescent="0.2">
      <c r="A65" s="1" t="s">
        <v>44</v>
      </c>
      <c r="B65" s="14"/>
      <c r="C65" s="14"/>
      <c r="D65" s="14"/>
      <c r="E65" s="14"/>
      <c r="F65" s="14"/>
      <c r="G65" s="14"/>
      <c r="H65" s="15"/>
      <c r="I65" s="15"/>
      <c r="J65" s="42"/>
      <c r="K65" s="15"/>
      <c r="L65" s="18"/>
      <c r="M65" s="18"/>
      <c r="N65" s="16"/>
      <c r="O65" s="17"/>
      <c r="P65" s="17"/>
    </row>
    <row r="66" spans="1:16" s="38" customFormat="1" ht="6" customHeight="1" x14ac:dyDescent="0.2">
      <c r="A66" s="14"/>
      <c r="B66" s="14"/>
      <c r="C66" s="14"/>
      <c r="D66" s="14"/>
      <c r="E66" s="14"/>
      <c r="F66" s="14"/>
      <c r="G66" s="14"/>
      <c r="H66" s="15"/>
      <c r="I66" s="15"/>
      <c r="J66" s="42"/>
      <c r="K66" s="15"/>
      <c r="L66" s="18"/>
      <c r="M66" s="18"/>
      <c r="N66" s="16"/>
      <c r="O66" s="17"/>
      <c r="P66" s="17"/>
    </row>
    <row r="67" spans="1:16" s="38" customFormat="1" ht="19.149999999999999" customHeight="1" x14ac:dyDescent="0.2">
      <c r="A67" s="1" t="s">
        <v>45</v>
      </c>
      <c r="B67" s="14"/>
      <c r="C67" s="14"/>
      <c r="D67" s="14"/>
      <c r="E67" s="14"/>
      <c r="F67" s="14"/>
      <c r="G67" s="14"/>
      <c r="H67" s="15"/>
      <c r="I67" s="15"/>
      <c r="J67" s="42"/>
      <c r="K67" s="15"/>
      <c r="L67" s="18"/>
      <c r="M67" s="18"/>
      <c r="N67" s="16"/>
      <c r="O67" s="17"/>
      <c r="P67" s="17"/>
    </row>
    <row r="68" spans="1:16" s="38" customFormat="1" ht="6" customHeight="1" x14ac:dyDescent="0.2">
      <c r="A68" s="14"/>
      <c r="B68" s="14"/>
      <c r="C68" s="14"/>
      <c r="D68" s="14"/>
      <c r="E68" s="14"/>
      <c r="F68" s="14"/>
      <c r="G68" s="14"/>
      <c r="H68" s="15"/>
      <c r="I68" s="15"/>
      <c r="J68" s="42"/>
      <c r="K68" s="15"/>
      <c r="L68" s="18"/>
      <c r="M68" s="18"/>
      <c r="N68" s="16"/>
      <c r="O68" s="17"/>
      <c r="P68" s="17"/>
    </row>
    <row r="69" spans="1:16" s="38" customFormat="1" ht="19.149999999999999" customHeight="1" x14ac:dyDescent="0.2">
      <c r="A69" s="14" t="s">
        <v>46</v>
      </c>
      <c r="B69" s="14"/>
      <c r="C69" s="14"/>
      <c r="D69" s="14"/>
      <c r="E69" s="14"/>
      <c r="F69" s="14"/>
      <c r="G69" s="14"/>
      <c r="H69" s="15"/>
      <c r="I69" s="15"/>
      <c r="J69" s="16"/>
      <c r="K69" s="15"/>
      <c r="L69" s="18"/>
      <c r="M69" s="18"/>
      <c r="N69" s="16"/>
      <c r="O69" s="17"/>
      <c r="P69" s="17"/>
    </row>
    <row r="70" spans="1:16" s="38" customFormat="1" ht="19.149999999999999" customHeight="1" x14ac:dyDescent="0.2">
      <c r="A70" s="14"/>
      <c r="B70" s="14" t="s">
        <v>47</v>
      </c>
      <c r="C70" s="14"/>
      <c r="D70" s="14"/>
      <c r="E70" s="14"/>
      <c r="F70" s="14"/>
      <c r="G70" s="14"/>
      <c r="H70" s="15">
        <v>13</v>
      </c>
      <c r="I70" s="15"/>
      <c r="J70" s="16">
        <v>375598357</v>
      </c>
      <c r="K70" s="15"/>
      <c r="L70" s="20">
        <v>643149733</v>
      </c>
      <c r="M70" s="18"/>
      <c r="N70" s="16">
        <v>286865130</v>
      </c>
      <c r="O70" s="17"/>
      <c r="P70" s="20">
        <v>385385849</v>
      </c>
    </row>
    <row r="71" spans="1:16" s="38" customFormat="1" ht="19.149999999999999" customHeight="1" x14ac:dyDescent="0.2">
      <c r="A71" s="14" t="s">
        <v>48</v>
      </c>
      <c r="B71" s="14"/>
      <c r="C71" s="14"/>
      <c r="D71" s="14"/>
      <c r="E71" s="14"/>
      <c r="F71" s="14"/>
      <c r="G71" s="14"/>
      <c r="H71" s="15"/>
      <c r="I71" s="15"/>
      <c r="J71" s="16">
        <v>482840575</v>
      </c>
      <c r="K71" s="15"/>
      <c r="L71" s="20">
        <v>522006275</v>
      </c>
      <c r="M71" s="15"/>
      <c r="N71" s="16">
        <v>165849964</v>
      </c>
      <c r="O71" s="18"/>
      <c r="P71" s="20">
        <v>130907530</v>
      </c>
    </row>
    <row r="72" spans="1:16" s="38" customFormat="1" ht="19.149999999999999" customHeight="1" x14ac:dyDescent="0.2">
      <c r="A72" s="43" t="s">
        <v>49</v>
      </c>
      <c r="B72" s="43"/>
      <c r="C72" s="43"/>
      <c r="D72" s="43"/>
      <c r="E72" s="43"/>
      <c r="F72" s="43"/>
      <c r="G72" s="43"/>
      <c r="H72" s="44"/>
      <c r="I72" s="15"/>
      <c r="J72" s="26"/>
      <c r="K72" s="15"/>
      <c r="L72" s="20"/>
      <c r="M72" s="15"/>
      <c r="N72" s="26"/>
      <c r="O72" s="18"/>
      <c r="P72" s="20"/>
    </row>
    <row r="73" spans="1:16" s="38" customFormat="1" ht="19.149999999999999" customHeight="1" x14ac:dyDescent="0.2">
      <c r="A73" s="43"/>
      <c r="B73" s="43" t="s">
        <v>50</v>
      </c>
      <c r="C73" s="43"/>
      <c r="D73" s="43"/>
      <c r="E73" s="43"/>
      <c r="F73" s="43"/>
      <c r="G73" s="43"/>
      <c r="H73" s="44">
        <v>14</v>
      </c>
      <c r="I73" s="15"/>
      <c r="J73" s="26">
        <v>11532000</v>
      </c>
      <c r="K73" s="15"/>
      <c r="L73" s="20">
        <v>0</v>
      </c>
      <c r="M73" s="15"/>
      <c r="N73" s="26">
        <v>11532000</v>
      </c>
      <c r="O73" s="18"/>
      <c r="P73" s="20">
        <v>0</v>
      </c>
    </row>
    <row r="74" spans="1:16" s="38" customFormat="1" ht="19.149999999999999" customHeight="1" x14ac:dyDescent="0.2">
      <c r="A74" s="14" t="s">
        <v>51</v>
      </c>
      <c r="B74" s="14"/>
      <c r="C74" s="14"/>
      <c r="D74" s="14"/>
      <c r="E74" s="14"/>
      <c r="F74" s="14"/>
      <c r="G74" s="14"/>
      <c r="H74" s="14"/>
      <c r="I74" s="14"/>
      <c r="J74" s="45"/>
      <c r="K74" s="14"/>
      <c r="L74" s="17"/>
      <c r="M74" s="14"/>
      <c r="N74" s="16"/>
      <c r="O74" s="14"/>
      <c r="P74" s="29"/>
    </row>
    <row r="75" spans="1:16" s="38" customFormat="1" ht="19.149999999999999" customHeight="1" x14ac:dyDescent="0.2">
      <c r="A75" s="43"/>
      <c r="B75" s="43" t="s">
        <v>18</v>
      </c>
      <c r="C75" s="43"/>
      <c r="D75" s="43"/>
      <c r="E75" s="43"/>
      <c r="F75" s="43"/>
      <c r="G75" s="43"/>
      <c r="H75" s="44">
        <v>15</v>
      </c>
      <c r="I75" s="15"/>
      <c r="J75" s="26">
        <v>57571718</v>
      </c>
      <c r="K75" s="15"/>
      <c r="L75" s="20">
        <v>54347731</v>
      </c>
      <c r="M75" s="15"/>
      <c r="N75" s="26">
        <v>758242</v>
      </c>
      <c r="O75" s="18"/>
      <c r="P75" s="20">
        <v>740180</v>
      </c>
    </row>
    <row r="76" spans="1:16" s="38" customFormat="1" ht="19.149999999999999" customHeight="1" x14ac:dyDescent="0.2">
      <c r="A76" s="14" t="s">
        <v>52</v>
      </c>
      <c r="B76" s="43"/>
      <c r="C76" s="43"/>
      <c r="D76" s="43"/>
      <c r="E76" s="43"/>
      <c r="F76" s="43"/>
      <c r="G76" s="43"/>
      <c r="H76" s="44">
        <v>18</v>
      </c>
      <c r="I76" s="15"/>
      <c r="J76" s="16">
        <v>5000000</v>
      </c>
      <c r="K76" s="15"/>
      <c r="L76" s="20">
        <v>0</v>
      </c>
      <c r="M76" s="15"/>
      <c r="N76" s="16">
        <v>20000000</v>
      </c>
      <c r="O76" s="18"/>
      <c r="P76" s="20">
        <v>242400000</v>
      </c>
    </row>
    <row r="77" spans="1:16" s="46" customFormat="1" ht="19.149999999999999" customHeight="1" x14ac:dyDescent="0.2">
      <c r="A77" s="14" t="s">
        <v>53</v>
      </c>
      <c r="B77" s="43"/>
      <c r="C77" s="43"/>
      <c r="D77" s="43"/>
      <c r="E77" s="43"/>
      <c r="F77" s="43"/>
      <c r="G77" s="43"/>
      <c r="H77" s="44"/>
      <c r="I77" s="15"/>
      <c r="J77" s="16">
        <v>4361720</v>
      </c>
      <c r="K77" s="15"/>
      <c r="L77" s="20">
        <v>6480739</v>
      </c>
      <c r="M77" s="15"/>
      <c r="N77" s="16">
        <v>0</v>
      </c>
      <c r="O77" s="18"/>
      <c r="P77" s="20">
        <v>0</v>
      </c>
    </row>
    <row r="78" spans="1:16" s="38" customFormat="1" ht="19.149999999999999" customHeight="1" x14ac:dyDescent="0.2">
      <c r="A78" s="43" t="s">
        <v>54</v>
      </c>
      <c r="B78" s="43"/>
      <c r="C78" s="47"/>
      <c r="D78" s="43"/>
      <c r="E78" s="43"/>
      <c r="F78" s="43"/>
      <c r="G78" s="43"/>
      <c r="H78" s="44"/>
      <c r="I78" s="15"/>
      <c r="J78" s="23">
        <v>7506997</v>
      </c>
      <c r="K78" s="15"/>
      <c r="L78" s="24">
        <v>10907716</v>
      </c>
      <c r="M78" s="15"/>
      <c r="N78" s="23">
        <v>2986001</v>
      </c>
      <c r="O78" s="18"/>
      <c r="P78" s="24">
        <v>4826463</v>
      </c>
    </row>
    <row r="79" spans="1:16" s="38" customFormat="1" ht="6" customHeight="1" x14ac:dyDescent="0.2">
      <c r="A79" s="43"/>
      <c r="B79" s="43"/>
      <c r="C79" s="43"/>
      <c r="D79" s="43"/>
      <c r="E79" s="43"/>
      <c r="F79" s="43"/>
      <c r="G79" s="43"/>
      <c r="H79" s="44"/>
      <c r="I79" s="15"/>
      <c r="J79" s="16"/>
      <c r="K79" s="15"/>
      <c r="L79" s="17"/>
      <c r="M79" s="15"/>
      <c r="N79" s="16"/>
      <c r="O79" s="18"/>
      <c r="P79" s="17"/>
    </row>
    <row r="80" spans="1:16" s="38" customFormat="1" ht="19.149999999999999" customHeight="1" x14ac:dyDescent="0.2">
      <c r="A80" s="47" t="s">
        <v>55</v>
      </c>
      <c r="B80" s="43"/>
      <c r="C80" s="43"/>
      <c r="D80" s="43"/>
      <c r="E80" s="43"/>
      <c r="F80" s="43"/>
      <c r="G80" s="43"/>
      <c r="H80" s="44"/>
      <c r="I80" s="15"/>
      <c r="J80" s="23">
        <f>SUM(J70:J78)</f>
        <v>944411367</v>
      </c>
      <c r="K80" s="15"/>
      <c r="L80" s="25">
        <f>SUM(L70:L78)</f>
        <v>1236892194</v>
      </c>
      <c r="M80" s="15"/>
      <c r="N80" s="23">
        <f>SUM(N70:N78)</f>
        <v>487991337</v>
      </c>
      <c r="O80" s="18"/>
      <c r="P80" s="25">
        <f>SUM(P70:P78)</f>
        <v>764260022</v>
      </c>
    </row>
    <row r="81" spans="1:16" s="38" customFormat="1" ht="19.149999999999999" customHeight="1" x14ac:dyDescent="0.2">
      <c r="A81" s="43"/>
      <c r="B81" s="43"/>
      <c r="C81" s="43"/>
      <c r="D81" s="43"/>
      <c r="E81" s="43"/>
      <c r="F81" s="43"/>
      <c r="G81" s="43"/>
      <c r="H81" s="44"/>
      <c r="I81" s="15"/>
      <c r="J81" s="16"/>
      <c r="K81" s="15"/>
      <c r="L81" s="17"/>
      <c r="M81" s="15"/>
      <c r="N81" s="16"/>
      <c r="O81" s="18"/>
      <c r="P81" s="17"/>
    </row>
    <row r="82" spans="1:16" s="38" customFormat="1" ht="19.149999999999999" customHeight="1" x14ac:dyDescent="0.2">
      <c r="A82" s="47" t="s">
        <v>56</v>
      </c>
      <c r="B82" s="43"/>
      <c r="C82" s="43"/>
      <c r="D82" s="43"/>
      <c r="E82" s="43"/>
      <c r="F82" s="43"/>
      <c r="G82" s="43"/>
      <c r="H82" s="44"/>
      <c r="I82" s="14"/>
      <c r="J82" s="16"/>
      <c r="K82" s="14"/>
      <c r="L82" s="17"/>
      <c r="M82" s="14"/>
      <c r="N82" s="16"/>
      <c r="O82" s="29"/>
      <c r="P82" s="17"/>
    </row>
    <row r="83" spans="1:16" s="38" customFormat="1" ht="6" customHeight="1" x14ac:dyDescent="0.2">
      <c r="A83" s="43"/>
      <c r="B83" s="43"/>
      <c r="C83" s="43"/>
      <c r="D83" s="43"/>
      <c r="E83" s="43"/>
      <c r="F83" s="43"/>
      <c r="G83" s="43"/>
      <c r="H83" s="44"/>
      <c r="I83" s="15"/>
      <c r="J83" s="16"/>
      <c r="K83" s="15"/>
      <c r="L83" s="17"/>
      <c r="M83" s="15"/>
      <c r="N83" s="16"/>
      <c r="O83" s="18"/>
      <c r="P83" s="17"/>
    </row>
    <row r="84" spans="1:16" s="38" customFormat="1" ht="18" customHeight="1" x14ac:dyDescent="0.2">
      <c r="A84" s="43" t="s">
        <v>49</v>
      </c>
      <c r="B84" s="43"/>
      <c r="C84" s="43"/>
      <c r="D84" s="43"/>
      <c r="E84" s="43"/>
      <c r="F84" s="43"/>
      <c r="G84" s="43"/>
      <c r="H84" s="44">
        <v>14</v>
      </c>
      <c r="I84" s="15"/>
      <c r="J84" s="16">
        <v>98963000</v>
      </c>
      <c r="K84" s="15"/>
      <c r="L84" s="17">
        <v>0</v>
      </c>
      <c r="M84" s="15"/>
      <c r="N84" s="16">
        <v>98963000</v>
      </c>
      <c r="O84" s="18"/>
      <c r="P84" s="17">
        <v>0</v>
      </c>
    </row>
    <row r="85" spans="1:16" s="38" customFormat="1" ht="19.149999999999999" customHeight="1" x14ac:dyDescent="0.2">
      <c r="A85" s="43" t="s">
        <v>57</v>
      </c>
      <c r="B85" s="43"/>
      <c r="C85" s="43"/>
      <c r="D85" s="43"/>
      <c r="E85" s="43"/>
      <c r="F85" s="43"/>
      <c r="G85" s="43"/>
      <c r="H85" s="44"/>
      <c r="I85" s="14"/>
      <c r="J85" s="16">
        <v>938729709</v>
      </c>
      <c r="K85" s="15"/>
      <c r="L85" s="20">
        <v>617107297</v>
      </c>
      <c r="M85" s="15"/>
      <c r="N85" s="16">
        <v>573211831</v>
      </c>
      <c r="O85" s="18"/>
      <c r="P85" s="20">
        <v>244181897</v>
      </c>
    </row>
    <row r="86" spans="1:16" s="38" customFormat="1" ht="19.149999999999999" customHeight="1" x14ac:dyDescent="0.2">
      <c r="A86" s="14" t="s">
        <v>58</v>
      </c>
      <c r="B86" s="14"/>
      <c r="C86" s="14"/>
      <c r="D86" s="14"/>
      <c r="E86" s="14"/>
      <c r="F86" s="14"/>
      <c r="G86" s="14"/>
      <c r="H86" s="15">
        <v>15</v>
      </c>
      <c r="I86" s="14"/>
      <c r="J86" s="16">
        <v>58417296</v>
      </c>
      <c r="K86" s="14"/>
      <c r="L86" s="20">
        <v>86024116</v>
      </c>
      <c r="M86" s="14"/>
      <c r="N86" s="16">
        <v>13849808</v>
      </c>
      <c r="O86" s="29"/>
      <c r="P86" s="20">
        <v>14233493</v>
      </c>
    </row>
    <row r="87" spans="1:16" s="38" customFormat="1" ht="19.149999999999999" customHeight="1" x14ac:dyDescent="0.2">
      <c r="A87" s="14" t="s">
        <v>59</v>
      </c>
      <c r="B87" s="14"/>
      <c r="C87" s="14"/>
      <c r="D87" s="14"/>
      <c r="E87" s="14"/>
      <c r="F87" s="14"/>
      <c r="G87" s="14"/>
      <c r="H87" s="15"/>
      <c r="I87" s="14"/>
      <c r="J87" s="16">
        <v>53532790</v>
      </c>
      <c r="K87" s="14"/>
      <c r="L87" s="20">
        <v>53535681</v>
      </c>
      <c r="M87" s="14"/>
      <c r="N87" s="16">
        <v>19281655</v>
      </c>
      <c r="O87" s="29"/>
      <c r="P87" s="20">
        <v>19356462</v>
      </c>
    </row>
    <row r="88" spans="1:16" s="38" customFormat="1" ht="19.149999999999999" customHeight="1" x14ac:dyDescent="0.2">
      <c r="A88" s="14" t="s">
        <v>60</v>
      </c>
      <c r="B88" s="14"/>
      <c r="C88" s="14"/>
      <c r="D88" s="14"/>
      <c r="E88" s="14"/>
      <c r="F88" s="14"/>
      <c r="G88" s="14"/>
      <c r="H88" s="15"/>
      <c r="I88" s="14"/>
      <c r="J88" s="16">
        <v>10047511</v>
      </c>
      <c r="K88" s="14"/>
      <c r="L88" s="20">
        <v>9825006</v>
      </c>
      <c r="M88" s="14"/>
      <c r="N88" s="16">
        <v>5838903</v>
      </c>
      <c r="O88" s="29"/>
      <c r="P88" s="20">
        <v>5726933</v>
      </c>
    </row>
    <row r="89" spans="1:16" s="38" customFormat="1" ht="19.149999999999999" customHeight="1" x14ac:dyDescent="0.2">
      <c r="A89" s="14" t="s">
        <v>61</v>
      </c>
      <c r="B89" s="14"/>
      <c r="C89" s="14"/>
      <c r="D89" s="14"/>
      <c r="E89" s="14"/>
      <c r="F89" s="14"/>
      <c r="G89" s="14"/>
      <c r="H89" s="15"/>
      <c r="I89" s="14"/>
      <c r="J89" s="23">
        <v>14492234</v>
      </c>
      <c r="K89" s="14"/>
      <c r="L89" s="24">
        <v>14492234</v>
      </c>
      <c r="M89" s="14"/>
      <c r="N89" s="23">
        <v>0</v>
      </c>
      <c r="O89" s="29"/>
      <c r="P89" s="24">
        <v>0</v>
      </c>
    </row>
    <row r="90" spans="1:16" s="38" customFormat="1" ht="6" customHeight="1" x14ac:dyDescent="0.2">
      <c r="A90" s="14"/>
      <c r="B90" s="14"/>
      <c r="C90" s="14"/>
      <c r="D90" s="14"/>
      <c r="E90" s="14"/>
      <c r="F90" s="14"/>
      <c r="G90" s="14"/>
      <c r="H90" s="15"/>
      <c r="I90" s="14"/>
      <c r="J90" s="16"/>
      <c r="K90" s="14"/>
      <c r="L90" s="17"/>
      <c r="M90" s="14"/>
      <c r="N90" s="16"/>
      <c r="O90" s="29"/>
      <c r="P90" s="17"/>
    </row>
    <row r="91" spans="1:16" s="38" customFormat="1" ht="19.149999999999999" customHeight="1" x14ac:dyDescent="0.2">
      <c r="A91" s="1" t="s">
        <v>62</v>
      </c>
      <c r="B91" s="14"/>
      <c r="C91" s="14"/>
      <c r="D91" s="14"/>
      <c r="E91" s="14"/>
      <c r="F91" s="14"/>
      <c r="G91" s="14"/>
      <c r="H91" s="15"/>
      <c r="I91" s="14"/>
      <c r="J91" s="23">
        <f>SUM(J83:J89)</f>
        <v>1174182540</v>
      </c>
      <c r="K91" s="14"/>
      <c r="L91" s="25">
        <f>SUM(L83:L89)</f>
        <v>780984334</v>
      </c>
      <c r="M91" s="14"/>
      <c r="N91" s="23">
        <f>SUM(N83:N89)</f>
        <v>711145197</v>
      </c>
      <c r="O91" s="29"/>
      <c r="P91" s="25">
        <f>SUM(P83:P89)</f>
        <v>283498785</v>
      </c>
    </row>
    <row r="92" spans="1:16" s="38" customFormat="1" ht="6" customHeight="1" x14ac:dyDescent="0.2">
      <c r="A92" s="14"/>
      <c r="B92" s="14"/>
      <c r="C92" s="14"/>
      <c r="D92" s="14"/>
      <c r="E92" s="14"/>
      <c r="F92" s="14"/>
      <c r="G92" s="14"/>
      <c r="H92" s="15"/>
      <c r="I92" s="15"/>
      <c r="J92" s="16"/>
      <c r="K92" s="15"/>
      <c r="L92" s="17"/>
      <c r="M92" s="15"/>
      <c r="N92" s="16"/>
      <c r="O92" s="18"/>
      <c r="P92" s="17"/>
    </row>
    <row r="93" spans="1:16" s="38" customFormat="1" ht="19.149999999999999" customHeight="1" x14ac:dyDescent="0.2">
      <c r="A93" s="1" t="s">
        <v>63</v>
      </c>
      <c r="B93" s="14"/>
      <c r="C93" s="1"/>
      <c r="D93" s="14"/>
      <c r="E93" s="14"/>
      <c r="F93" s="14"/>
      <c r="G93" s="14"/>
      <c r="H93" s="15"/>
      <c r="I93" s="15"/>
      <c r="J93" s="23">
        <f>SUM(J80,J91)</f>
        <v>2118593907</v>
      </c>
      <c r="K93" s="15"/>
      <c r="L93" s="25">
        <f>SUM(L80,L91)</f>
        <v>2017876528</v>
      </c>
      <c r="M93" s="15"/>
      <c r="N93" s="23">
        <f>SUM(N80,N91)</f>
        <v>1199136534</v>
      </c>
      <c r="O93" s="18"/>
      <c r="P93" s="25">
        <f>SUM(P80,P91)</f>
        <v>1047758807</v>
      </c>
    </row>
    <row r="94" spans="1:16" s="38" customFormat="1" ht="19.149999999999999" customHeight="1" x14ac:dyDescent="0.2">
      <c r="A94" s="1"/>
      <c r="B94" s="14"/>
      <c r="C94" s="1"/>
      <c r="D94" s="14"/>
      <c r="E94" s="14"/>
      <c r="F94" s="14"/>
      <c r="G94" s="14"/>
      <c r="H94" s="15"/>
      <c r="I94" s="15"/>
      <c r="J94" s="17"/>
      <c r="K94" s="15"/>
      <c r="L94" s="17"/>
      <c r="M94" s="15"/>
      <c r="N94" s="17"/>
      <c r="O94" s="18"/>
      <c r="P94" s="17"/>
    </row>
    <row r="95" spans="1:16" s="38" customFormat="1" ht="19.149999999999999" customHeight="1" x14ac:dyDescent="0.2">
      <c r="A95" s="1"/>
      <c r="B95" s="14"/>
      <c r="C95" s="1"/>
      <c r="D95" s="14"/>
      <c r="E95" s="14"/>
      <c r="F95" s="14"/>
      <c r="G95" s="14"/>
      <c r="H95" s="15"/>
      <c r="I95" s="15"/>
      <c r="J95" s="17"/>
      <c r="K95" s="15"/>
      <c r="L95" s="17"/>
      <c r="M95" s="15"/>
      <c r="N95" s="17"/>
      <c r="O95" s="18"/>
      <c r="P95" s="17"/>
    </row>
    <row r="96" spans="1:16" s="38" customFormat="1" ht="19.149999999999999" customHeight="1" x14ac:dyDescent="0.2">
      <c r="A96" s="1"/>
      <c r="B96" s="14"/>
      <c r="C96" s="1"/>
      <c r="D96" s="14"/>
      <c r="E96" s="14"/>
      <c r="F96" s="14"/>
      <c r="G96" s="14"/>
      <c r="H96" s="15"/>
      <c r="I96" s="15"/>
      <c r="J96" s="17"/>
      <c r="K96" s="15"/>
      <c r="L96" s="17"/>
      <c r="M96" s="15"/>
      <c r="N96" s="17"/>
      <c r="O96" s="18"/>
      <c r="P96" s="17"/>
    </row>
    <row r="97" spans="1:16" s="38" customFormat="1" ht="19.149999999999999" customHeight="1" x14ac:dyDescent="0.2">
      <c r="A97" s="1"/>
      <c r="B97" s="14"/>
      <c r="C97" s="1"/>
      <c r="D97" s="14"/>
      <c r="E97" s="14"/>
      <c r="F97" s="14"/>
      <c r="G97" s="14"/>
      <c r="H97" s="15"/>
      <c r="I97" s="15"/>
      <c r="J97" s="17"/>
      <c r="K97" s="15"/>
      <c r="L97" s="17"/>
      <c r="M97" s="15"/>
      <c r="N97" s="17"/>
      <c r="O97" s="18"/>
      <c r="P97" s="17"/>
    </row>
    <row r="98" spans="1:16" s="38" customFormat="1" ht="19.149999999999999" customHeight="1" x14ac:dyDescent="0.2">
      <c r="A98" s="1"/>
      <c r="B98" s="14"/>
      <c r="C98" s="1"/>
      <c r="D98" s="14"/>
      <c r="E98" s="14"/>
      <c r="F98" s="14"/>
      <c r="G98" s="14"/>
      <c r="H98" s="15"/>
      <c r="I98" s="15"/>
      <c r="J98" s="17"/>
      <c r="K98" s="15"/>
      <c r="L98" s="17"/>
      <c r="M98" s="15"/>
      <c r="N98" s="17"/>
      <c r="O98" s="18"/>
      <c r="P98" s="17"/>
    </row>
    <row r="99" spans="1:16" s="38" customFormat="1" ht="1.5" customHeight="1" x14ac:dyDescent="0.2">
      <c r="A99" s="1"/>
      <c r="B99" s="14"/>
      <c r="C99" s="1"/>
      <c r="D99" s="14"/>
      <c r="E99" s="14"/>
      <c r="F99" s="14"/>
      <c r="G99" s="14"/>
      <c r="H99" s="15"/>
      <c r="I99" s="15"/>
      <c r="J99" s="17"/>
      <c r="K99" s="15"/>
      <c r="L99" s="17"/>
      <c r="M99" s="15"/>
      <c r="N99" s="17"/>
      <c r="O99" s="18"/>
      <c r="P99" s="17"/>
    </row>
    <row r="100" spans="1:16" ht="19.149999999999999" customHeight="1" x14ac:dyDescent="0.4">
      <c r="A100" s="33" t="s">
        <v>39</v>
      </c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1" spans="1:16" ht="19.149999999999999" customHeight="1" x14ac:dyDescent="0.4">
      <c r="A101" s="35" t="s">
        <v>40</v>
      </c>
      <c r="B101" s="35"/>
      <c r="C101" s="35"/>
      <c r="D101" s="35"/>
      <c r="E101" s="35"/>
      <c r="F101" s="35"/>
      <c r="G101" s="35"/>
      <c r="H101" s="35"/>
      <c r="I101" s="14"/>
      <c r="J101" s="29"/>
      <c r="K101" s="14"/>
      <c r="L101" s="18"/>
      <c r="M101" s="18" t="s">
        <v>41</v>
      </c>
      <c r="N101" s="5"/>
      <c r="O101" s="14"/>
      <c r="P101" s="29"/>
    </row>
    <row r="102" spans="1:16" s="38" customFormat="1" ht="19.149999999999999" customHeight="1" x14ac:dyDescent="0.2">
      <c r="A102" s="14"/>
      <c r="B102" s="14"/>
      <c r="C102" s="14"/>
      <c r="D102" s="14"/>
      <c r="E102" s="14"/>
      <c r="F102" s="14"/>
      <c r="G102" s="15"/>
      <c r="H102" s="14"/>
      <c r="I102" s="14"/>
      <c r="J102" s="29"/>
      <c r="K102" s="14"/>
      <c r="L102" s="18"/>
      <c r="M102" s="14"/>
      <c r="N102" s="18"/>
      <c r="O102" s="14"/>
      <c r="P102" s="29"/>
    </row>
    <row r="103" spans="1:16" s="38" customFormat="1" ht="21" customHeight="1" x14ac:dyDescent="0.2">
      <c r="A103" s="14"/>
      <c r="B103" s="14"/>
      <c r="C103" s="14"/>
      <c r="D103" s="14"/>
      <c r="E103" s="14"/>
      <c r="F103" s="14"/>
      <c r="G103" s="14"/>
      <c r="H103" s="14"/>
      <c r="I103" s="14"/>
      <c r="J103" s="29"/>
      <c r="K103" s="14"/>
      <c r="L103" s="29"/>
      <c r="M103" s="15"/>
      <c r="N103" s="29"/>
      <c r="O103" s="14"/>
      <c r="P103" s="29"/>
    </row>
    <row r="104" spans="1:16" ht="22.15" customHeight="1" x14ac:dyDescent="0.4">
      <c r="A104" s="36" t="str">
        <f t="shared" ref="A104:A105" si="0">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36"/>
      <c r="C104" s="36"/>
      <c r="D104" s="36"/>
      <c r="E104" s="36"/>
      <c r="F104" s="36"/>
      <c r="G104" s="36"/>
      <c r="H104" s="48"/>
      <c r="I104" s="48"/>
      <c r="J104" s="49"/>
      <c r="K104" s="48"/>
      <c r="L104" s="49"/>
      <c r="M104" s="49"/>
      <c r="N104" s="25"/>
      <c r="O104" s="25"/>
      <c r="P104" s="25"/>
    </row>
    <row r="105" spans="1:16" ht="21.75" customHeight="1" x14ac:dyDescent="0.4">
      <c r="A105" s="1" t="str">
        <f t="shared" si="0"/>
        <v>บริษัท เอแอลที เทเลคอม จำกัด (มหาชน)</v>
      </c>
      <c r="B105" s="1"/>
      <c r="C105" s="1"/>
      <c r="D105" s="1"/>
      <c r="E105" s="1"/>
      <c r="F105" s="1"/>
      <c r="G105" s="1"/>
      <c r="H105" s="2"/>
      <c r="I105" s="2"/>
      <c r="J105" s="3"/>
      <c r="K105" s="2"/>
      <c r="L105" s="3"/>
      <c r="M105" s="3"/>
      <c r="N105" s="4"/>
      <c r="O105" s="4"/>
      <c r="P105" s="4"/>
    </row>
    <row r="106" spans="1:16" ht="21.75" customHeight="1" x14ac:dyDescent="0.4">
      <c r="A106" s="1" t="s">
        <v>43</v>
      </c>
      <c r="B106" s="1"/>
      <c r="C106" s="1"/>
      <c r="D106" s="1"/>
      <c r="E106" s="1"/>
      <c r="F106" s="1"/>
      <c r="G106" s="1"/>
      <c r="H106" s="2"/>
      <c r="I106" s="2"/>
      <c r="J106" s="3"/>
      <c r="K106" s="2"/>
      <c r="L106" s="3"/>
      <c r="M106" s="3"/>
      <c r="N106" s="4"/>
      <c r="O106" s="4"/>
      <c r="P106" s="4"/>
    </row>
    <row r="107" spans="1:16" ht="21.75" customHeight="1" x14ac:dyDescent="0.4">
      <c r="A107" s="6" t="str">
        <f>A57</f>
        <v>ณ วันที่ 30 มิถุนายน พ.ศ. 2567</v>
      </c>
      <c r="B107" s="7"/>
      <c r="C107" s="7"/>
      <c r="D107" s="7"/>
      <c r="E107" s="7"/>
      <c r="F107" s="7"/>
      <c r="G107" s="7"/>
      <c r="H107" s="8"/>
      <c r="I107" s="8"/>
      <c r="J107" s="9"/>
      <c r="K107" s="8"/>
      <c r="L107" s="9"/>
      <c r="M107" s="9"/>
      <c r="N107" s="10"/>
      <c r="O107" s="10"/>
      <c r="P107" s="10"/>
    </row>
    <row r="108" spans="1:16" ht="19.149999999999999" customHeight="1" x14ac:dyDescent="0.4">
      <c r="A108" s="1"/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3"/>
      <c r="M108" s="3"/>
      <c r="N108" s="4"/>
      <c r="O108" s="4"/>
      <c r="P108" s="4"/>
    </row>
    <row r="109" spans="1:16" ht="19.149999999999999" customHeight="1" x14ac:dyDescent="0.4">
      <c r="A109" s="1"/>
      <c r="B109" s="1"/>
      <c r="C109" s="1"/>
      <c r="D109" s="1"/>
      <c r="E109" s="1"/>
      <c r="F109" s="1"/>
      <c r="G109" s="1"/>
      <c r="H109" s="2"/>
      <c r="I109" s="2"/>
      <c r="J109" s="11" t="s">
        <v>3</v>
      </c>
      <c r="K109" s="12"/>
      <c r="L109" s="12"/>
      <c r="M109" s="3"/>
      <c r="N109" s="11" t="s">
        <v>4</v>
      </c>
      <c r="O109" s="12"/>
      <c r="P109" s="12"/>
    </row>
    <row r="110" spans="1:16" ht="19.149999999999999" customHeight="1" x14ac:dyDescent="0.4">
      <c r="A110" s="1"/>
      <c r="B110" s="1"/>
      <c r="C110" s="1"/>
      <c r="D110" s="1"/>
      <c r="E110" s="1"/>
      <c r="F110" s="1"/>
      <c r="G110" s="1"/>
      <c r="H110" s="2"/>
      <c r="I110" s="2"/>
      <c r="J110" s="4" t="s">
        <v>5</v>
      </c>
      <c r="K110" s="3"/>
      <c r="L110" s="4" t="s">
        <v>6</v>
      </c>
      <c r="M110" s="3"/>
      <c r="N110" s="4" t="s">
        <v>5</v>
      </c>
      <c r="O110" s="3"/>
      <c r="P110" s="4" t="s">
        <v>6</v>
      </c>
    </row>
    <row r="111" spans="1:16" ht="19.149999999999999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4" t="s">
        <v>7</v>
      </c>
      <c r="K111" s="4"/>
      <c r="L111" s="4" t="s">
        <v>8</v>
      </c>
      <c r="M111" s="4"/>
      <c r="N111" s="4" t="s">
        <v>7</v>
      </c>
      <c r="O111" s="4"/>
      <c r="P111" s="4" t="s">
        <v>8</v>
      </c>
    </row>
    <row r="112" spans="1:16" ht="19.149999999999999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4" t="s">
        <v>9</v>
      </c>
      <c r="K112" s="13"/>
      <c r="L112" s="4" t="s">
        <v>10</v>
      </c>
      <c r="M112" s="4"/>
      <c r="N112" s="4" t="s">
        <v>9</v>
      </c>
      <c r="O112" s="13"/>
      <c r="P112" s="4" t="s">
        <v>10</v>
      </c>
    </row>
    <row r="113" spans="1:16" ht="19.149999999999999" customHeight="1" x14ac:dyDescent="0.4">
      <c r="A113" s="1"/>
      <c r="B113" s="1"/>
      <c r="C113" s="1"/>
      <c r="D113" s="1"/>
      <c r="E113" s="1"/>
      <c r="F113" s="1"/>
      <c r="G113" s="1"/>
      <c r="H113" s="2"/>
      <c r="I113" s="2"/>
      <c r="J113" s="10" t="s">
        <v>12</v>
      </c>
      <c r="K113" s="2"/>
      <c r="L113" s="10" t="s">
        <v>12</v>
      </c>
      <c r="M113" s="4"/>
      <c r="N113" s="10" t="s">
        <v>12</v>
      </c>
      <c r="O113" s="4"/>
      <c r="P113" s="10" t="s">
        <v>12</v>
      </c>
    </row>
    <row r="114" spans="1:16" ht="19.149999999999999" customHeight="1" x14ac:dyDescent="0.4">
      <c r="A114" s="1"/>
      <c r="B114" s="14"/>
      <c r="C114" s="14"/>
      <c r="D114" s="14"/>
      <c r="E114" s="14"/>
      <c r="F114" s="14"/>
      <c r="G114" s="14"/>
      <c r="H114" s="2"/>
      <c r="I114" s="15"/>
      <c r="J114" s="42"/>
      <c r="K114" s="15"/>
      <c r="L114" s="18"/>
      <c r="M114" s="18"/>
      <c r="N114" s="16"/>
      <c r="O114" s="17"/>
      <c r="P114" s="17"/>
    </row>
    <row r="115" spans="1:16" ht="19.149999999999999" customHeight="1" x14ac:dyDescent="0.4">
      <c r="A115" s="1" t="s">
        <v>64</v>
      </c>
      <c r="B115" s="14"/>
      <c r="C115" s="14"/>
      <c r="D115" s="14"/>
      <c r="E115" s="14"/>
      <c r="F115" s="14"/>
      <c r="G115" s="14"/>
      <c r="H115" s="2"/>
      <c r="I115" s="15"/>
      <c r="J115" s="42"/>
      <c r="K115" s="15"/>
      <c r="L115" s="18"/>
      <c r="M115" s="18"/>
      <c r="N115" s="16"/>
      <c r="O115" s="17"/>
      <c r="P115" s="17"/>
    </row>
    <row r="116" spans="1:16" ht="6" customHeight="1" x14ac:dyDescent="0.4">
      <c r="A116" s="1"/>
      <c r="B116" s="14"/>
      <c r="C116" s="14"/>
      <c r="D116" s="14"/>
      <c r="E116" s="14"/>
      <c r="F116" s="14"/>
      <c r="G116" s="14"/>
      <c r="H116" s="2"/>
      <c r="I116" s="15"/>
      <c r="J116" s="42"/>
      <c r="K116" s="15"/>
      <c r="L116" s="18"/>
      <c r="M116" s="18"/>
      <c r="N116" s="16"/>
      <c r="O116" s="17"/>
      <c r="P116" s="17"/>
    </row>
    <row r="117" spans="1:16" ht="19.149999999999999" customHeight="1" x14ac:dyDescent="0.4">
      <c r="A117" s="1" t="s">
        <v>65</v>
      </c>
      <c r="B117" s="14"/>
      <c r="C117" s="14"/>
      <c r="D117" s="14"/>
      <c r="E117" s="14"/>
      <c r="F117" s="14"/>
      <c r="G117" s="14"/>
      <c r="H117" s="15"/>
      <c r="I117" s="15"/>
      <c r="J117" s="42"/>
      <c r="K117" s="15"/>
      <c r="L117" s="18"/>
      <c r="M117" s="18"/>
      <c r="N117" s="16"/>
      <c r="O117" s="17"/>
      <c r="P117" s="17"/>
    </row>
    <row r="118" spans="1:16" ht="6" customHeight="1" x14ac:dyDescent="0.4">
      <c r="A118" s="1"/>
      <c r="B118" s="14"/>
      <c r="C118" s="14"/>
      <c r="D118" s="14"/>
      <c r="E118" s="14"/>
      <c r="F118" s="14"/>
      <c r="G118" s="14"/>
      <c r="H118" s="15"/>
      <c r="I118" s="15"/>
      <c r="J118" s="42"/>
      <c r="K118" s="15"/>
      <c r="L118" s="18"/>
      <c r="M118" s="18"/>
      <c r="N118" s="16"/>
      <c r="O118" s="17"/>
      <c r="P118" s="17"/>
    </row>
    <row r="119" spans="1:16" ht="19.149999999999999" customHeight="1" x14ac:dyDescent="0.4">
      <c r="A119" s="14" t="s">
        <v>66</v>
      </c>
      <c r="B119" s="14"/>
      <c r="C119" s="14"/>
      <c r="D119" s="14"/>
      <c r="E119" s="14"/>
      <c r="F119" s="14"/>
      <c r="G119" s="14"/>
      <c r="H119" s="15"/>
      <c r="I119" s="15"/>
      <c r="J119" s="42"/>
      <c r="K119" s="15"/>
      <c r="L119" s="18"/>
      <c r="M119" s="18"/>
      <c r="N119" s="16"/>
      <c r="O119" s="4"/>
      <c r="P119" s="17"/>
    </row>
    <row r="120" spans="1:16" ht="19.149999999999999" customHeight="1" x14ac:dyDescent="0.4">
      <c r="A120" s="14"/>
      <c r="B120" s="14" t="s">
        <v>67</v>
      </c>
      <c r="C120" s="14"/>
      <c r="D120" s="14"/>
      <c r="E120" s="14"/>
      <c r="F120" s="14"/>
      <c r="G120" s="14"/>
      <c r="H120" s="15"/>
      <c r="I120" s="15"/>
      <c r="J120" s="42"/>
      <c r="K120" s="15"/>
      <c r="L120" s="18"/>
      <c r="M120" s="18"/>
      <c r="N120" s="22"/>
      <c r="O120" s="29"/>
      <c r="P120" s="29"/>
    </row>
    <row r="121" spans="1:16" ht="19.149999999999999" customHeight="1" x14ac:dyDescent="0.4">
      <c r="A121" s="14"/>
      <c r="B121" s="14"/>
      <c r="C121" s="14" t="s">
        <v>68</v>
      </c>
      <c r="D121" s="14"/>
      <c r="E121" s="14"/>
      <c r="F121" s="14"/>
      <c r="G121" s="14"/>
      <c r="H121" s="15"/>
      <c r="I121" s="15"/>
      <c r="J121" s="16"/>
      <c r="K121" s="17"/>
      <c r="L121" s="17"/>
      <c r="M121" s="17"/>
      <c r="N121" s="16"/>
      <c r="O121" s="17"/>
      <c r="P121" s="17"/>
    </row>
    <row r="122" spans="1:16" ht="19.149999999999999" customHeight="1" thickBot="1" x14ac:dyDescent="0.45">
      <c r="A122" s="14"/>
      <c r="B122" s="14"/>
      <c r="C122" s="14"/>
      <c r="D122" s="14" t="s">
        <v>69</v>
      </c>
      <c r="E122" s="14"/>
      <c r="F122" s="14"/>
      <c r="G122" s="14"/>
      <c r="H122" s="15"/>
      <c r="I122" s="15"/>
      <c r="J122" s="31">
        <v>566113710</v>
      </c>
      <c r="K122" s="17"/>
      <c r="L122" s="50">
        <v>566113710</v>
      </c>
      <c r="M122" s="17"/>
      <c r="N122" s="31">
        <v>566113710</v>
      </c>
      <c r="O122" s="17"/>
      <c r="P122" s="50">
        <v>566113710</v>
      </c>
    </row>
    <row r="123" spans="1:16" ht="6" customHeight="1" thickTop="1" x14ac:dyDescent="0.4">
      <c r="A123" s="1"/>
      <c r="B123" s="14"/>
      <c r="C123" s="14"/>
      <c r="D123" s="14"/>
      <c r="E123" s="14"/>
      <c r="F123" s="14"/>
      <c r="G123" s="14"/>
      <c r="H123" s="15"/>
      <c r="I123" s="15"/>
      <c r="J123" s="42"/>
      <c r="K123" s="15"/>
      <c r="L123" s="18"/>
      <c r="M123" s="18"/>
      <c r="N123" s="16"/>
      <c r="O123" s="17"/>
      <c r="P123" s="17"/>
    </row>
    <row r="124" spans="1:16" ht="19.149999999999999" customHeight="1" x14ac:dyDescent="0.4">
      <c r="A124" s="14"/>
      <c r="B124" s="14" t="s">
        <v>70</v>
      </c>
      <c r="C124" s="14"/>
      <c r="D124" s="14"/>
      <c r="E124" s="14"/>
      <c r="F124" s="14"/>
      <c r="G124" s="14"/>
      <c r="H124" s="15"/>
      <c r="I124" s="15"/>
      <c r="J124" s="22"/>
      <c r="K124" s="15"/>
      <c r="L124" s="29"/>
      <c r="M124" s="15"/>
      <c r="N124" s="22"/>
      <c r="O124" s="18"/>
      <c r="P124" s="29"/>
    </row>
    <row r="125" spans="1:16" ht="19.149999999999999" customHeight="1" x14ac:dyDescent="0.4">
      <c r="A125" s="14"/>
      <c r="B125" s="14"/>
      <c r="C125" s="14" t="s">
        <v>68</v>
      </c>
      <c r="D125" s="14"/>
      <c r="E125" s="14"/>
      <c r="F125" s="14"/>
      <c r="G125" s="14"/>
      <c r="H125" s="15"/>
      <c r="I125" s="15"/>
      <c r="J125" s="42"/>
      <c r="K125" s="15"/>
      <c r="L125" s="18"/>
      <c r="M125" s="15"/>
      <c r="N125" s="42"/>
      <c r="O125" s="18"/>
      <c r="P125" s="17"/>
    </row>
    <row r="126" spans="1:16" ht="19.149999999999999" customHeight="1" x14ac:dyDescent="0.4">
      <c r="A126" s="14"/>
      <c r="B126" s="14"/>
      <c r="C126" s="14"/>
      <c r="D126" s="14" t="s">
        <v>71</v>
      </c>
      <c r="E126" s="14"/>
      <c r="F126" s="14"/>
      <c r="G126" s="14"/>
      <c r="H126" s="15"/>
      <c r="I126" s="15"/>
      <c r="J126" s="16">
        <v>566113710</v>
      </c>
      <c r="K126" s="51"/>
      <c r="L126" s="17">
        <v>566113710</v>
      </c>
      <c r="M126" s="51"/>
      <c r="N126" s="16">
        <v>566113710</v>
      </c>
      <c r="O126" s="18"/>
      <c r="P126" s="17">
        <v>566113710</v>
      </c>
    </row>
    <row r="127" spans="1:16" ht="19.149999999999999" customHeight="1" x14ac:dyDescent="0.4">
      <c r="A127" s="14" t="s">
        <v>72</v>
      </c>
      <c r="B127" s="14"/>
      <c r="C127" s="14"/>
      <c r="D127" s="14"/>
      <c r="E127" s="14"/>
      <c r="F127" s="14"/>
      <c r="G127" s="14"/>
      <c r="H127" s="15"/>
      <c r="I127" s="15"/>
      <c r="J127" s="16">
        <v>1341061548</v>
      </c>
      <c r="K127" s="15"/>
      <c r="L127" s="52">
        <v>1341061548</v>
      </c>
      <c r="M127" s="15"/>
      <c r="N127" s="16">
        <v>1341061548</v>
      </c>
      <c r="O127" s="18"/>
      <c r="P127" s="52">
        <v>1341061548</v>
      </c>
    </row>
    <row r="128" spans="1:16" ht="19.149999999999999" customHeight="1" x14ac:dyDescent="0.4">
      <c r="A128" s="14" t="s">
        <v>73</v>
      </c>
      <c r="B128" s="14"/>
      <c r="C128" s="14"/>
      <c r="D128" s="14"/>
      <c r="E128" s="14"/>
      <c r="F128" s="14"/>
      <c r="G128" s="14"/>
      <c r="H128" s="15"/>
      <c r="I128" s="15"/>
      <c r="J128" s="16"/>
      <c r="K128" s="15"/>
      <c r="L128" s="17"/>
      <c r="M128" s="15"/>
      <c r="N128" s="16"/>
      <c r="O128" s="18"/>
      <c r="P128" s="17"/>
    </row>
    <row r="129" spans="1:16" ht="19.149999999999999" customHeight="1" x14ac:dyDescent="0.4">
      <c r="A129" s="14"/>
      <c r="B129" s="14" t="s">
        <v>74</v>
      </c>
      <c r="C129" s="14"/>
      <c r="D129" s="14"/>
      <c r="E129" s="14"/>
      <c r="F129" s="14"/>
      <c r="G129" s="14"/>
      <c r="H129" s="15"/>
      <c r="I129" s="15"/>
      <c r="J129" s="16">
        <v>-11884999</v>
      </c>
      <c r="K129" s="17"/>
      <c r="L129" s="20">
        <v>-11884999</v>
      </c>
      <c r="M129" s="17"/>
      <c r="N129" s="16">
        <v>0</v>
      </c>
      <c r="O129" s="18"/>
      <c r="P129" s="20">
        <v>0</v>
      </c>
    </row>
    <row r="130" spans="1:16" ht="19.149999999999999" customHeight="1" x14ac:dyDescent="0.4">
      <c r="A130" s="14" t="s">
        <v>75</v>
      </c>
      <c r="B130" s="14"/>
      <c r="C130" s="14"/>
      <c r="D130" s="14"/>
      <c r="E130" s="14"/>
      <c r="F130" s="14"/>
      <c r="G130" s="14"/>
      <c r="H130" s="15"/>
      <c r="I130" s="15"/>
      <c r="J130" s="16">
        <v>1836570</v>
      </c>
      <c r="K130" s="17"/>
      <c r="L130" s="20">
        <v>1836570</v>
      </c>
      <c r="M130" s="17"/>
      <c r="N130" s="16">
        <v>0</v>
      </c>
      <c r="O130" s="18"/>
      <c r="P130" s="20">
        <v>0</v>
      </c>
    </row>
    <row r="131" spans="1:16" ht="19.149999999999999" customHeight="1" x14ac:dyDescent="0.4">
      <c r="A131" s="14" t="s">
        <v>76</v>
      </c>
      <c r="B131" s="14"/>
      <c r="C131" s="14"/>
      <c r="D131" s="14"/>
      <c r="E131" s="14"/>
      <c r="F131" s="14"/>
      <c r="G131" s="14"/>
      <c r="H131" s="15"/>
      <c r="I131" s="15"/>
      <c r="J131" s="16">
        <v>43114858</v>
      </c>
      <c r="K131" s="17"/>
      <c r="L131" s="20">
        <v>43114858</v>
      </c>
      <c r="M131" s="17"/>
      <c r="N131" s="16">
        <v>0</v>
      </c>
      <c r="O131" s="18"/>
      <c r="P131" s="20">
        <v>0</v>
      </c>
    </row>
    <row r="132" spans="1:16" ht="19.149999999999999" customHeight="1" x14ac:dyDescent="0.4">
      <c r="A132" s="14" t="s">
        <v>77</v>
      </c>
      <c r="B132" s="14"/>
      <c r="C132" s="14"/>
      <c r="D132" s="14"/>
      <c r="E132" s="14"/>
      <c r="F132" s="14"/>
      <c r="G132" s="14"/>
      <c r="H132" s="15"/>
      <c r="I132" s="15"/>
      <c r="J132" s="16"/>
      <c r="K132" s="17"/>
      <c r="L132" s="17"/>
      <c r="M132" s="17"/>
      <c r="N132" s="16"/>
      <c r="O132" s="18"/>
      <c r="P132" s="17"/>
    </row>
    <row r="133" spans="1:16" ht="19.149999999999999" customHeight="1" x14ac:dyDescent="0.4">
      <c r="A133" s="1"/>
      <c r="B133" s="14" t="s">
        <v>78</v>
      </c>
      <c r="C133" s="14"/>
      <c r="D133" s="14"/>
      <c r="E133" s="14"/>
      <c r="F133" s="14"/>
      <c r="G133" s="14"/>
      <c r="H133" s="15"/>
      <c r="I133" s="15"/>
      <c r="J133" s="16">
        <v>62500000</v>
      </c>
      <c r="K133" s="17"/>
      <c r="L133" s="20">
        <v>62500000</v>
      </c>
      <c r="M133" s="17"/>
      <c r="N133" s="26">
        <v>62500000</v>
      </c>
      <c r="O133" s="18"/>
      <c r="P133" s="20">
        <v>62500000</v>
      </c>
    </row>
    <row r="134" spans="1:16" ht="19.149999999999999" customHeight="1" x14ac:dyDescent="0.4">
      <c r="A134" s="1"/>
      <c r="B134" s="14" t="s">
        <v>79</v>
      </c>
      <c r="C134" s="14"/>
      <c r="D134" s="14"/>
      <c r="E134" s="14"/>
      <c r="F134" s="14"/>
      <c r="G134" s="14"/>
      <c r="H134" s="15"/>
      <c r="I134" s="15"/>
      <c r="J134" s="16">
        <f>'9'!R30</f>
        <v>-381749862</v>
      </c>
      <c r="K134" s="15"/>
      <c r="L134" s="20">
        <v>-391157876</v>
      </c>
      <c r="M134" s="15"/>
      <c r="N134" s="26">
        <f>'10'!L22</f>
        <v>-172202754</v>
      </c>
      <c r="O134" s="18"/>
      <c r="P134" s="20">
        <v>-165010727</v>
      </c>
    </row>
    <row r="135" spans="1:16" ht="19.149999999999999" customHeight="1" x14ac:dyDescent="0.4">
      <c r="A135" s="14" t="s">
        <v>80</v>
      </c>
      <c r="B135" s="14"/>
      <c r="C135" s="14"/>
      <c r="D135" s="14"/>
      <c r="E135" s="14"/>
      <c r="F135" s="14"/>
      <c r="G135" s="14"/>
      <c r="H135" s="15"/>
      <c r="I135" s="15"/>
      <c r="J135" s="23">
        <f>'9'!T30</f>
        <v>-252386</v>
      </c>
      <c r="K135" s="15"/>
      <c r="L135" s="53">
        <v>735705</v>
      </c>
      <c r="M135" s="15"/>
      <c r="N135" s="30">
        <v>0</v>
      </c>
      <c r="O135" s="18"/>
      <c r="P135" s="53">
        <v>0</v>
      </c>
    </row>
    <row r="136" spans="1:16" ht="6" customHeight="1" x14ac:dyDescent="0.4">
      <c r="A136" s="14"/>
      <c r="B136" s="14"/>
      <c r="C136" s="14"/>
      <c r="D136" s="14"/>
      <c r="E136" s="14"/>
      <c r="F136" s="14"/>
      <c r="G136" s="14"/>
      <c r="H136" s="15"/>
      <c r="I136" s="15"/>
      <c r="J136" s="16"/>
      <c r="K136" s="15"/>
      <c r="L136" s="17"/>
      <c r="M136" s="15"/>
      <c r="N136" s="16"/>
      <c r="O136" s="18"/>
      <c r="P136" s="17"/>
    </row>
    <row r="137" spans="1:16" ht="19.149999999999999" customHeight="1" x14ac:dyDescent="0.4">
      <c r="A137" s="14" t="s">
        <v>81</v>
      </c>
      <c r="B137" s="14"/>
      <c r="C137" s="14"/>
      <c r="D137" s="14"/>
      <c r="E137" s="14"/>
      <c r="F137" s="14"/>
      <c r="G137" s="14"/>
      <c r="H137" s="15"/>
      <c r="I137" s="15"/>
      <c r="J137" s="16">
        <f>SUM(J126:J135)</f>
        <v>1620739439</v>
      </c>
      <c r="K137" s="17"/>
      <c r="L137" s="17">
        <f>SUM(L126:L135)</f>
        <v>1612319516</v>
      </c>
      <c r="M137" s="17"/>
      <c r="N137" s="16">
        <f>SUM(N126:N135)</f>
        <v>1797472504</v>
      </c>
      <c r="O137" s="17"/>
      <c r="P137" s="17">
        <f>SUM(P126:P135)</f>
        <v>1804664531</v>
      </c>
    </row>
    <row r="138" spans="1:16" ht="19.149999999999999" customHeight="1" x14ac:dyDescent="0.4">
      <c r="A138" s="14" t="s">
        <v>82</v>
      </c>
      <c r="B138" s="14"/>
      <c r="C138" s="14"/>
      <c r="D138" s="14"/>
      <c r="E138" s="14"/>
      <c r="F138" s="14"/>
      <c r="G138" s="14"/>
      <c r="H138" s="15"/>
      <c r="I138" s="15"/>
      <c r="J138" s="23">
        <v>193789</v>
      </c>
      <c r="K138" s="15"/>
      <c r="L138" s="53">
        <v>213019</v>
      </c>
      <c r="M138" s="15"/>
      <c r="N138" s="23">
        <v>0</v>
      </c>
      <c r="O138" s="18"/>
      <c r="P138" s="53">
        <v>0</v>
      </c>
    </row>
    <row r="139" spans="1:16" ht="6" customHeight="1" x14ac:dyDescent="0.4">
      <c r="A139" s="14"/>
      <c r="B139" s="14"/>
      <c r="C139" s="14"/>
      <c r="D139" s="14"/>
      <c r="E139" s="14"/>
      <c r="F139" s="14"/>
      <c r="G139" s="14"/>
      <c r="H139" s="15"/>
      <c r="I139" s="15"/>
      <c r="J139" s="16"/>
      <c r="K139" s="15"/>
      <c r="L139" s="17"/>
      <c r="M139" s="15"/>
      <c r="N139" s="16"/>
      <c r="O139" s="18"/>
      <c r="P139" s="17"/>
    </row>
    <row r="140" spans="1:16" ht="19.149999999999999" customHeight="1" x14ac:dyDescent="0.4">
      <c r="A140" s="1" t="s">
        <v>83</v>
      </c>
      <c r="B140" s="14"/>
      <c r="C140" s="14"/>
      <c r="D140" s="14"/>
      <c r="E140" s="14"/>
      <c r="F140" s="14"/>
      <c r="G140" s="14"/>
      <c r="H140" s="15"/>
      <c r="I140" s="15"/>
      <c r="J140" s="23">
        <f>+SUM(J137:J138)</f>
        <v>1620933228</v>
      </c>
      <c r="K140" s="15"/>
      <c r="L140" s="25">
        <f>+SUM(L137:L138)</f>
        <v>1612532535</v>
      </c>
      <c r="M140" s="15"/>
      <c r="N140" s="23">
        <f>SUM(N137:N138)</f>
        <v>1797472504</v>
      </c>
      <c r="O140" s="18"/>
      <c r="P140" s="25">
        <f>+SUM(P137:P138)</f>
        <v>1804664531</v>
      </c>
    </row>
    <row r="141" spans="1:16" ht="6" customHeight="1" x14ac:dyDescent="0.4">
      <c r="A141" s="14"/>
      <c r="B141" s="14"/>
      <c r="C141" s="14"/>
      <c r="D141" s="14"/>
      <c r="E141" s="14"/>
      <c r="F141" s="14"/>
      <c r="G141" s="14"/>
      <c r="H141" s="15"/>
      <c r="I141" s="15"/>
      <c r="J141" s="16"/>
      <c r="K141" s="15"/>
      <c r="L141" s="17"/>
      <c r="M141" s="15"/>
      <c r="N141" s="16"/>
      <c r="O141" s="18"/>
      <c r="P141" s="17"/>
    </row>
    <row r="142" spans="1:16" ht="19.149999999999999" customHeight="1" thickBot="1" x14ac:dyDescent="0.45">
      <c r="A142" s="1" t="s">
        <v>84</v>
      </c>
      <c r="B142" s="14"/>
      <c r="C142" s="14"/>
      <c r="D142" s="14"/>
      <c r="E142" s="14"/>
      <c r="F142" s="14"/>
      <c r="G142" s="14"/>
      <c r="H142" s="15"/>
      <c r="I142" s="15"/>
      <c r="J142" s="31">
        <f>SUM(J140,J93)</f>
        <v>3739527135</v>
      </c>
      <c r="K142" s="15"/>
      <c r="L142" s="32">
        <f>SUM(L140,L93)</f>
        <v>3630409063</v>
      </c>
      <c r="M142" s="15"/>
      <c r="N142" s="31">
        <f>SUM(N140,N93)</f>
        <v>2996609038</v>
      </c>
      <c r="O142" s="18"/>
      <c r="P142" s="32">
        <f>SUM(P140,P93)</f>
        <v>2852423338</v>
      </c>
    </row>
    <row r="143" spans="1:16" ht="19.149999999999999" customHeight="1" thickTop="1" x14ac:dyDescent="0.4">
      <c r="A143" s="1"/>
      <c r="B143" s="14"/>
      <c r="C143" s="14"/>
      <c r="D143" s="14"/>
      <c r="E143" s="14"/>
      <c r="F143" s="14"/>
      <c r="G143" s="14"/>
      <c r="H143" s="15"/>
      <c r="I143" s="15"/>
      <c r="J143" s="54"/>
      <c r="K143" s="54"/>
      <c r="L143" s="54"/>
      <c r="M143" s="54"/>
      <c r="N143" s="54"/>
      <c r="O143" s="54"/>
      <c r="P143" s="54"/>
    </row>
    <row r="144" spans="1:16" ht="19.149999999999999" customHeight="1" x14ac:dyDescent="0.4">
      <c r="A144" s="1"/>
      <c r="B144" s="14"/>
      <c r="C144" s="14"/>
      <c r="D144" s="14"/>
      <c r="E144" s="14"/>
      <c r="F144" s="14"/>
      <c r="G144" s="14"/>
      <c r="H144" s="15"/>
      <c r="I144" s="15"/>
      <c r="J144" s="29"/>
      <c r="K144" s="14"/>
      <c r="L144" s="29"/>
      <c r="M144" s="14"/>
      <c r="N144" s="29"/>
      <c r="O144" s="14"/>
      <c r="P144" s="29"/>
    </row>
    <row r="145" spans="1:16" ht="19.149999999999999" customHeight="1" x14ac:dyDescent="0.4">
      <c r="A145" s="1"/>
      <c r="B145" s="14"/>
      <c r="C145" s="14"/>
      <c r="D145" s="14"/>
      <c r="E145" s="14"/>
      <c r="F145" s="14"/>
      <c r="G145" s="14"/>
      <c r="H145" s="15"/>
      <c r="I145" s="15"/>
      <c r="J145" s="29"/>
      <c r="K145" s="14"/>
      <c r="L145" s="29"/>
      <c r="M145" s="14"/>
      <c r="N145" s="29"/>
      <c r="O145" s="14"/>
      <c r="P145" s="29"/>
    </row>
    <row r="146" spans="1:16" ht="19.149999999999999" customHeight="1" x14ac:dyDescent="0.4">
      <c r="A146" s="1"/>
      <c r="B146" s="14"/>
      <c r="C146" s="14"/>
      <c r="D146" s="14"/>
      <c r="E146" s="14"/>
      <c r="F146" s="14"/>
      <c r="G146" s="14"/>
      <c r="H146" s="15"/>
      <c r="I146" s="15"/>
      <c r="J146" s="29"/>
      <c r="K146" s="14"/>
      <c r="L146" s="29"/>
      <c r="M146" s="14"/>
      <c r="N146" s="29"/>
      <c r="O146" s="14"/>
      <c r="P146" s="29"/>
    </row>
    <row r="147" spans="1:16" ht="19.149999999999999" customHeight="1" x14ac:dyDescent="0.4">
      <c r="A147" s="1"/>
      <c r="B147" s="14"/>
      <c r="C147" s="14"/>
      <c r="D147" s="14"/>
      <c r="E147" s="14"/>
      <c r="F147" s="14"/>
      <c r="G147" s="14"/>
      <c r="H147" s="15"/>
      <c r="I147" s="15"/>
      <c r="J147" s="29"/>
      <c r="K147" s="14"/>
      <c r="L147" s="29"/>
      <c r="M147" s="14"/>
      <c r="N147" s="29"/>
      <c r="O147" s="14"/>
      <c r="P147" s="29"/>
    </row>
    <row r="148" spans="1:16" ht="21" customHeight="1" x14ac:dyDescent="0.4">
      <c r="A148" s="1"/>
      <c r="B148" s="14"/>
      <c r="C148" s="14"/>
      <c r="D148" s="14"/>
      <c r="E148" s="14"/>
      <c r="F148" s="14"/>
      <c r="G148" s="14"/>
      <c r="H148" s="15"/>
      <c r="I148" s="15"/>
      <c r="J148" s="29"/>
      <c r="K148" s="14"/>
      <c r="L148" s="29"/>
      <c r="M148" s="14"/>
      <c r="N148" s="29"/>
      <c r="O148" s="14"/>
      <c r="P148" s="29"/>
    </row>
    <row r="149" spans="1:16" ht="19.149999999999999" customHeight="1" x14ac:dyDescent="0.4">
      <c r="A149" s="33" t="s">
        <v>39</v>
      </c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</row>
    <row r="150" spans="1:16" ht="19.149999999999999" customHeight="1" x14ac:dyDescent="0.4">
      <c r="A150" s="35" t="s">
        <v>40</v>
      </c>
      <c r="B150" s="35"/>
      <c r="C150" s="35"/>
      <c r="D150" s="35"/>
      <c r="E150" s="35"/>
      <c r="F150" s="35"/>
      <c r="G150" s="35"/>
      <c r="H150" s="35"/>
      <c r="I150" s="14"/>
      <c r="J150" s="29"/>
      <c r="K150" s="14"/>
      <c r="L150" s="18"/>
      <c r="M150" s="18" t="s">
        <v>41</v>
      </c>
      <c r="N150" s="5"/>
      <c r="O150" s="14"/>
      <c r="P150" s="29"/>
    </row>
    <row r="151" spans="1:16" ht="25.5" customHeight="1" x14ac:dyDescent="0.4">
      <c r="A151" s="14"/>
      <c r="B151" s="14"/>
      <c r="C151" s="14"/>
      <c r="D151" s="14"/>
      <c r="E151" s="14"/>
      <c r="F151" s="14"/>
      <c r="G151" s="15"/>
      <c r="H151" s="14"/>
      <c r="I151" s="14"/>
      <c r="J151" s="29"/>
      <c r="K151" s="14"/>
      <c r="L151" s="18"/>
      <c r="M151" s="14"/>
      <c r="N151" s="18"/>
      <c r="O151" s="14"/>
      <c r="P151" s="29"/>
    </row>
    <row r="152" spans="1:16" ht="22.15" customHeight="1" x14ac:dyDescent="0.4">
      <c r="A152" s="36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2" s="36"/>
      <c r="C152" s="36"/>
      <c r="D152" s="36"/>
      <c r="E152" s="36"/>
      <c r="F152" s="36"/>
      <c r="G152" s="36"/>
      <c r="H152" s="36"/>
      <c r="I152" s="36"/>
      <c r="J152" s="37"/>
      <c r="K152" s="36"/>
      <c r="L152" s="37"/>
      <c r="M152" s="37"/>
      <c r="N152" s="37"/>
      <c r="O152" s="37"/>
      <c r="P152" s="37"/>
    </row>
  </sheetData>
  <mergeCells count="12">
    <mergeCell ref="A100:P100"/>
    <mergeCell ref="A101:H101"/>
    <mergeCell ref="J109:L109"/>
    <mergeCell ref="N109:P109"/>
    <mergeCell ref="A149:P149"/>
    <mergeCell ref="A150:H150"/>
    <mergeCell ref="J5:L5"/>
    <mergeCell ref="N5:P5"/>
    <mergeCell ref="A51:P51"/>
    <mergeCell ref="A52:H52"/>
    <mergeCell ref="J59:L59"/>
    <mergeCell ref="N59:P59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5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7D53D-75EC-49BC-A12C-58A420326BF4}">
  <dimension ref="A1:P90"/>
  <sheetViews>
    <sheetView zoomScale="70" zoomScaleNormal="70" zoomScaleSheetLayoutView="90" workbookViewId="0">
      <selection activeCell="T61" sqref="T61"/>
    </sheetView>
  </sheetViews>
  <sheetFormatPr defaultColWidth="12.625" defaultRowHeight="21.75" customHeight="1" x14ac:dyDescent="0.4"/>
  <cols>
    <col min="1" max="6" width="1.125" style="5" customWidth="1"/>
    <col min="7" max="7" width="20.125" style="5" customWidth="1"/>
    <col min="8" max="8" width="7.25" style="5" customWidth="1"/>
    <col min="9" max="9" width="0.875" style="5" customWidth="1"/>
    <col min="10" max="10" width="12.75" style="5" customWidth="1"/>
    <col min="11" max="11" width="0.625" style="5" customWidth="1"/>
    <col min="12" max="12" width="12.75" style="5" customWidth="1"/>
    <col min="13" max="13" width="0.625" style="5" customWidth="1"/>
    <col min="14" max="14" width="12.75" style="5" customWidth="1"/>
    <col min="15" max="15" width="0.625" style="5" customWidth="1"/>
    <col min="16" max="16" width="12.75" style="5" customWidth="1"/>
    <col min="17" max="16384" width="12.625" style="5"/>
  </cols>
  <sheetData>
    <row r="1" spans="1:16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6"/>
      <c r="P1" s="4"/>
    </row>
    <row r="2" spans="1:16" ht="21.75" customHeight="1" x14ac:dyDescent="0.4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6"/>
      <c r="P2" s="4"/>
    </row>
    <row r="3" spans="1:16" ht="21.75" customHeight="1" x14ac:dyDescent="0.4">
      <c r="A3" s="6" t="s">
        <v>86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7"/>
      <c r="P3" s="10"/>
    </row>
    <row r="4" spans="1:16" ht="20.65" customHeight="1" x14ac:dyDescent="0.4">
      <c r="A4" s="1"/>
      <c r="B4" s="1"/>
      <c r="C4" s="14"/>
      <c r="D4" s="14"/>
      <c r="E4" s="14"/>
      <c r="F4" s="14"/>
      <c r="G4" s="14"/>
      <c r="H4" s="15"/>
      <c r="I4" s="15"/>
      <c r="J4" s="17"/>
      <c r="K4" s="15"/>
      <c r="L4" s="17"/>
      <c r="M4" s="15"/>
      <c r="N4" s="17"/>
      <c r="O4" s="58"/>
      <c r="P4" s="17"/>
    </row>
    <row r="5" spans="1:16" ht="20.65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20.65" customHeight="1" x14ac:dyDescent="0.4">
      <c r="A6" s="1"/>
      <c r="B6" s="1"/>
      <c r="C6" s="1"/>
      <c r="D6" s="1"/>
      <c r="E6" s="1"/>
      <c r="F6" s="1"/>
      <c r="G6" s="1"/>
      <c r="H6" s="14"/>
      <c r="I6" s="2"/>
      <c r="J6" s="4" t="s">
        <v>9</v>
      </c>
      <c r="K6" s="2"/>
      <c r="L6" s="4" t="s">
        <v>10</v>
      </c>
      <c r="M6" s="3"/>
      <c r="N6" s="4" t="s">
        <v>9</v>
      </c>
      <c r="O6" s="2"/>
      <c r="P6" s="4" t="s">
        <v>10</v>
      </c>
    </row>
    <row r="7" spans="1:16" ht="20.65" customHeight="1" x14ac:dyDescent="0.4">
      <c r="A7" s="1"/>
      <c r="B7" s="1"/>
      <c r="C7" s="1"/>
      <c r="D7" s="1"/>
      <c r="E7" s="1"/>
      <c r="F7" s="1"/>
      <c r="G7" s="1"/>
      <c r="H7" s="14"/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20.65" customHeight="1" x14ac:dyDescent="0.4">
      <c r="A8" s="1"/>
      <c r="B8" s="1"/>
      <c r="C8" s="1"/>
      <c r="D8" s="1"/>
      <c r="E8" s="1"/>
      <c r="F8" s="1"/>
      <c r="G8" s="1"/>
      <c r="H8" s="2"/>
      <c r="I8" s="2"/>
      <c r="J8" s="59"/>
      <c r="K8" s="2"/>
      <c r="L8" s="4"/>
      <c r="M8" s="4"/>
      <c r="N8" s="59"/>
      <c r="O8" s="4"/>
      <c r="P8" s="4"/>
    </row>
    <row r="9" spans="1:16" ht="20.65" customHeight="1" x14ac:dyDescent="0.4">
      <c r="A9" s="1" t="s">
        <v>87</v>
      </c>
      <c r="B9" s="1"/>
      <c r="C9" s="1"/>
      <c r="D9" s="1"/>
      <c r="E9" s="1"/>
      <c r="F9" s="1"/>
      <c r="G9" s="1"/>
      <c r="H9" s="2"/>
      <c r="I9" s="2"/>
      <c r="J9" s="59"/>
      <c r="K9" s="2"/>
      <c r="L9" s="4"/>
      <c r="M9" s="2"/>
      <c r="N9" s="59"/>
      <c r="O9" s="60"/>
      <c r="P9" s="4"/>
    </row>
    <row r="10" spans="1:16" ht="6" customHeight="1" x14ac:dyDescent="0.4">
      <c r="A10" s="14"/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5"/>
      <c r="N10" s="16"/>
      <c r="O10" s="61"/>
      <c r="P10" s="17"/>
    </row>
    <row r="11" spans="1:16" ht="20.65" customHeight="1" x14ac:dyDescent="0.4">
      <c r="A11" s="14" t="s">
        <v>88</v>
      </c>
      <c r="B11" s="14"/>
      <c r="C11" s="14"/>
      <c r="D11" s="14"/>
      <c r="E11" s="14"/>
      <c r="F11" s="14"/>
      <c r="G11" s="14"/>
      <c r="H11" s="15"/>
      <c r="I11" s="15"/>
      <c r="J11" s="26">
        <v>32091625</v>
      </c>
      <c r="K11" s="15"/>
      <c r="L11" s="17">
        <v>124980407</v>
      </c>
      <c r="M11" s="15"/>
      <c r="N11" s="16">
        <v>3917914</v>
      </c>
      <c r="O11" s="51"/>
      <c r="P11" s="17">
        <v>113635043</v>
      </c>
    </row>
    <row r="12" spans="1:16" ht="20.65" customHeight="1" x14ac:dyDescent="0.4">
      <c r="A12" s="14" t="s">
        <v>89</v>
      </c>
      <c r="B12" s="14"/>
      <c r="C12" s="14"/>
      <c r="D12" s="14"/>
      <c r="E12" s="14"/>
      <c r="F12" s="14"/>
      <c r="G12" s="14"/>
      <c r="H12" s="15"/>
      <c r="I12" s="15"/>
      <c r="J12" s="26">
        <v>107331132</v>
      </c>
      <c r="K12" s="15"/>
      <c r="L12" s="17">
        <v>89784509</v>
      </c>
      <c r="M12" s="15"/>
      <c r="N12" s="16">
        <v>58829142</v>
      </c>
      <c r="O12" s="51"/>
      <c r="P12" s="17">
        <v>29969177</v>
      </c>
    </row>
    <row r="13" spans="1:16" ht="20.65" customHeight="1" x14ac:dyDescent="0.4">
      <c r="A13" s="14" t="s">
        <v>90</v>
      </c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5"/>
      <c r="N13" s="16"/>
      <c r="O13" s="51"/>
      <c r="P13" s="17"/>
    </row>
    <row r="14" spans="1:16" ht="20.65" customHeight="1" x14ac:dyDescent="0.4">
      <c r="A14" s="14"/>
      <c r="B14" s="14" t="s">
        <v>91</v>
      </c>
      <c r="C14" s="14"/>
      <c r="D14" s="14"/>
      <c r="E14" s="14"/>
      <c r="F14" s="14"/>
      <c r="G14" s="14"/>
      <c r="H14" s="15"/>
      <c r="I14" s="15"/>
      <c r="J14" s="62">
        <v>156258363</v>
      </c>
      <c r="K14" s="15"/>
      <c r="L14" s="63">
        <v>181016650</v>
      </c>
      <c r="M14" s="2"/>
      <c r="N14" s="62">
        <v>18404505</v>
      </c>
      <c r="O14" s="51"/>
      <c r="P14" s="25">
        <v>4513835</v>
      </c>
    </row>
    <row r="15" spans="1:16" ht="6" customHeight="1" x14ac:dyDescent="0.4">
      <c r="A15" s="14"/>
      <c r="B15" s="14"/>
      <c r="C15" s="14"/>
      <c r="D15" s="14"/>
      <c r="E15" s="14"/>
      <c r="F15" s="14"/>
      <c r="G15" s="14"/>
      <c r="H15" s="15"/>
      <c r="I15" s="15"/>
      <c r="J15" s="16"/>
      <c r="K15" s="15"/>
      <c r="L15" s="17"/>
      <c r="M15" s="15"/>
      <c r="N15" s="16"/>
      <c r="O15" s="61"/>
      <c r="P15" s="17"/>
    </row>
    <row r="16" spans="1:16" ht="20.65" customHeight="1" x14ac:dyDescent="0.4">
      <c r="A16" s="1" t="s">
        <v>92</v>
      </c>
      <c r="B16" s="1"/>
      <c r="C16" s="1"/>
      <c r="D16" s="1"/>
      <c r="E16" s="1"/>
      <c r="F16" s="1"/>
      <c r="G16" s="1"/>
      <c r="H16" s="2"/>
      <c r="I16" s="2"/>
      <c r="J16" s="23">
        <f>SUM(J11:J14)</f>
        <v>295681120</v>
      </c>
      <c r="K16" s="2"/>
      <c r="L16" s="25">
        <f>SUM(L11:L14)</f>
        <v>395781566</v>
      </c>
      <c r="M16" s="2"/>
      <c r="N16" s="23">
        <f>SUM(N11:N14)</f>
        <v>81151561</v>
      </c>
      <c r="O16" s="58"/>
      <c r="P16" s="25">
        <f>SUM(P11:P14)</f>
        <v>148118055</v>
      </c>
    </row>
    <row r="17" spans="1:16" ht="20.65" customHeight="1" x14ac:dyDescent="0.4">
      <c r="A17" s="14"/>
      <c r="B17" s="14"/>
      <c r="C17" s="14"/>
      <c r="D17" s="14"/>
      <c r="E17" s="14"/>
      <c r="F17" s="14"/>
      <c r="G17" s="14"/>
      <c r="H17" s="15"/>
      <c r="I17" s="15"/>
      <c r="J17" s="16"/>
      <c r="K17" s="15"/>
      <c r="L17" s="17"/>
      <c r="M17" s="15"/>
      <c r="N17" s="16"/>
      <c r="O17" s="61"/>
      <c r="P17" s="17"/>
    </row>
    <row r="18" spans="1:16" ht="20.65" customHeight="1" x14ac:dyDescent="0.4">
      <c r="A18" s="1" t="s">
        <v>93</v>
      </c>
      <c r="B18" s="1"/>
      <c r="C18" s="1"/>
      <c r="D18" s="1"/>
      <c r="E18" s="1"/>
      <c r="F18" s="1"/>
      <c r="G18" s="1"/>
      <c r="H18" s="2"/>
      <c r="I18" s="2"/>
      <c r="J18" s="16"/>
      <c r="K18" s="2"/>
      <c r="L18" s="17"/>
      <c r="M18" s="2"/>
      <c r="N18" s="16"/>
      <c r="O18" s="58"/>
      <c r="P18" s="17"/>
    </row>
    <row r="19" spans="1:16" ht="6" customHeight="1" x14ac:dyDescent="0.4">
      <c r="A19" s="14"/>
      <c r="B19" s="14"/>
      <c r="C19" s="14"/>
      <c r="D19" s="14"/>
      <c r="E19" s="14"/>
      <c r="F19" s="14"/>
      <c r="G19" s="14"/>
      <c r="H19" s="15"/>
      <c r="I19" s="15"/>
      <c r="J19" s="16"/>
      <c r="K19" s="15"/>
      <c r="L19" s="17"/>
      <c r="M19" s="15"/>
      <c r="N19" s="16"/>
      <c r="O19" s="61"/>
      <c r="P19" s="17"/>
    </row>
    <row r="20" spans="1:16" ht="20.65" customHeight="1" x14ac:dyDescent="0.4">
      <c r="A20" s="14" t="s">
        <v>94</v>
      </c>
      <c r="B20" s="14"/>
      <c r="C20" s="14"/>
      <c r="D20" s="14"/>
      <c r="E20" s="14"/>
      <c r="F20" s="14"/>
      <c r="G20" s="14"/>
      <c r="H20" s="15"/>
      <c r="I20" s="15"/>
      <c r="J20" s="16">
        <v>-31871688</v>
      </c>
      <c r="K20" s="15"/>
      <c r="L20" s="17">
        <v>-104985343</v>
      </c>
      <c r="M20" s="15"/>
      <c r="N20" s="26">
        <v>-1724517</v>
      </c>
      <c r="O20" s="51"/>
      <c r="P20" s="17">
        <v>-96457498</v>
      </c>
    </row>
    <row r="21" spans="1:16" ht="20.65" customHeight="1" x14ac:dyDescent="0.4">
      <c r="A21" s="14" t="s">
        <v>95</v>
      </c>
      <c r="B21" s="14"/>
      <c r="C21" s="14"/>
      <c r="D21" s="14"/>
      <c r="E21" s="14"/>
      <c r="F21" s="14"/>
      <c r="G21" s="14"/>
      <c r="H21" s="15"/>
      <c r="I21" s="15"/>
      <c r="J21" s="16">
        <v>-78246202</v>
      </c>
      <c r="K21" s="15"/>
      <c r="L21" s="17">
        <v>-88229986</v>
      </c>
      <c r="M21" s="15"/>
      <c r="N21" s="26">
        <v>-50107805</v>
      </c>
      <c r="O21" s="51"/>
      <c r="P21" s="17">
        <v>-38304717</v>
      </c>
    </row>
    <row r="22" spans="1:16" ht="20.65" customHeight="1" x14ac:dyDescent="0.4">
      <c r="A22" s="14" t="s">
        <v>96</v>
      </c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26"/>
      <c r="O22" s="51"/>
      <c r="P22" s="17"/>
    </row>
    <row r="23" spans="1:16" ht="20.65" customHeight="1" x14ac:dyDescent="0.4">
      <c r="A23" s="14"/>
      <c r="B23" s="14" t="s">
        <v>97</v>
      </c>
      <c r="C23" s="14"/>
      <c r="D23" s="14"/>
      <c r="E23" s="14"/>
      <c r="F23" s="14"/>
      <c r="G23" s="14"/>
      <c r="H23" s="15"/>
      <c r="I23" s="15"/>
      <c r="J23" s="62">
        <v>-128557299</v>
      </c>
      <c r="K23" s="15"/>
      <c r="L23" s="25">
        <v>-145400786</v>
      </c>
      <c r="M23" s="15"/>
      <c r="N23" s="64">
        <v>-12360265</v>
      </c>
      <c r="O23" s="51"/>
      <c r="P23" s="25">
        <v>-9245993</v>
      </c>
    </row>
    <row r="24" spans="1:16" ht="6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61"/>
      <c r="P24" s="17"/>
    </row>
    <row r="25" spans="1:16" ht="20.65" customHeight="1" x14ac:dyDescent="0.4">
      <c r="A25" s="1" t="s">
        <v>98</v>
      </c>
      <c r="B25" s="1"/>
      <c r="C25" s="1"/>
      <c r="D25" s="1"/>
      <c r="E25" s="1"/>
      <c r="F25" s="1"/>
      <c r="G25" s="1"/>
      <c r="H25" s="2"/>
      <c r="I25" s="2"/>
      <c r="J25" s="23">
        <f>SUM(J20:J23)</f>
        <v>-238675189</v>
      </c>
      <c r="K25" s="2"/>
      <c r="L25" s="25">
        <f>SUM(L20:L23)</f>
        <v>-338616115</v>
      </c>
      <c r="M25" s="2"/>
      <c r="N25" s="23">
        <f>SUM(N20:N23)</f>
        <v>-64192587</v>
      </c>
      <c r="O25" s="58"/>
      <c r="P25" s="25">
        <f>SUM(P20:P23)</f>
        <v>-144008208</v>
      </c>
    </row>
    <row r="26" spans="1:16" ht="20.65" customHeight="1" x14ac:dyDescent="0.4">
      <c r="A26" s="14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61"/>
      <c r="P26" s="17"/>
    </row>
    <row r="27" spans="1:16" ht="20.65" customHeight="1" x14ac:dyDescent="0.4">
      <c r="A27" s="1" t="s">
        <v>99</v>
      </c>
      <c r="B27" s="1"/>
      <c r="C27" s="1"/>
      <c r="D27" s="1"/>
      <c r="E27" s="1"/>
      <c r="F27" s="1"/>
      <c r="G27" s="1"/>
      <c r="H27" s="2"/>
      <c r="I27" s="2"/>
      <c r="J27" s="16">
        <f>J16+J25</f>
        <v>57005931</v>
      </c>
      <c r="K27" s="2"/>
      <c r="L27" s="17">
        <f>L16+L25</f>
        <v>57165451</v>
      </c>
      <c r="M27" s="2"/>
      <c r="N27" s="16">
        <v>16958974</v>
      </c>
      <c r="O27" s="58"/>
      <c r="P27" s="17">
        <f>P16+P25</f>
        <v>4109847</v>
      </c>
    </row>
    <row r="28" spans="1:16" ht="20.65" customHeight="1" x14ac:dyDescent="0.4">
      <c r="A28" s="14" t="s">
        <v>100</v>
      </c>
      <c r="B28" s="1"/>
      <c r="C28" s="14"/>
      <c r="D28" s="14"/>
      <c r="E28" s="14"/>
      <c r="F28" s="14"/>
      <c r="G28" s="14"/>
      <c r="H28" s="15"/>
      <c r="I28" s="15"/>
      <c r="J28" s="65">
        <v>3650916</v>
      </c>
      <c r="K28" s="15"/>
      <c r="L28" s="17">
        <v>6572827</v>
      </c>
      <c r="M28" s="15"/>
      <c r="N28" s="65">
        <v>7054509</v>
      </c>
      <c r="O28" s="51"/>
      <c r="P28" s="17">
        <v>39834159</v>
      </c>
    </row>
    <row r="29" spans="1:16" ht="20.65" customHeight="1" x14ac:dyDescent="0.4">
      <c r="A29" s="14" t="s">
        <v>101</v>
      </c>
      <c r="B29" s="14"/>
      <c r="C29" s="14"/>
      <c r="D29" s="14"/>
      <c r="E29" s="14"/>
      <c r="F29" s="14"/>
      <c r="G29" s="14"/>
      <c r="H29" s="15"/>
      <c r="I29" s="15"/>
      <c r="J29" s="26">
        <v>-19745156</v>
      </c>
      <c r="K29" s="15"/>
      <c r="L29" s="17">
        <v>-18694916</v>
      </c>
      <c r="M29" s="15"/>
      <c r="N29" s="26">
        <v>-10481703</v>
      </c>
      <c r="O29" s="51"/>
      <c r="P29" s="17">
        <v>-8143333</v>
      </c>
    </row>
    <row r="30" spans="1:16" ht="20.65" customHeight="1" x14ac:dyDescent="0.4">
      <c r="A30" s="14" t="s">
        <v>102</v>
      </c>
      <c r="B30" s="14"/>
      <c r="C30" s="14"/>
      <c r="D30" s="14"/>
      <c r="E30" s="14"/>
      <c r="F30" s="14"/>
      <c r="G30" s="14"/>
      <c r="H30" s="15"/>
      <c r="I30" s="15"/>
      <c r="J30" s="26">
        <v>-31368258</v>
      </c>
      <c r="K30" s="15"/>
      <c r="L30" s="17">
        <v>-31164539</v>
      </c>
      <c r="M30" s="15"/>
      <c r="N30" s="26">
        <v>-10919169</v>
      </c>
      <c r="O30" s="51"/>
      <c r="P30" s="17">
        <v>-10566164</v>
      </c>
    </row>
    <row r="31" spans="1:16" ht="20.65" customHeight="1" x14ac:dyDescent="0.4">
      <c r="A31" s="5" t="s">
        <v>103</v>
      </c>
      <c r="B31" s="14"/>
      <c r="C31" s="14"/>
      <c r="D31" s="14"/>
      <c r="E31" s="14"/>
      <c r="F31" s="14"/>
      <c r="G31" s="14"/>
      <c r="H31" s="15"/>
      <c r="I31" s="15"/>
      <c r="J31" s="66">
        <v>1887433</v>
      </c>
      <c r="K31" s="15"/>
      <c r="L31" s="17">
        <v>16329134</v>
      </c>
      <c r="M31" s="15"/>
      <c r="N31" s="26">
        <v>116617</v>
      </c>
      <c r="O31" s="58"/>
      <c r="P31" s="17">
        <v>11477951</v>
      </c>
    </row>
    <row r="32" spans="1:16" ht="20.65" customHeight="1" x14ac:dyDescent="0.4">
      <c r="A32" s="14" t="s">
        <v>104</v>
      </c>
      <c r="B32" s="14"/>
      <c r="C32" s="14"/>
      <c r="D32" s="14"/>
      <c r="E32" s="14"/>
      <c r="F32" s="14"/>
      <c r="G32" s="14"/>
      <c r="H32" s="15"/>
      <c r="I32" s="15"/>
      <c r="J32" s="26">
        <v>839932</v>
      </c>
      <c r="K32" s="15"/>
      <c r="L32" s="17">
        <v>7985437</v>
      </c>
      <c r="M32" s="15"/>
      <c r="N32" s="26">
        <v>73905</v>
      </c>
      <c r="O32" s="51"/>
      <c r="P32" s="17">
        <v>187531</v>
      </c>
    </row>
    <row r="33" spans="1:16" ht="20.65" customHeight="1" x14ac:dyDescent="0.4">
      <c r="A33" s="14" t="s">
        <v>105</v>
      </c>
      <c r="B33" s="14"/>
      <c r="C33" s="14"/>
      <c r="D33" s="14"/>
      <c r="E33" s="14"/>
      <c r="F33" s="14"/>
      <c r="G33" s="14"/>
      <c r="H33" s="15"/>
      <c r="I33" s="15"/>
      <c r="J33" s="26"/>
      <c r="K33" s="15"/>
      <c r="L33" s="17"/>
      <c r="M33" s="15"/>
      <c r="N33" s="26"/>
      <c r="O33" s="51"/>
      <c r="P33" s="17"/>
    </row>
    <row r="34" spans="1:16" ht="20.65" customHeight="1" x14ac:dyDescent="0.4">
      <c r="A34" s="14"/>
      <c r="B34" s="14" t="s">
        <v>106</v>
      </c>
      <c r="C34" s="14"/>
      <c r="D34" s="14"/>
      <c r="E34" s="14"/>
      <c r="F34" s="14"/>
      <c r="G34" s="14"/>
      <c r="H34" s="15"/>
      <c r="I34" s="15"/>
      <c r="J34" s="26">
        <v>1234608</v>
      </c>
      <c r="K34" s="15"/>
      <c r="L34" s="17">
        <v>-1066465</v>
      </c>
      <c r="M34" s="15"/>
      <c r="N34" s="26">
        <v>0</v>
      </c>
      <c r="O34" s="51"/>
      <c r="P34" s="17">
        <v>0</v>
      </c>
    </row>
    <row r="35" spans="1:16" ht="20.65" customHeight="1" x14ac:dyDescent="0.4">
      <c r="A35" s="14" t="s">
        <v>107</v>
      </c>
      <c r="B35" s="1"/>
      <c r="C35" s="1"/>
      <c r="D35" s="14"/>
      <c r="E35" s="14"/>
      <c r="F35" s="14"/>
      <c r="G35" s="14"/>
      <c r="H35" s="15"/>
      <c r="I35" s="15"/>
      <c r="J35" s="30">
        <v>-6062259</v>
      </c>
      <c r="K35" s="15"/>
      <c r="L35" s="25">
        <v>-7178278</v>
      </c>
      <c r="M35" s="15"/>
      <c r="N35" s="30">
        <v>-3931910</v>
      </c>
      <c r="O35" s="51"/>
      <c r="P35" s="25">
        <v>-6621246</v>
      </c>
    </row>
    <row r="36" spans="1:16" ht="6" customHeight="1" x14ac:dyDescent="0.4">
      <c r="A36" s="14"/>
      <c r="B36" s="14"/>
      <c r="C36" s="14"/>
      <c r="D36" s="14"/>
      <c r="E36" s="14"/>
      <c r="F36" s="14"/>
      <c r="G36" s="14"/>
      <c r="H36" s="15"/>
      <c r="I36" s="15"/>
      <c r="J36" s="16"/>
      <c r="K36" s="15"/>
      <c r="L36" s="17"/>
      <c r="M36" s="18"/>
      <c r="N36" s="16"/>
      <c r="O36" s="17"/>
      <c r="P36" s="17"/>
    </row>
    <row r="37" spans="1:16" ht="20.65" customHeight="1" x14ac:dyDescent="0.4">
      <c r="A37" s="1" t="s">
        <v>108</v>
      </c>
      <c r="B37" s="14"/>
      <c r="C37" s="14"/>
      <c r="D37" s="14"/>
      <c r="E37" s="14"/>
      <c r="F37" s="14"/>
      <c r="G37" s="14"/>
      <c r="H37" s="15"/>
      <c r="I37" s="15"/>
      <c r="J37" s="16">
        <f>SUM(J27:J35)</f>
        <v>7443147</v>
      </c>
      <c r="K37" s="15"/>
      <c r="L37" s="17">
        <f>SUM(L27:L35)</f>
        <v>29948651</v>
      </c>
      <c r="M37" s="15"/>
      <c r="N37" s="16">
        <f>SUM(N27:N35)</f>
        <v>-1128777</v>
      </c>
      <c r="O37" s="58"/>
      <c r="P37" s="17">
        <f>SUM(P27:P35)</f>
        <v>30278745</v>
      </c>
    </row>
    <row r="38" spans="1:16" ht="20.65" customHeight="1" x14ac:dyDescent="0.4">
      <c r="A38" s="14" t="s">
        <v>109</v>
      </c>
      <c r="B38" s="14"/>
      <c r="C38" s="14"/>
      <c r="D38" s="14"/>
      <c r="E38" s="14"/>
      <c r="F38" s="14"/>
      <c r="G38" s="14"/>
      <c r="H38" s="15"/>
      <c r="I38" s="15"/>
      <c r="J38" s="30">
        <v>-2245031</v>
      </c>
      <c r="K38" s="15"/>
      <c r="L38" s="25">
        <v>-13876320</v>
      </c>
      <c r="M38" s="15"/>
      <c r="N38" s="23">
        <v>1722821</v>
      </c>
      <c r="O38" s="51"/>
      <c r="P38" s="25">
        <v>-4661619</v>
      </c>
    </row>
    <row r="39" spans="1:16" ht="6" customHeight="1" x14ac:dyDescent="0.4">
      <c r="A39" s="14"/>
      <c r="B39" s="1"/>
      <c r="C39" s="14"/>
      <c r="D39" s="14"/>
      <c r="E39" s="14"/>
      <c r="F39" s="14"/>
      <c r="G39" s="14"/>
      <c r="H39" s="15"/>
      <c r="I39" s="15"/>
      <c r="J39" s="16"/>
      <c r="K39" s="15"/>
      <c r="L39" s="17"/>
      <c r="M39" s="15"/>
      <c r="N39" s="16"/>
      <c r="O39" s="58"/>
      <c r="P39" s="17"/>
    </row>
    <row r="40" spans="1:16" ht="20.65" customHeight="1" thickBot="1" x14ac:dyDescent="0.45">
      <c r="A40" s="1" t="s">
        <v>110</v>
      </c>
      <c r="B40" s="1"/>
      <c r="C40" s="14"/>
      <c r="D40" s="14"/>
      <c r="E40" s="14"/>
      <c r="F40" s="14"/>
      <c r="G40" s="14"/>
      <c r="H40" s="15"/>
      <c r="I40" s="15"/>
      <c r="J40" s="31">
        <f>SUM(J37:J38)</f>
        <v>5198116</v>
      </c>
      <c r="K40" s="15"/>
      <c r="L40" s="32">
        <f>SUM(L37:L38)</f>
        <v>16072331</v>
      </c>
      <c r="M40" s="15"/>
      <c r="N40" s="31">
        <f>SUM(N37:N38)</f>
        <v>594044</v>
      </c>
      <c r="O40" s="58"/>
      <c r="P40" s="32">
        <f>SUM(P37:P38)</f>
        <v>25617126</v>
      </c>
    </row>
    <row r="41" spans="1:16" ht="24.95" customHeight="1" thickTop="1" x14ac:dyDescent="0.4">
      <c r="A41" s="1"/>
      <c r="B41" s="14"/>
      <c r="C41" s="14"/>
      <c r="D41" s="14"/>
      <c r="E41" s="14"/>
      <c r="F41" s="14"/>
      <c r="G41" s="14"/>
      <c r="H41" s="15"/>
      <c r="I41" s="15"/>
      <c r="J41" s="17"/>
      <c r="K41" s="15"/>
      <c r="L41" s="17"/>
      <c r="M41" s="15"/>
      <c r="N41" s="17"/>
      <c r="O41" s="67"/>
      <c r="P41" s="17"/>
    </row>
    <row r="42" spans="1:16" ht="20.65" customHeight="1" x14ac:dyDescent="0.4">
      <c r="A42" s="33" t="s">
        <v>39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0.65" customHeight="1" x14ac:dyDescent="0.4">
      <c r="A43" s="33" t="s">
        <v>111</v>
      </c>
      <c r="B43" s="33"/>
      <c r="C43" s="33"/>
      <c r="D43" s="33"/>
      <c r="E43" s="33"/>
      <c r="F43" s="33"/>
      <c r="G43" s="33"/>
      <c r="H43" s="33"/>
      <c r="I43" s="68"/>
      <c r="J43" s="68"/>
      <c r="K43" s="68"/>
      <c r="L43" s="69" t="s">
        <v>112</v>
      </c>
      <c r="O43" s="68"/>
      <c r="P43" s="68"/>
    </row>
    <row r="44" spans="1:16" ht="20.65" customHeight="1" x14ac:dyDescent="0.4">
      <c r="A44" s="68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9"/>
      <c r="O44" s="68"/>
      <c r="P44" s="68"/>
    </row>
    <row r="45" spans="1:16" ht="6.75" customHeight="1" x14ac:dyDescent="0.4">
      <c r="A45" s="68"/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9"/>
      <c r="O45" s="68"/>
      <c r="P45" s="68"/>
    </row>
    <row r="46" spans="1:16" ht="22.15" customHeight="1" x14ac:dyDescent="0.4">
      <c r="A46" s="36" t="str">
        <f>'T2-4'!A152</f>
        <v>หมายเหตุประกอบข้อมูลทางการเงินเป็นส่วนหนึ่งของข้อมูลทางการเงินระหว่างกาลนี้</v>
      </c>
      <c r="B46" s="36"/>
      <c r="C46" s="36"/>
      <c r="D46" s="36"/>
      <c r="E46" s="36"/>
      <c r="F46" s="36"/>
      <c r="G46" s="36"/>
      <c r="H46" s="48"/>
      <c r="I46" s="48"/>
      <c r="J46" s="25"/>
      <c r="K46" s="48"/>
      <c r="L46" s="25"/>
      <c r="M46" s="48"/>
      <c r="N46" s="25"/>
      <c r="O46" s="70"/>
      <c r="P46" s="25"/>
    </row>
    <row r="47" spans="1:16" ht="21.75" customHeight="1" x14ac:dyDescent="0.4">
      <c r="A47" s="1" t="str">
        <f>A1</f>
        <v>บริษัท เอแอลที เทเลคอม จำกัด (มหาชน)</v>
      </c>
      <c r="B47" s="1"/>
      <c r="C47" s="1"/>
      <c r="D47" s="1"/>
      <c r="E47" s="1"/>
      <c r="F47" s="1"/>
      <c r="G47" s="1"/>
      <c r="H47" s="2"/>
      <c r="I47" s="2"/>
      <c r="J47" s="4"/>
      <c r="K47" s="2"/>
      <c r="L47" s="4"/>
      <c r="M47" s="2"/>
      <c r="N47" s="4"/>
      <c r="O47" s="56"/>
      <c r="P47" s="4"/>
    </row>
    <row r="48" spans="1:16" ht="21.75" customHeight="1" x14ac:dyDescent="0.4">
      <c r="A48" s="1" t="s">
        <v>113</v>
      </c>
      <c r="B48" s="1"/>
      <c r="C48" s="1"/>
      <c r="D48" s="1"/>
      <c r="E48" s="1"/>
      <c r="F48" s="1"/>
      <c r="G48" s="1"/>
      <c r="H48" s="2"/>
      <c r="I48" s="2"/>
      <c r="J48" s="4"/>
      <c r="K48" s="2"/>
      <c r="L48" s="4"/>
      <c r="M48" s="2"/>
      <c r="N48" s="4"/>
      <c r="O48" s="56"/>
      <c r="P48" s="4"/>
    </row>
    <row r="49" spans="1:16" ht="21.75" customHeight="1" x14ac:dyDescent="0.4">
      <c r="A49" s="6" t="str">
        <f>+A3</f>
        <v>สำหรับรอบระยะเวลาสามเดือนสิ้นสุดวันที่ 30 มิถุนายน พ.ศ. 2567</v>
      </c>
      <c r="B49" s="7"/>
      <c r="C49" s="7"/>
      <c r="D49" s="7"/>
      <c r="E49" s="7"/>
      <c r="F49" s="7"/>
      <c r="G49" s="7"/>
      <c r="H49" s="8"/>
      <c r="I49" s="8"/>
      <c r="J49" s="10"/>
      <c r="K49" s="8"/>
      <c r="L49" s="10"/>
      <c r="M49" s="8"/>
      <c r="N49" s="10"/>
      <c r="O49" s="57"/>
      <c r="P49" s="10"/>
    </row>
    <row r="50" spans="1:16" ht="21.75" customHeight="1" x14ac:dyDescent="0.4">
      <c r="A50" s="1"/>
      <c r="B50" s="1"/>
      <c r="C50" s="14"/>
      <c r="D50" s="14"/>
      <c r="E50" s="14"/>
      <c r="F50" s="14"/>
      <c r="G50" s="14"/>
      <c r="H50" s="15"/>
      <c r="I50" s="15"/>
      <c r="J50" s="17"/>
      <c r="K50" s="15"/>
      <c r="L50" s="17"/>
      <c r="M50" s="15"/>
      <c r="N50" s="17"/>
      <c r="O50" s="58"/>
      <c r="P50" s="17"/>
    </row>
    <row r="51" spans="1:16" ht="21.75" customHeight="1" x14ac:dyDescent="0.4">
      <c r="A51" s="1"/>
      <c r="B51" s="1"/>
      <c r="C51" s="1"/>
      <c r="D51" s="1"/>
      <c r="E51" s="1"/>
      <c r="F51" s="1"/>
      <c r="G51" s="1"/>
      <c r="H51" s="2"/>
      <c r="I51" s="2"/>
      <c r="J51" s="11" t="s">
        <v>3</v>
      </c>
      <c r="K51" s="12"/>
      <c r="L51" s="12"/>
      <c r="M51" s="3"/>
      <c r="N51" s="11" t="s">
        <v>4</v>
      </c>
      <c r="O51" s="12"/>
      <c r="P51" s="12"/>
    </row>
    <row r="52" spans="1:16" ht="21.75" customHeight="1" x14ac:dyDescent="0.4">
      <c r="A52" s="1"/>
      <c r="B52" s="1"/>
      <c r="C52" s="1"/>
      <c r="D52" s="1"/>
      <c r="E52" s="1"/>
      <c r="F52" s="1"/>
      <c r="G52" s="1"/>
      <c r="H52" s="2"/>
      <c r="I52" s="2"/>
      <c r="J52" s="4" t="s">
        <v>9</v>
      </c>
      <c r="K52" s="2"/>
      <c r="L52" s="4" t="s">
        <v>10</v>
      </c>
      <c r="M52" s="3"/>
      <c r="N52" s="4" t="s">
        <v>9</v>
      </c>
      <c r="O52" s="2"/>
      <c r="P52" s="4" t="s">
        <v>10</v>
      </c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10" t="s">
        <v>12</v>
      </c>
      <c r="K53" s="2"/>
      <c r="L53" s="10" t="s">
        <v>12</v>
      </c>
      <c r="M53" s="4"/>
      <c r="N53" s="10" t="s">
        <v>12</v>
      </c>
      <c r="O53" s="4"/>
      <c r="P53" s="10" t="s">
        <v>12</v>
      </c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2"/>
      <c r="I54" s="2"/>
      <c r="J54" s="59"/>
      <c r="K54" s="2"/>
      <c r="L54" s="4"/>
      <c r="M54" s="4"/>
      <c r="N54" s="59"/>
      <c r="O54" s="4"/>
      <c r="P54" s="4"/>
    </row>
    <row r="55" spans="1:16" ht="21.75" customHeight="1" x14ac:dyDescent="0.4">
      <c r="A55" s="1" t="s">
        <v>110</v>
      </c>
      <c r="B55" s="71"/>
      <c r="C55" s="38"/>
      <c r="D55" s="38"/>
      <c r="E55" s="38"/>
      <c r="F55" s="38"/>
      <c r="G55" s="38"/>
      <c r="H55" s="2"/>
      <c r="I55" s="72"/>
      <c r="J55" s="26">
        <f>J40</f>
        <v>5198116</v>
      </c>
      <c r="K55" s="72"/>
      <c r="L55" s="73">
        <f>L40</f>
        <v>16072331</v>
      </c>
      <c r="M55" s="72"/>
      <c r="N55" s="26">
        <f>N40</f>
        <v>594044</v>
      </c>
      <c r="O55" s="74"/>
      <c r="P55" s="73">
        <f>P40</f>
        <v>25617126</v>
      </c>
    </row>
    <row r="56" spans="1:16" ht="6" customHeight="1" x14ac:dyDescent="0.4">
      <c r="A56" s="71"/>
      <c r="B56" s="38"/>
      <c r="C56" s="75"/>
      <c r="D56" s="76"/>
      <c r="E56" s="73"/>
      <c r="F56" s="76"/>
      <c r="G56" s="73"/>
      <c r="H56" s="2"/>
      <c r="I56" s="73"/>
      <c r="J56" s="26"/>
      <c r="K56" s="73"/>
      <c r="L56" s="73"/>
      <c r="M56" s="38"/>
      <c r="N56" s="26"/>
      <c r="O56" s="38"/>
      <c r="P56" s="73"/>
    </row>
    <row r="57" spans="1:16" ht="19.5" customHeight="1" x14ac:dyDescent="0.4">
      <c r="A57" s="71" t="s">
        <v>114</v>
      </c>
      <c r="B57" s="38"/>
      <c r="C57" s="38"/>
      <c r="D57" s="76"/>
      <c r="E57" s="73"/>
      <c r="F57" s="76"/>
      <c r="G57" s="73"/>
      <c r="H57" s="76"/>
      <c r="I57" s="73"/>
      <c r="J57" s="16"/>
      <c r="K57" s="58"/>
      <c r="L57" s="17"/>
      <c r="M57" s="15"/>
      <c r="N57" s="16"/>
      <c r="O57" s="58"/>
      <c r="P57" s="17"/>
    </row>
    <row r="58" spans="1:16" ht="19.5" customHeight="1" x14ac:dyDescent="0.4">
      <c r="A58" s="38" t="s">
        <v>115</v>
      </c>
      <c r="B58" s="38"/>
      <c r="C58" s="38"/>
      <c r="D58" s="76"/>
      <c r="E58" s="73"/>
      <c r="F58" s="76"/>
      <c r="G58" s="73"/>
      <c r="H58" s="76"/>
      <c r="I58" s="73"/>
      <c r="J58" s="16"/>
      <c r="K58" s="58"/>
      <c r="L58" s="17"/>
      <c r="M58" s="15"/>
      <c r="N58" s="16"/>
      <c r="O58" s="58"/>
      <c r="P58" s="17"/>
    </row>
    <row r="59" spans="1:16" ht="19.5" customHeight="1" x14ac:dyDescent="0.4">
      <c r="A59" s="38"/>
      <c r="B59" s="38" t="s">
        <v>116</v>
      </c>
      <c r="C59" s="38"/>
      <c r="D59" s="76"/>
      <c r="E59" s="73"/>
      <c r="F59" s="76"/>
      <c r="G59" s="73"/>
      <c r="H59" s="76"/>
      <c r="I59" s="73"/>
      <c r="J59" s="16"/>
      <c r="K59" s="58"/>
      <c r="L59" s="17"/>
      <c r="M59" s="15"/>
      <c r="N59" s="16"/>
      <c r="O59" s="58"/>
      <c r="P59" s="17"/>
    </row>
    <row r="60" spans="1:16" ht="19.5" customHeight="1" x14ac:dyDescent="0.4">
      <c r="A60" s="38"/>
      <c r="B60" s="38" t="s">
        <v>117</v>
      </c>
      <c r="C60" s="38"/>
      <c r="D60" s="76"/>
      <c r="E60" s="73"/>
      <c r="F60" s="76"/>
      <c r="G60" s="73"/>
      <c r="H60" s="76"/>
      <c r="I60" s="73"/>
      <c r="J60" s="16"/>
      <c r="K60" s="58"/>
      <c r="L60" s="17"/>
      <c r="M60" s="15"/>
      <c r="N60" s="16"/>
      <c r="O60" s="58"/>
      <c r="P60" s="17"/>
    </row>
    <row r="61" spans="1:16" ht="19.5" customHeight="1" x14ac:dyDescent="0.4">
      <c r="A61" s="38"/>
      <c r="B61" s="38"/>
      <c r="C61" s="38" t="s">
        <v>118</v>
      </c>
      <c r="D61" s="76"/>
      <c r="E61" s="73"/>
      <c r="F61" s="76"/>
      <c r="G61" s="73"/>
      <c r="H61" s="72"/>
      <c r="I61" s="73"/>
      <c r="J61" s="23">
        <v>-988091</v>
      </c>
      <c r="K61" s="15"/>
      <c r="L61" s="25">
        <v>0</v>
      </c>
      <c r="M61" s="15"/>
      <c r="N61" s="30">
        <v>0</v>
      </c>
      <c r="O61" s="58"/>
      <c r="P61" s="77">
        <v>0</v>
      </c>
    </row>
    <row r="62" spans="1:16" ht="7.5" customHeight="1" x14ac:dyDescent="0.4">
      <c r="A62" s="71"/>
      <c r="B62" s="38"/>
      <c r="C62" s="75"/>
      <c r="D62" s="76"/>
      <c r="E62" s="73"/>
      <c r="F62" s="76"/>
      <c r="G62" s="73"/>
      <c r="H62" s="76"/>
      <c r="I62" s="73"/>
      <c r="J62" s="26"/>
      <c r="K62" s="73"/>
      <c r="L62" s="73"/>
      <c r="M62" s="38"/>
      <c r="N62" s="26"/>
      <c r="O62" s="38"/>
      <c r="P62" s="73"/>
    </row>
    <row r="63" spans="1:16" ht="19.5" customHeight="1" x14ac:dyDescent="0.4">
      <c r="A63" s="71" t="s">
        <v>119</v>
      </c>
      <c r="B63" s="38"/>
      <c r="C63" s="38"/>
      <c r="D63" s="76"/>
      <c r="E63" s="73"/>
      <c r="F63" s="76"/>
      <c r="G63" s="73"/>
      <c r="H63" s="76"/>
      <c r="I63" s="73"/>
      <c r="J63" s="16"/>
      <c r="K63" s="15"/>
      <c r="L63" s="17"/>
      <c r="M63" s="15"/>
      <c r="N63" s="26"/>
      <c r="O63" s="58"/>
      <c r="P63" s="73"/>
    </row>
    <row r="64" spans="1:16" ht="19.5" customHeight="1" x14ac:dyDescent="0.4">
      <c r="A64" s="71"/>
      <c r="B64" s="71" t="s">
        <v>120</v>
      </c>
      <c r="C64" s="38"/>
      <c r="D64" s="76"/>
      <c r="E64" s="73"/>
      <c r="F64" s="76"/>
      <c r="G64" s="73"/>
      <c r="H64" s="76"/>
      <c r="I64" s="73"/>
      <c r="J64" s="23">
        <f>SUM(J61)</f>
        <v>-988091</v>
      </c>
      <c r="K64" s="15"/>
      <c r="L64" s="25">
        <f>SUM(L61)</f>
        <v>0</v>
      </c>
      <c r="M64" s="15"/>
      <c r="N64" s="30">
        <f>SUM(N61)</f>
        <v>0</v>
      </c>
      <c r="O64" s="58"/>
      <c r="P64" s="77">
        <f>SUM(P61)</f>
        <v>0</v>
      </c>
    </row>
    <row r="65" spans="1:16" ht="6" customHeight="1" x14ac:dyDescent="0.4">
      <c r="A65" s="71"/>
      <c r="B65" s="38"/>
      <c r="C65" s="75"/>
      <c r="D65" s="76"/>
      <c r="E65" s="73"/>
      <c r="F65" s="76"/>
      <c r="G65" s="73"/>
      <c r="H65" s="76"/>
      <c r="I65" s="73"/>
      <c r="J65" s="26"/>
      <c r="K65" s="73"/>
      <c r="L65" s="73"/>
      <c r="M65" s="38"/>
      <c r="N65" s="26"/>
      <c r="O65" s="38"/>
      <c r="P65" s="73"/>
    </row>
    <row r="66" spans="1:16" ht="19.5" customHeight="1" thickBot="1" x14ac:dyDescent="0.45">
      <c r="A66" s="71" t="s">
        <v>121</v>
      </c>
      <c r="B66" s="38"/>
      <c r="C66" s="38"/>
      <c r="D66" s="38"/>
      <c r="E66" s="38"/>
      <c r="F66" s="38"/>
      <c r="G66" s="38"/>
      <c r="H66" s="72"/>
      <c r="I66" s="72"/>
      <c r="J66" s="78">
        <f>SUM(J55,J64)</f>
        <v>4210025</v>
      </c>
      <c r="K66" s="79"/>
      <c r="L66" s="80">
        <f>SUM(L55,L64)</f>
        <v>16072331</v>
      </c>
      <c r="M66" s="79"/>
      <c r="N66" s="78">
        <f>SUM(N55,N64)</f>
        <v>594044</v>
      </c>
      <c r="O66" s="73"/>
      <c r="P66" s="80">
        <f>SUM(P55,P64)</f>
        <v>25617126</v>
      </c>
    </row>
    <row r="67" spans="1:16" ht="21.75" customHeight="1" thickTop="1" x14ac:dyDescent="0.4">
      <c r="A67" s="71"/>
      <c r="B67" s="38"/>
      <c r="C67" s="38"/>
      <c r="D67" s="38"/>
      <c r="E67" s="38"/>
      <c r="F67" s="38"/>
      <c r="G67" s="38"/>
      <c r="H67" s="72"/>
      <c r="I67" s="72"/>
      <c r="J67" s="26"/>
      <c r="K67" s="79"/>
      <c r="L67" s="73"/>
      <c r="M67" s="79"/>
      <c r="N67" s="26"/>
      <c r="O67" s="73"/>
      <c r="P67" s="73"/>
    </row>
    <row r="68" spans="1:16" ht="21.75" customHeight="1" x14ac:dyDescent="0.4">
      <c r="A68" s="1" t="s">
        <v>122</v>
      </c>
      <c r="B68" s="14"/>
      <c r="C68" s="14"/>
      <c r="D68" s="14"/>
      <c r="E68" s="14"/>
      <c r="F68" s="14"/>
      <c r="G68" s="14"/>
      <c r="H68" s="15"/>
      <c r="I68" s="15"/>
      <c r="J68" s="16"/>
      <c r="K68" s="15"/>
      <c r="L68" s="17"/>
      <c r="M68" s="15"/>
      <c r="N68" s="16"/>
      <c r="O68" s="58"/>
      <c r="P68" s="17"/>
    </row>
    <row r="69" spans="1:16" ht="21.75" customHeight="1" x14ac:dyDescent="0.4">
      <c r="A69" s="14"/>
      <c r="B69" s="14" t="s">
        <v>123</v>
      </c>
      <c r="C69" s="14"/>
      <c r="D69" s="14"/>
      <c r="E69" s="14"/>
      <c r="F69" s="14"/>
      <c r="G69" s="14"/>
      <c r="H69" s="15"/>
      <c r="I69" s="15"/>
      <c r="J69" s="65">
        <v>5209594</v>
      </c>
      <c r="K69" s="15"/>
      <c r="L69" s="81">
        <v>16088754</v>
      </c>
      <c r="M69" s="15"/>
      <c r="N69" s="65">
        <v>594044</v>
      </c>
      <c r="O69" s="51"/>
      <c r="P69" s="81">
        <v>25617126</v>
      </c>
    </row>
    <row r="70" spans="1:16" ht="21.75" customHeight="1" x14ac:dyDescent="0.4">
      <c r="A70" s="14"/>
      <c r="B70" s="14" t="s">
        <v>124</v>
      </c>
      <c r="C70" s="14"/>
      <c r="D70" s="14"/>
      <c r="E70" s="14"/>
      <c r="F70" s="14"/>
      <c r="G70" s="14"/>
      <c r="H70" s="15"/>
      <c r="I70" s="15"/>
      <c r="J70" s="23">
        <v>-11478</v>
      </c>
      <c r="K70" s="15"/>
      <c r="L70" s="25">
        <v>-16423</v>
      </c>
      <c r="M70" s="15"/>
      <c r="N70" s="30" t="s">
        <v>125</v>
      </c>
      <c r="O70" s="51"/>
      <c r="P70" s="77" t="s">
        <v>125</v>
      </c>
    </row>
    <row r="71" spans="1:16" ht="6" customHeight="1" x14ac:dyDescent="0.4">
      <c r="A71" s="14"/>
      <c r="B71" s="14"/>
      <c r="C71" s="14"/>
      <c r="D71" s="14"/>
      <c r="E71" s="14"/>
      <c r="F71" s="14"/>
      <c r="G71" s="14"/>
      <c r="H71" s="15"/>
      <c r="I71" s="15"/>
      <c r="J71" s="16"/>
      <c r="K71" s="15"/>
      <c r="L71" s="17"/>
      <c r="M71" s="15"/>
      <c r="N71" s="16"/>
      <c r="O71" s="61"/>
      <c r="P71" s="17"/>
    </row>
    <row r="72" spans="1:16" ht="21.75" customHeight="1" thickBot="1" x14ac:dyDescent="0.45">
      <c r="A72" s="14"/>
      <c r="B72" s="14"/>
      <c r="C72" s="14"/>
      <c r="D72" s="14"/>
      <c r="E72" s="14"/>
      <c r="F72" s="14"/>
      <c r="G72" s="14"/>
      <c r="H72" s="15"/>
      <c r="I72" s="15"/>
      <c r="J72" s="31">
        <f>J40</f>
        <v>5198116</v>
      </c>
      <c r="K72" s="15"/>
      <c r="L72" s="32">
        <f>L40</f>
        <v>16072331</v>
      </c>
      <c r="M72" s="15"/>
      <c r="N72" s="31">
        <f>N40</f>
        <v>594044</v>
      </c>
      <c r="O72" s="58"/>
      <c r="P72" s="32">
        <f>P40</f>
        <v>25617126</v>
      </c>
    </row>
    <row r="73" spans="1:16" ht="21.75" customHeight="1" thickTop="1" x14ac:dyDescent="0.4">
      <c r="A73" s="14"/>
      <c r="B73" s="14"/>
      <c r="C73" s="14"/>
      <c r="D73" s="14"/>
      <c r="E73" s="14"/>
      <c r="F73" s="14"/>
      <c r="G73" s="14"/>
      <c r="H73" s="15"/>
      <c r="I73" s="15"/>
      <c r="J73" s="16"/>
      <c r="K73" s="15"/>
      <c r="L73" s="17"/>
      <c r="M73" s="15"/>
      <c r="N73" s="16"/>
      <c r="O73" s="58"/>
      <c r="P73" s="17"/>
    </row>
    <row r="74" spans="1:16" ht="21.75" customHeight="1" x14ac:dyDescent="0.4">
      <c r="A74" s="1" t="s">
        <v>126</v>
      </c>
      <c r="B74" s="14"/>
      <c r="C74" s="14"/>
      <c r="D74" s="14"/>
      <c r="E74" s="14"/>
      <c r="F74" s="14"/>
      <c r="G74" s="14"/>
      <c r="H74" s="15"/>
      <c r="I74" s="15"/>
      <c r="J74" s="16"/>
      <c r="K74" s="15"/>
      <c r="L74" s="17"/>
      <c r="M74" s="15"/>
      <c r="N74" s="16"/>
      <c r="O74" s="61"/>
      <c r="P74" s="17"/>
    </row>
    <row r="75" spans="1:16" ht="21.75" customHeight="1" x14ac:dyDescent="0.4">
      <c r="A75" s="14"/>
      <c r="B75" s="14" t="s">
        <v>123</v>
      </c>
      <c r="C75" s="14"/>
      <c r="D75" s="14"/>
      <c r="E75" s="14"/>
      <c r="F75" s="14"/>
      <c r="G75" s="14"/>
      <c r="H75" s="15"/>
      <c r="I75" s="15"/>
      <c r="J75" s="16">
        <v>4221503</v>
      </c>
      <c r="K75" s="29"/>
      <c r="L75" s="17">
        <v>16088754</v>
      </c>
      <c r="M75" s="29"/>
      <c r="N75" s="16">
        <v>594044</v>
      </c>
      <c r="O75" s="17"/>
      <c r="P75" s="17">
        <v>25617126</v>
      </c>
    </row>
    <row r="76" spans="1:16" ht="21.75" customHeight="1" x14ac:dyDescent="0.4">
      <c r="A76" s="14"/>
      <c r="B76" s="14" t="s">
        <v>124</v>
      </c>
      <c r="C76" s="14"/>
      <c r="D76" s="14"/>
      <c r="E76" s="14"/>
      <c r="F76" s="14"/>
      <c r="G76" s="14"/>
      <c r="H76" s="15"/>
      <c r="I76" s="15"/>
      <c r="J76" s="23">
        <v>-11478</v>
      </c>
      <c r="K76" s="15"/>
      <c r="L76" s="25">
        <v>-16423</v>
      </c>
      <c r="M76" s="15"/>
      <c r="N76" s="23">
        <v>0</v>
      </c>
      <c r="O76" s="17"/>
      <c r="P76" s="25" t="s">
        <v>125</v>
      </c>
    </row>
    <row r="77" spans="1:16" ht="6" customHeight="1" x14ac:dyDescent="0.4">
      <c r="A77" s="14"/>
      <c r="B77" s="14"/>
      <c r="C77" s="14"/>
      <c r="D77" s="14"/>
      <c r="E77" s="14"/>
      <c r="F77" s="14"/>
      <c r="G77" s="14"/>
      <c r="H77" s="15"/>
      <c r="I77" s="15"/>
      <c r="J77" s="16"/>
      <c r="K77" s="15"/>
      <c r="L77" s="17"/>
      <c r="M77" s="15"/>
      <c r="N77" s="16"/>
      <c r="O77" s="61"/>
      <c r="P77" s="17"/>
    </row>
    <row r="78" spans="1:16" ht="21.75" customHeight="1" thickBot="1" x14ac:dyDescent="0.45">
      <c r="A78" s="14"/>
      <c r="B78" s="14"/>
      <c r="C78" s="14"/>
      <c r="D78" s="14"/>
      <c r="E78" s="14"/>
      <c r="F78" s="14"/>
      <c r="G78" s="14"/>
      <c r="H78" s="15"/>
      <c r="I78" s="15"/>
      <c r="J78" s="31">
        <f>J66</f>
        <v>4210025</v>
      </c>
      <c r="K78" s="15"/>
      <c r="L78" s="32">
        <f>L66</f>
        <v>16072331</v>
      </c>
      <c r="M78" s="18"/>
      <c r="N78" s="31">
        <f>N66</f>
        <v>594044</v>
      </c>
      <c r="O78" s="17"/>
      <c r="P78" s="32">
        <f>SUM(P75:P76)</f>
        <v>25617126</v>
      </c>
    </row>
    <row r="79" spans="1:16" ht="21.75" customHeight="1" thickTop="1" x14ac:dyDescent="0.4">
      <c r="A79" s="14"/>
      <c r="B79" s="14"/>
      <c r="C79" s="14"/>
      <c r="D79" s="14"/>
      <c r="E79" s="14"/>
      <c r="F79" s="14"/>
      <c r="G79" s="14"/>
      <c r="H79" s="15"/>
      <c r="I79" s="15"/>
      <c r="J79" s="16"/>
      <c r="K79" s="15"/>
      <c r="L79" s="17"/>
      <c r="M79" s="18"/>
      <c r="N79" s="16"/>
      <c r="O79" s="17"/>
      <c r="P79" s="17"/>
    </row>
    <row r="80" spans="1:16" ht="21.75" customHeight="1" x14ac:dyDescent="0.4">
      <c r="A80" s="1" t="s">
        <v>127</v>
      </c>
      <c r="B80" s="14"/>
      <c r="C80" s="14"/>
      <c r="D80" s="14"/>
      <c r="E80" s="14"/>
      <c r="F80" s="14"/>
      <c r="G80" s="14"/>
      <c r="H80" s="15"/>
      <c r="I80" s="15"/>
      <c r="J80" s="16"/>
      <c r="K80" s="15"/>
      <c r="L80" s="17"/>
      <c r="M80" s="15"/>
      <c r="N80" s="16"/>
      <c r="O80" s="61"/>
      <c r="P80" s="17"/>
    </row>
    <row r="81" spans="1:16" ht="21.75" customHeight="1" thickBot="1" x14ac:dyDescent="0.45">
      <c r="A81" s="14" t="s">
        <v>128</v>
      </c>
      <c r="B81" s="14"/>
      <c r="C81" s="14"/>
      <c r="D81" s="14"/>
      <c r="E81" s="14"/>
      <c r="F81" s="14"/>
      <c r="G81" s="14"/>
      <c r="H81" s="15"/>
      <c r="I81" s="15"/>
      <c r="J81" s="82">
        <f>J40/1132227419</f>
        <v>4.591052921674563E-3</v>
      </c>
      <c r="K81" s="83"/>
      <c r="L81" s="84">
        <f>L40/1132227419</f>
        <v>1.4195320419103893E-2</v>
      </c>
      <c r="M81" s="85"/>
      <c r="N81" s="82">
        <f>N40/1132227419</f>
        <v>5.2466844560668604E-4</v>
      </c>
      <c r="O81" s="86"/>
      <c r="P81" s="84">
        <f>P40/1132227419</f>
        <v>2.2625424512882249E-2</v>
      </c>
    </row>
    <row r="82" spans="1:16" ht="21.75" customHeight="1" thickTop="1" x14ac:dyDescent="0.4">
      <c r="A82" s="14"/>
      <c r="B82" s="14"/>
      <c r="C82" s="14"/>
      <c r="D82" s="14"/>
      <c r="E82" s="14"/>
      <c r="F82" s="14"/>
      <c r="G82" s="14"/>
      <c r="H82" s="15"/>
      <c r="I82" s="15"/>
      <c r="J82" s="17"/>
      <c r="K82" s="87"/>
      <c r="L82" s="17"/>
      <c r="M82" s="87"/>
      <c r="N82" s="17"/>
      <c r="O82" s="61"/>
      <c r="P82" s="17"/>
    </row>
    <row r="83" spans="1:16" ht="21.75" customHeight="1" x14ac:dyDescent="0.4">
      <c r="A83" s="14"/>
      <c r="B83" s="14"/>
      <c r="C83" s="14"/>
      <c r="D83" s="14"/>
      <c r="E83" s="14"/>
      <c r="F83" s="14"/>
      <c r="G83" s="14"/>
      <c r="H83" s="15"/>
      <c r="I83" s="15"/>
      <c r="J83" s="17"/>
      <c r="K83" s="87"/>
      <c r="L83" s="17"/>
      <c r="M83" s="87"/>
      <c r="N83" s="17"/>
      <c r="O83" s="61"/>
      <c r="P83" s="17"/>
    </row>
    <row r="84" spans="1:16" ht="21.75" customHeight="1" x14ac:dyDescent="0.4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</row>
    <row r="85" spans="1:16" ht="21.75" customHeight="1" x14ac:dyDescent="0.4">
      <c r="A85" s="33" t="s">
        <v>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1.75" customHeight="1" x14ac:dyDescent="0.4">
      <c r="A86" s="33" t="s">
        <v>111</v>
      </c>
      <c r="B86" s="33"/>
      <c r="C86" s="33"/>
      <c r="D86" s="33"/>
      <c r="E86" s="33"/>
      <c r="F86" s="33"/>
      <c r="G86" s="33"/>
      <c r="H86" s="33"/>
      <c r="I86" s="68"/>
      <c r="J86" s="68"/>
      <c r="K86" s="68"/>
      <c r="L86" s="69" t="s">
        <v>112</v>
      </c>
      <c r="M86" s="68"/>
      <c r="N86" s="68"/>
      <c r="O86" s="68"/>
      <c r="P86" s="68"/>
    </row>
    <row r="87" spans="1:16" ht="21.75" customHeight="1" x14ac:dyDescent="0.4">
      <c r="A87" s="14"/>
      <c r="B87" s="14"/>
      <c r="C87" s="14"/>
      <c r="D87" s="14"/>
      <c r="E87" s="14"/>
      <c r="F87" s="14"/>
      <c r="G87" s="15"/>
      <c r="H87" s="14"/>
      <c r="I87" s="14"/>
      <c r="J87" s="14"/>
      <c r="K87" s="14"/>
      <c r="L87" s="14"/>
      <c r="M87" s="14"/>
      <c r="N87" s="68"/>
      <c r="O87" s="14"/>
      <c r="P87" s="68"/>
    </row>
    <row r="88" spans="1:16" ht="21.75" customHeight="1" x14ac:dyDescent="0.4">
      <c r="A88" s="14"/>
      <c r="B88" s="14"/>
      <c r="C88" s="14"/>
      <c r="D88" s="14"/>
      <c r="E88" s="14"/>
      <c r="F88" s="14"/>
      <c r="G88" s="15"/>
      <c r="H88" s="14"/>
      <c r="I88" s="14"/>
      <c r="J88" s="14"/>
      <c r="K88" s="14"/>
      <c r="L88" s="14"/>
      <c r="M88" s="14"/>
      <c r="N88" s="68"/>
      <c r="O88" s="14"/>
      <c r="P88" s="68"/>
    </row>
    <row r="89" spans="1:16" ht="17.25" customHeight="1" x14ac:dyDescent="0.4">
      <c r="A89" s="14"/>
      <c r="B89" s="14"/>
      <c r="C89" s="14"/>
      <c r="D89" s="14"/>
      <c r="E89" s="14"/>
      <c r="F89" s="14"/>
      <c r="G89" s="15"/>
      <c r="H89" s="14"/>
      <c r="I89" s="14"/>
      <c r="J89" s="14"/>
      <c r="K89" s="14"/>
      <c r="L89" s="14"/>
      <c r="M89" s="14"/>
      <c r="N89" s="68"/>
      <c r="O89" s="14"/>
      <c r="P89" s="68"/>
    </row>
    <row r="90" spans="1:16" ht="21.75" customHeight="1" x14ac:dyDescent="0.4">
      <c r="A90" s="3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36"/>
      <c r="C90" s="36"/>
      <c r="D90" s="36"/>
      <c r="E90" s="36"/>
      <c r="F90" s="36"/>
      <c r="G90" s="36"/>
      <c r="H90" s="48"/>
      <c r="I90" s="48"/>
      <c r="J90" s="25"/>
      <c r="K90" s="48"/>
      <c r="L90" s="25"/>
      <c r="M90" s="48"/>
      <c r="N90" s="25"/>
      <c r="O90" s="89"/>
      <c r="P90" s="25"/>
    </row>
  </sheetData>
  <mergeCells count="8">
    <mergeCell ref="A85:P85"/>
    <mergeCell ref="A86:H86"/>
    <mergeCell ref="J5:L5"/>
    <mergeCell ref="N5:P5"/>
    <mergeCell ref="A42:P42"/>
    <mergeCell ref="A43:H43"/>
    <mergeCell ref="J51:L51"/>
    <mergeCell ref="N51:P51"/>
  </mergeCells>
  <pageMargins left="0.8" right="0.5" top="0.5" bottom="0.6" header="0.49" footer="0.4"/>
  <pageSetup paperSize="9" scale="93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09A0D-4D12-49FC-B797-289CA8CBF157}">
  <dimension ref="A1:P90"/>
  <sheetViews>
    <sheetView zoomScaleNormal="100" zoomScaleSheetLayoutView="90" workbookViewId="0">
      <selection activeCell="T61" sqref="T61"/>
    </sheetView>
  </sheetViews>
  <sheetFormatPr defaultColWidth="12.625" defaultRowHeight="21.75" customHeight="1" x14ac:dyDescent="0.4"/>
  <cols>
    <col min="1" max="6" width="1.125" style="5" customWidth="1"/>
    <col min="7" max="7" width="23.25" style="5" customWidth="1"/>
    <col min="8" max="8" width="7.25" style="5" customWidth="1"/>
    <col min="9" max="9" width="0.625" style="5" customWidth="1"/>
    <col min="10" max="10" width="12.75" style="5" customWidth="1"/>
    <col min="11" max="11" width="0.625" style="5" customWidth="1"/>
    <col min="12" max="12" width="12.75" style="5" customWidth="1"/>
    <col min="13" max="13" width="0.625" style="5" customWidth="1"/>
    <col min="14" max="14" width="12.75" style="5" customWidth="1"/>
    <col min="15" max="15" width="0.625" style="5" customWidth="1"/>
    <col min="16" max="16" width="12.75" style="5" customWidth="1"/>
    <col min="17" max="16384" width="12.625" style="5"/>
  </cols>
  <sheetData>
    <row r="1" spans="1:16" ht="21.75" customHeight="1" x14ac:dyDescent="0.4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56"/>
      <c r="P1" s="4"/>
    </row>
    <row r="2" spans="1:16" ht="21.75" customHeight="1" x14ac:dyDescent="0.4">
      <c r="A2" s="1" t="s">
        <v>85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56"/>
      <c r="P2" s="4"/>
    </row>
    <row r="3" spans="1:16" ht="21.75" customHeight="1" x14ac:dyDescent="0.4">
      <c r="A3" s="6" t="s">
        <v>129</v>
      </c>
      <c r="B3" s="7"/>
      <c r="C3" s="7"/>
      <c r="D3" s="7"/>
      <c r="E3" s="7"/>
      <c r="F3" s="7"/>
      <c r="G3" s="7"/>
      <c r="H3" s="8"/>
      <c r="I3" s="8"/>
      <c r="J3" s="10"/>
      <c r="K3" s="8"/>
      <c r="L3" s="10"/>
      <c r="M3" s="8"/>
      <c r="N3" s="10"/>
      <c r="O3" s="57"/>
      <c r="P3" s="10"/>
    </row>
    <row r="4" spans="1:16" ht="20.65" customHeight="1" x14ac:dyDescent="0.4">
      <c r="A4" s="1"/>
      <c r="B4" s="1"/>
      <c r="C4" s="14"/>
      <c r="D4" s="14"/>
      <c r="E4" s="14"/>
      <c r="F4" s="14"/>
      <c r="G4" s="14"/>
      <c r="H4" s="15"/>
      <c r="I4" s="15"/>
      <c r="J4" s="17"/>
      <c r="K4" s="15"/>
      <c r="L4" s="17"/>
      <c r="M4" s="15"/>
      <c r="N4" s="17"/>
      <c r="O4" s="58"/>
      <c r="P4" s="17"/>
    </row>
    <row r="5" spans="1:16" ht="20.65" customHeight="1" x14ac:dyDescent="0.4">
      <c r="A5" s="1"/>
      <c r="B5" s="1"/>
      <c r="C5" s="1"/>
      <c r="D5" s="1"/>
      <c r="E5" s="1"/>
      <c r="F5" s="1"/>
      <c r="G5" s="1"/>
      <c r="H5" s="2"/>
      <c r="I5" s="2"/>
      <c r="J5" s="11" t="s">
        <v>3</v>
      </c>
      <c r="K5" s="12"/>
      <c r="L5" s="12"/>
      <c r="M5" s="3"/>
      <c r="N5" s="11" t="s">
        <v>4</v>
      </c>
      <c r="O5" s="12"/>
      <c r="P5" s="12"/>
    </row>
    <row r="6" spans="1:16" ht="20.65" customHeight="1" x14ac:dyDescent="0.4">
      <c r="A6" s="1"/>
      <c r="B6" s="1"/>
      <c r="C6" s="1"/>
      <c r="D6" s="1"/>
      <c r="E6" s="1"/>
      <c r="F6" s="1"/>
      <c r="G6" s="1"/>
      <c r="H6" s="14"/>
      <c r="I6" s="2"/>
      <c r="J6" s="4" t="s">
        <v>9</v>
      </c>
      <c r="K6" s="2"/>
      <c r="L6" s="4" t="s">
        <v>10</v>
      </c>
      <c r="M6" s="3"/>
      <c r="N6" s="4" t="s">
        <v>9</v>
      </c>
      <c r="O6" s="2"/>
      <c r="P6" s="4" t="s">
        <v>10</v>
      </c>
    </row>
    <row r="7" spans="1:16" ht="20.65" customHeight="1" x14ac:dyDescent="0.4">
      <c r="A7" s="1"/>
      <c r="B7" s="1"/>
      <c r="C7" s="1"/>
      <c r="D7" s="1"/>
      <c r="E7" s="1"/>
      <c r="F7" s="1"/>
      <c r="G7" s="1"/>
      <c r="H7" s="8" t="s">
        <v>11</v>
      </c>
      <c r="I7" s="2"/>
      <c r="J7" s="10" t="s">
        <v>12</v>
      </c>
      <c r="K7" s="2"/>
      <c r="L7" s="10" t="s">
        <v>12</v>
      </c>
      <c r="M7" s="4"/>
      <c r="N7" s="10" t="s">
        <v>12</v>
      </c>
      <c r="O7" s="4"/>
      <c r="P7" s="10" t="s">
        <v>12</v>
      </c>
    </row>
    <row r="8" spans="1:16" ht="20.65" customHeight="1" x14ac:dyDescent="0.4">
      <c r="A8" s="1"/>
      <c r="B8" s="1"/>
      <c r="C8" s="1"/>
      <c r="D8" s="1"/>
      <c r="E8" s="1"/>
      <c r="F8" s="1"/>
      <c r="G8" s="1"/>
      <c r="H8" s="2"/>
      <c r="I8" s="2"/>
      <c r="J8" s="59"/>
      <c r="K8" s="2"/>
      <c r="L8" s="4"/>
      <c r="M8" s="4"/>
      <c r="N8" s="59"/>
      <c r="O8" s="4"/>
      <c r="P8" s="4"/>
    </row>
    <row r="9" spans="1:16" ht="20.65" customHeight="1" x14ac:dyDescent="0.4">
      <c r="A9" s="1" t="s">
        <v>87</v>
      </c>
      <c r="B9" s="1"/>
      <c r="C9" s="1"/>
      <c r="D9" s="1"/>
      <c r="E9" s="1"/>
      <c r="F9" s="1"/>
      <c r="G9" s="1"/>
      <c r="H9" s="2"/>
      <c r="I9" s="2"/>
      <c r="J9" s="59"/>
      <c r="K9" s="2"/>
      <c r="L9" s="4"/>
      <c r="M9" s="2"/>
      <c r="N9" s="59"/>
      <c r="O9" s="60"/>
      <c r="P9" s="4"/>
    </row>
    <row r="10" spans="1:16" ht="6" customHeight="1" x14ac:dyDescent="0.4">
      <c r="A10" s="14"/>
      <c r="B10" s="14"/>
      <c r="C10" s="14"/>
      <c r="D10" s="14"/>
      <c r="E10" s="14"/>
      <c r="F10" s="14"/>
      <c r="G10" s="14"/>
      <c r="H10" s="15"/>
      <c r="I10" s="15"/>
      <c r="J10" s="16"/>
      <c r="K10" s="15"/>
      <c r="L10" s="17"/>
      <c r="M10" s="15"/>
      <c r="N10" s="16"/>
      <c r="O10" s="61"/>
      <c r="P10" s="17"/>
    </row>
    <row r="11" spans="1:16" ht="20.65" customHeight="1" x14ac:dyDescent="0.4">
      <c r="A11" s="14" t="s">
        <v>88</v>
      </c>
      <c r="B11" s="14"/>
      <c r="C11" s="14"/>
      <c r="D11" s="14"/>
      <c r="E11" s="14"/>
      <c r="F11" s="14"/>
      <c r="G11" s="14"/>
      <c r="H11" s="15"/>
      <c r="I11" s="15"/>
      <c r="J11" s="26">
        <v>100800646</v>
      </c>
      <c r="K11" s="15"/>
      <c r="L11" s="17">
        <v>154192367</v>
      </c>
      <c r="M11" s="15"/>
      <c r="N11" s="16">
        <v>13769257</v>
      </c>
      <c r="O11" s="51"/>
      <c r="P11" s="17">
        <v>122964290</v>
      </c>
    </row>
    <row r="12" spans="1:16" ht="20.65" customHeight="1" x14ac:dyDescent="0.4">
      <c r="A12" s="14" t="s">
        <v>89</v>
      </c>
      <c r="B12" s="14"/>
      <c r="C12" s="14"/>
      <c r="D12" s="14"/>
      <c r="E12" s="14"/>
      <c r="F12" s="14"/>
      <c r="G12" s="14"/>
      <c r="H12" s="15"/>
      <c r="I12" s="15"/>
      <c r="J12" s="26">
        <v>221157502</v>
      </c>
      <c r="K12" s="15"/>
      <c r="L12" s="17">
        <v>174049389</v>
      </c>
      <c r="M12" s="15"/>
      <c r="N12" s="16">
        <v>113541788</v>
      </c>
      <c r="O12" s="51"/>
      <c r="P12" s="17">
        <v>47334161</v>
      </c>
    </row>
    <row r="13" spans="1:16" ht="20.65" customHeight="1" x14ac:dyDescent="0.4">
      <c r="A13" s="14" t="s">
        <v>90</v>
      </c>
      <c r="B13" s="14"/>
      <c r="C13" s="14"/>
      <c r="D13" s="14"/>
      <c r="E13" s="14"/>
      <c r="F13" s="14"/>
      <c r="G13" s="14"/>
      <c r="H13" s="15"/>
      <c r="I13" s="15"/>
      <c r="J13" s="16"/>
      <c r="K13" s="15"/>
      <c r="L13" s="17"/>
      <c r="M13" s="15"/>
      <c r="N13" s="16"/>
      <c r="O13" s="51"/>
      <c r="P13" s="17"/>
    </row>
    <row r="14" spans="1:16" ht="20.65" customHeight="1" x14ac:dyDescent="0.4">
      <c r="A14" s="14"/>
      <c r="B14" s="14" t="s">
        <v>91</v>
      </c>
      <c r="C14" s="14"/>
      <c r="D14" s="14"/>
      <c r="E14" s="14"/>
      <c r="F14" s="14"/>
      <c r="G14" s="14"/>
      <c r="H14" s="15"/>
      <c r="I14" s="15"/>
      <c r="J14" s="30">
        <v>299862313</v>
      </c>
      <c r="K14" s="15"/>
      <c r="L14" s="63">
        <v>331615532</v>
      </c>
      <c r="M14" s="2"/>
      <c r="N14" s="23">
        <v>35246416</v>
      </c>
      <c r="O14" s="51"/>
      <c r="P14" s="25">
        <v>9429548</v>
      </c>
    </row>
    <row r="15" spans="1:16" ht="6" customHeight="1" x14ac:dyDescent="0.4">
      <c r="A15" s="14"/>
      <c r="B15" s="14"/>
      <c r="C15" s="14"/>
      <c r="D15" s="14"/>
      <c r="E15" s="14"/>
      <c r="F15" s="14"/>
      <c r="G15" s="14"/>
      <c r="H15" s="15"/>
      <c r="I15" s="15"/>
      <c r="J15" s="16"/>
      <c r="K15" s="15"/>
      <c r="L15" s="17"/>
      <c r="M15" s="15"/>
      <c r="N15" s="16"/>
      <c r="O15" s="61"/>
      <c r="P15" s="17"/>
    </row>
    <row r="16" spans="1:16" ht="20.65" customHeight="1" x14ac:dyDescent="0.4">
      <c r="A16" s="1" t="s">
        <v>92</v>
      </c>
      <c r="B16" s="1"/>
      <c r="C16" s="1"/>
      <c r="D16" s="1"/>
      <c r="E16" s="1"/>
      <c r="F16" s="1"/>
      <c r="G16" s="1"/>
      <c r="H16" s="2"/>
      <c r="I16" s="2"/>
      <c r="J16" s="23">
        <f>SUM(J11:J14)</f>
        <v>621820461</v>
      </c>
      <c r="K16" s="2"/>
      <c r="L16" s="25">
        <f>SUM(L11:L14)</f>
        <v>659857288</v>
      </c>
      <c r="M16" s="2"/>
      <c r="N16" s="23">
        <f>SUM(N11:N14)</f>
        <v>162557461</v>
      </c>
      <c r="O16" s="58"/>
      <c r="P16" s="25">
        <f>SUM(P11:P14)</f>
        <v>179727999</v>
      </c>
    </row>
    <row r="17" spans="1:16" ht="20.65" customHeight="1" x14ac:dyDescent="0.4">
      <c r="A17" s="14"/>
      <c r="B17" s="14"/>
      <c r="C17" s="14"/>
      <c r="D17" s="14"/>
      <c r="E17" s="14"/>
      <c r="F17" s="14"/>
      <c r="G17" s="14"/>
      <c r="H17" s="15"/>
      <c r="I17" s="15"/>
      <c r="J17" s="16"/>
      <c r="K17" s="15"/>
      <c r="L17" s="17"/>
      <c r="M17" s="15"/>
      <c r="N17" s="16"/>
      <c r="O17" s="61"/>
      <c r="P17" s="17"/>
    </row>
    <row r="18" spans="1:16" ht="20.65" customHeight="1" x14ac:dyDescent="0.4">
      <c r="A18" s="1" t="s">
        <v>93</v>
      </c>
      <c r="B18" s="1"/>
      <c r="C18" s="1"/>
      <c r="D18" s="1"/>
      <c r="E18" s="1"/>
      <c r="F18" s="1"/>
      <c r="G18" s="1"/>
      <c r="H18" s="2"/>
      <c r="I18" s="2"/>
      <c r="J18" s="16"/>
      <c r="K18" s="2"/>
      <c r="L18" s="17"/>
      <c r="M18" s="2"/>
      <c r="N18" s="16"/>
      <c r="O18" s="58"/>
      <c r="P18" s="17"/>
    </row>
    <row r="19" spans="1:16" ht="6" customHeight="1" x14ac:dyDescent="0.4">
      <c r="A19" s="14"/>
      <c r="B19" s="14"/>
      <c r="C19" s="14"/>
      <c r="D19" s="14"/>
      <c r="E19" s="14"/>
      <c r="F19" s="14"/>
      <c r="G19" s="14"/>
      <c r="H19" s="15"/>
      <c r="I19" s="15"/>
      <c r="J19" s="16"/>
      <c r="K19" s="15"/>
      <c r="L19" s="17"/>
      <c r="M19" s="15"/>
      <c r="N19" s="16"/>
      <c r="O19" s="61"/>
      <c r="P19" s="17"/>
    </row>
    <row r="20" spans="1:16" ht="20.65" customHeight="1" x14ac:dyDescent="0.4">
      <c r="A20" s="14" t="s">
        <v>94</v>
      </c>
      <c r="B20" s="14"/>
      <c r="C20" s="14"/>
      <c r="D20" s="14"/>
      <c r="E20" s="14"/>
      <c r="F20" s="14"/>
      <c r="G20" s="14"/>
      <c r="H20" s="15"/>
      <c r="I20" s="15"/>
      <c r="J20" s="16">
        <v>-88205652</v>
      </c>
      <c r="K20" s="15"/>
      <c r="L20" s="17">
        <v>-124884877</v>
      </c>
      <c r="M20" s="15"/>
      <c r="N20" s="26">
        <v>-7399448</v>
      </c>
      <c r="O20" s="51"/>
      <c r="P20" s="17">
        <v>-103127521</v>
      </c>
    </row>
    <row r="21" spans="1:16" ht="20.65" customHeight="1" x14ac:dyDescent="0.4">
      <c r="A21" s="14" t="s">
        <v>95</v>
      </c>
      <c r="B21" s="14"/>
      <c r="C21" s="14"/>
      <c r="D21" s="14"/>
      <c r="E21" s="14"/>
      <c r="F21" s="14"/>
      <c r="G21" s="14"/>
      <c r="H21" s="15"/>
      <c r="I21" s="15"/>
      <c r="J21" s="16">
        <v>-165322619</v>
      </c>
      <c r="K21" s="15"/>
      <c r="L21" s="17">
        <v>-167609398</v>
      </c>
      <c r="M21" s="15"/>
      <c r="N21" s="26">
        <v>-96285244</v>
      </c>
      <c r="O21" s="51"/>
      <c r="P21" s="17">
        <v>-58956425</v>
      </c>
    </row>
    <row r="22" spans="1:16" ht="20.65" customHeight="1" x14ac:dyDescent="0.4">
      <c r="A22" s="14" t="s">
        <v>96</v>
      </c>
      <c r="B22" s="14"/>
      <c r="C22" s="14"/>
      <c r="D22" s="14"/>
      <c r="E22" s="14"/>
      <c r="F22" s="14"/>
      <c r="G22" s="14"/>
      <c r="H22" s="15"/>
      <c r="I22" s="15"/>
      <c r="J22" s="16"/>
      <c r="K22" s="15"/>
      <c r="L22" s="17"/>
      <c r="M22" s="15"/>
      <c r="N22" s="26"/>
      <c r="O22" s="51"/>
      <c r="P22" s="17"/>
    </row>
    <row r="23" spans="1:16" ht="20.65" customHeight="1" x14ac:dyDescent="0.4">
      <c r="A23" s="14"/>
      <c r="B23" s="14" t="s">
        <v>97</v>
      </c>
      <c r="C23" s="14"/>
      <c r="D23" s="14"/>
      <c r="E23" s="14"/>
      <c r="F23" s="14"/>
      <c r="G23" s="14"/>
      <c r="H23" s="15"/>
      <c r="I23" s="15"/>
      <c r="J23" s="23">
        <v>-245984019</v>
      </c>
      <c r="K23" s="15"/>
      <c r="L23" s="25">
        <v>-262957652</v>
      </c>
      <c r="M23" s="15"/>
      <c r="N23" s="23">
        <v>-24399414</v>
      </c>
      <c r="O23" s="51"/>
      <c r="P23" s="25">
        <v>-18925913</v>
      </c>
    </row>
    <row r="24" spans="1:16" ht="6" customHeight="1" x14ac:dyDescent="0.4">
      <c r="A24" s="14"/>
      <c r="B24" s="14"/>
      <c r="C24" s="14"/>
      <c r="D24" s="14"/>
      <c r="E24" s="14"/>
      <c r="F24" s="14"/>
      <c r="G24" s="14"/>
      <c r="H24" s="15"/>
      <c r="I24" s="15"/>
      <c r="J24" s="16"/>
      <c r="K24" s="15"/>
      <c r="L24" s="17"/>
      <c r="M24" s="15"/>
      <c r="N24" s="16"/>
      <c r="O24" s="61"/>
      <c r="P24" s="17"/>
    </row>
    <row r="25" spans="1:16" ht="20.65" customHeight="1" x14ac:dyDescent="0.4">
      <c r="A25" s="1" t="s">
        <v>98</v>
      </c>
      <c r="B25" s="1"/>
      <c r="C25" s="1"/>
      <c r="D25" s="1"/>
      <c r="E25" s="1"/>
      <c r="F25" s="1"/>
      <c r="G25" s="1"/>
      <c r="H25" s="2"/>
      <c r="I25" s="2"/>
      <c r="J25" s="23">
        <f>SUM(J20:J23)</f>
        <v>-499512290</v>
      </c>
      <c r="K25" s="2"/>
      <c r="L25" s="25">
        <f>SUM(L20:L23)</f>
        <v>-555451927</v>
      </c>
      <c r="M25" s="2"/>
      <c r="N25" s="23">
        <f>SUM(N20:N23)</f>
        <v>-128084106</v>
      </c>
      <c r="O25" s="58"/>
      <c r="P25" s="25">
        <f>SUM(P20:P23)</f>
        <v>-181009859</v>
      </c>
    </row>
    <row r="26" spans="1:16" ht="20.65" customHeight="1" x14ac:dyDescent="0.4">
      <c r="A26" s="14"/>
      <c r="B26" s="14"/>
      <c r="C26" s="14"/>
      <c r="D26" s="14"/>
      <c r="E26" s="14"/>
      <c r="F26" s="14"/>
      <c r="G26" s="14"/>
      <c r="H26" s="15"/>
      <c r="I26" s="15"/>
      <c r="J26" s="16"/>
      <c r="K26" s="15"/>
      <c r="L26" s="17"/>
      <c r="M26" s="15"/>
      <c r="N26" s="16"/>
      <c r="O26" s="61"/>
      <c r="P26" s="17"/>
    </row>
    <row r="27" spans="1:16" ht="20.65" customHeight="1" x14ac:dyDescent="0.4">
      <c r="A27" s="1" t="s">
        <v>130</v>
      </c>
      <c r="B27" s="1"/>
      <c r="C27" s="1"/>
      <c r="D27" s="1"/>
      <c r="E27" s="1"/>
      <c r="F27" s="1"/>
      <c r="G27" s="1"/>
      <c r="H27" s="2"/>
      <c r="I27" s="2"/>
      <c r="J27" s="16">
        <f>J16+J25</f>
        <v>122308171</v>
      </c>
      <c r="K27" s="2"/>
      <c r="L27" s="17">
        <f>L16+L25</f>
        <v>104405361</v>
      </c>
      <c r="M27" s="2"/>
      <c r="N27" s="16">
        <f>N16+N25</f>
        <v>34473355</v>
      </c>
      <c r="O27" s="58"/>
      <c r="P27" s="17">
        <f>P16+P25</f>
        <v>-1281860</v>
      </c>
    </row>
    <row r="28" spans="1:16" ht="20.65" customHeight="1" x14ac:dyDescent="0.4">
      <c r="A28" s="14" t="s">
        <v>100</v>
      </c>
      <c r="B28" s="1"/>
      <c r="C28" s="14"/>
      <c r="D28" s="14"/>
      <c r="E28" s="14"/>
      <c r="F28" s="14"/>
      <c r="G28" s="14"/>
      <c r="H28" s="15">
        <v>16</v>
      </c>
      <c r="I28" s="15"/>
      <c r="J28" s="65">
        <v>6407915</v>
      </c>
      <c r="K28" s="15"/>
      <c r="L28" s="17">
        <v>12482658</v>
      </c>
      <c r="M28" s="15"/>
      <c r="N28" s="65">
        <v>11907511</v>
      </c>
      <c r="O28" s="51"/>
      <c r="P28" s="17">
        <v>48170103</v>
      </c>
    </row>
    <row r="29" spans="1:16" ht="20.65" customHeight="1" x14ac:dyDescent="0.4">
      <c r="A29" s="14" t="s">
        <v>101</v>
      </c>
      <c r="B29" s="14"/>
      <c r="C29" s="14"/>
      <c r="D29" s="14"/>
      <c r="E29" s="14"/>
      <c r="F29" s="14"/>
      <c r="G29" s="14"/>
      <c r="H29" s="15"/>
      <c r="I29" s="15"/>
      <c r="J29" s="26">
        <v>-41007880</v>
      </c>
      <c r="K29" s="15"/>
      <c r="L29" s="17">
        <v>-40328310</v>
      </c>
      <c r="M29" s="15"/>
      <c r="N29" s="26">
        <v>-21309756</v>
      </c>
      <c r="O29" s="51"/>
      <c r="P29" s="17">
        <v>-14994685</v>
      </c>
    </row>
    <row r="30" spans="1:16" ht="20.65" customHeight="1" x14ac:dyDescent="0.4">
      <c r="A30" s="14" t="s">
        <v>102</v>
      </c>
      <c r="B30" s="14"/>
      <c r="C30" s="14"/>
      <c r="D30" s="14"/>
      <c r="E30" s="14"/>
      <c r="F30" s="14"/>
      <c r="G30" s="14"/>
      <c r="H30" s="15"/>
      <c r="I30" s="15"/>
      <c r="J30" s="26">
        <v>-62472708</v>
      </c>
      <c r="K30" s="15"/>
      <c r="L30" s="17">
        <v>-62255012</v>
      </c>
      <c r="M30" s="15"/>
      <c r="N30" s="26">
        <v>-19926256</v>
      </c>
      <c r="O30" s="51"/>
      <c r="P30" s="17">
        <v>-19908973</v>
      </c>
    </row>
    <row r="31" spans="1:16" ht="20.65" customHeight="1" x14ac:dyDescent="0.4">
      <c r="A31" s="5" t="s">
        <v>131</v>
      </c>
      <c r="B31" s="14"/>
      <c r="C31" s="14"/>
      <c r="D31" s="14"/>
      <c r="E31" s="14"/>
      <c r="F31" s="14"/>
      <c r="G31" s="14"/>
      <c r="H31" s="15"/>
      <c r="I31" s="15"/>
      <c r="J31" s="66"/>
      <c r="K31" s="15"/>
      <c r="L31" s="17"/>
      <c r="M31" s="15"/>
      <c r="N31" s="26"/>
      <c r="O31" s="58"/>
      <c r="P31" s="17"/>
    </row>
    <row r="32" spans="1:16" ht="20.65" customHeight="1" x14ac:dyDescent="0.4">
      <c r="B32" s="14" t="s">
        <v>132</v>
      </c>
      <c r="C32" s="14"/>
      <c r="D32" s="14"/>
      <c r="E32" s="14"/>
      <c r="F32" s="14"/>
      <c r="G32" s="14"/>
      <c r="H32" s="15"/>
      <c r="I32" s="15"/>
      <c r="J32" s="66">
        <v>-531758</v>
      </c>
      <c r="K32" s="15"/>
      <c r="L32" s="17">
        <v>6907343</v>
      </c>
      <c r="M32" s="15"/>
      <c r="N32" s="26">
        <v>-19823</v>
      </c>
      <c r="O32" s="58"/>
      <c r="P32" s="17">
        <v>6249324</v>
      </c>
    </row>
    <row r="33" spans="1:16" ht="20.65" customHeight="1" x14ac:dyDescent="0.4">
      <c r="A33" s="14" t="s">
        <v>133</v>
      </c>
      <c r="B33" s="14"/>
      <c r="C33" s="14"/>
      <c r="D33" s="14"/>
      <c r="E33" s="14"/>
      <c r="F33" s="14"/>
      <c r="G33" s="14"/>
      <c r="H33" s="15"/>
      <c r="I33" s="15"/>
      <c r="J33" s="26">
        <v>5384731</v>
      </c>
      <c r="K33" s="15"/>
      <c r="L33" s="17">
        <v>5679883</v>
      </c>
      <c r="M33" s="15"/>
      <c r="N33" s="26">
        <v>483319</v>
      </c>
      <c r="O33" s="51"/>
      <c r="P33" s="17">
        <v>-293658</v>
      </c>
    </row>
    <row r="34" spans="1:16" ht="20.65" customHeight="1" x14ac:dyDescent="0.4">
      <c r="A34" s="14" t="s">
        <v>134</v>
      </c>
      <c r="B34" s="14"/>
      <c r="C34" s="14"/>
      <c r="D34" s="14"/>
      <c r="E34" s="14"/>
      <c r="F34" s="14"/>
      <c r="G34" s="14"/>
      <c r="H34" s="15"/>
      <c r="I34" s="15"/>
      <c r="J34" s="26"/>
      <c r="K34" s="15"/>
      <c r="L34" s="17"/>
      <c r="M34" s="15"/>
      <c r="N34" s="26"/>
      <c r="O34" s="51"/>
      <c r="P34" s="17"/>
    </row>
    <row r="35" spans="1:16" ht="20.65" customHeight="1" x14ac:dyDescent="0.4">
      <c r="A35" s="14"/>
      <c r="B35" s="14" t="s">
        <v>106</v>
      </c>
      <c r="C35" s="14"/>
      <c r="D35" s="14"/>
      <c r="E35" s="14"/>
      <c r="F35" s="14"/>
      <c r="G35" s="14"/>
      <c r="H35" s="15">
        <v>9</v>
      </c>
      <c r="I35" s="15"/>
      <c r="J35" s="26">
        <v>1820132</v>
      </c>
      <c r="K35" s="15"/>
      <c r="L35" s="17">
        <v>1050024</v>
      </c>
      <c r="M35" s="15"/>
      <c r="N35" s="26">
        <v>0</v>
      </c>
      <c r="O35" s="51"/>
      <c r="P35" s="17">
        <v>0</v>
      </c>
    </row>
    <row r="36" spans="1:16" ht="20.65" customHeight="1" x14ac:dyDescent="0.4">
      <c r="A36" s="14" t="s">
        <v>107</v>
      </c>
      <c r="B36" s="1"/>
      <c r="C36" s="1"/>
      <c r="D36" s="14"/>
      <c r="E36" s="14"/>
      <c r="F36" s="14"/>
      <c r="G36" s="14"/>
      <c r="H36" s="15"/>
      <c r="I36" s="15"/>
      <c r="J36" s="30">
        <v>-15487126</v>
      </c>
      <c r="K36" s="15"/>
      <c r="L36" s="25">
        <v>-12997382</v>
      </c>
      <c r="M36" s="15"/>
      <c r="N36" s="30">
        <v>-11251333</v>
      </c>
      <c r="O36" s="51"/>
      <c r="P36" s="25">
        <v>-11806190</v>
      </c>
    </row>
    <row r="37" spans="1:16" ht="6" customHeight="1" x14ac:dyDescent="0.4">
      <c r="A37" s="14"/>
      <c r="B37" s="14"/>
      <c r="C37" s="14"/>
      <c r="D37" s="14"/>
      <c r="E37" s="14"/>
      <c r="F37" s="14"/>
      <c r="G37" s="14"/>
      <c r="H37" s="15"/>
      <c r="I37" s="15"/>
      <c r="J37" s="16"/>
      <c r="K37" s="15"/>
      <c r="L37" s="17"/>
      <c r="M37" s="18"/>
      <c r="N37" s="16"/>
      <c r="O37" s="17"/>
      <c r="P37" s="17"/>
    </row>
    <row r="38" spans="1:16" ht="20.65" customHeight="1" x14ac:dyDescent="0.4">
      <c r="A38" s="1" t="s">
        <v>108</v>
      </c>
      <c r="B38" s="14"/>
      <c r="C38" s="14"/>
      <c r="D38" s="14"/>
      <c r="E38" s="14"/>
      <c r="F38" s="14"/>
      <c r="G38" s="14"/>
      <c r="H38" s="15"/>
      <c r="I38" s="15"/>
      <c r="J38" s="16">
        <f>SUM(J27:J36)</f>
        <v>16421477</v>
      </c>
      <c r="K38" s="15"/>
      <c r="L38" s="17">
        <f>SUM(L27:L36)</f>
        <v>14944565</v>
      </c>
      <c r="M38" s="15"/>
      <c r="N38" s="16">
        <f>SUM(N27:N36)</f>
        <v>-5642983</v>
      </c>
      <c r="O38" s="58"/>
      <c r="P38" s="17">
        <f>SUM(P27:P36)</f>
        <v>6134061</v>
      </c>
    </row>
    <row r="39" spans="1:16" ht="20.65" customHeight="1" x14ac:dyDescent="0.4">
      <c r="A39" s="14" t="s">
        <v>109</v>
      </c>
      <c r="B39" s="14"/>
      <c r="C39" s="14"/>
      <c r="D39" s="14"/>
      <c r="E39" s="14"/>
      <c r="F39" s="14"/>
      <c r="G39" s="14"/>
      <c r="H39" s="15">
        <v>17</v>
      </c>
      <c r="I39" s="15"/>
      <c r="J39" s="30">
        <v>-7032597</v>
      </c>
      <c r="K39" s="15"/>
      <c r="L39" s="25">
        <v>-13936202</v>
      </c>
      <c r="M39" s="15"/>
      <c r="N39" s="23">
        <v>-1549044</v>
      </c>
      <c r="O39" s="51"/>
      <c r="P39" s="25">
        <v>-2459337</v>
      </c>
    </row>
    <row r="40" spans="1:16" ht="6" customHeight="1" x14ac:dyDescent="0.4">
      <c r="A40" s="14"/>
      <c r="B40" s="1"/>
      <c r="C40" s="14"/>
      <c r="D40" s="14"/>
      <c r="E40" s="14"/>
      <c r="F40" s="14"/>
      <c r="G40" s="14"/>
      <c r="H40" s="15"/>
      <c r="I40" s="15"/>
      <c r="J40" s="16"/>
      <c r="K40" s="15"/>
      <c r="L40" s="17"/>
      <c r="M40" s="15"/>
      <c r="N40" s="16"/>
      <c r="O40" s="58"/>
      <c r="P40" s="17"/>
    </row>
    <row r="41" spans="1:16" ht="20.65" customHeight="1" thickBot="1" x14ac:dyDescent="0.45">
      <c r="A41" s="1" t="s">
        <v>135</v>
      </c>
      <c r="B41" s="1"/>
      <c r="C41" s="14"/>
      <c r="D41" s="14"/>
      <c r="E41" s="14"/>
      <c r="F41" s="14"/>
      <c r="G41" s="14"/>
      <c r="H41" s="15"/>
      <c r="I41" s="15"/>
      <c r="J41" s="31">
        <f>SUM(J38:J39)</f>
        <v>9388880</v>
      </c>
      <c r="K41" s="15"/>
      <c r="L41" s="32">
        <f>SUM(L38:L39)</f>
        <v>1008363</v>
      </c>
      <c r="M41" s="15"/>
      <c r="N41" s="31">
        <f>SUM(N38:N39)</f>
        <v>-7192027</v>
      </c>
      <c r="O41" s="58"/>
      <c r="P41" s="32">
        <f>SUM(P38:P39)</f>
        <v>3674724</v>
      </c>
    </row>
    <row r="42" spans="1:16" ht="20.65" customHeight="1" thickTop="1" x14ac:dyDescent="0.4">
      <c r="A42" s="1"/>
      <c r="B42" s="14"/>
      <c r="C42" s="14"/>
      <c r="D42" s="14"/>
      <c r="E42" s="14"/>
      <c r="F42" s="14"/>
      <c r="G42" s="14"/>
      <c r="H42" s="15"/>
      <c r="I42" s="15"/>
      <c r="J42" s="17"/>
      <c r="K42" s="15"/>
      <c r="L42" s="17"/>
      <c r="M42" s="15"/>
      <c r="N42" s="17"/>
      <c r="O42" s="67"/>
      <c r="P42" s="17"/>
    </row>
    <row r="43" spans="1:16" ht="19.5" customHeight="1" x14ac:dyDescent="0.4">
      <c r="A43" s="1"/>
      <c r="B43" s="14"/>
      <c r="C43" s="14"/>
      <c r="D43" s="14"/>
      <c r="E43" s="14"/>
      <c r="F43" s="14"/>
      <c r="G43" s="14"/>
      <c r="H43" s="15"/>
      <c r="I43" s="15"/>
      <c r="J43" s="17"/>
      <c r="K43" s="15"/>
      <c r="L43" s="17"/>
      <c r="M43" s="15"/>
      <c r="N43" s="17"/>
      <c r="O43" s="67"/>
      <c r="P43" s="17"/>
    </row>
    <row r="44" spans="1:16" ht="20.65" customHeight="1" x14ac:dyDescent="0.4">
      <c r="A44" s="33" t="s">
        <v>39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20.65" customHeight="1" x14ac:dyDescent="0.4">
      <c r="A45" s="33" t="s">
        <v>111</v>
      </c>
      <c r="B45" s="33"/>
      <c r="C45" s="33"/>
      <c r="D45" s="33"/>
      <c r="E45" s="33"/>
      <c r="F45" s="33"/>
      <c r="G45" s="33"/>
      <c r="H45" s="33"/>
      <c r="I45" s="68"/>
      <c r="J45" s="68"/>
      <c r="K45" s="68"/>
      <c r="L45" s="69" t="s">
        <v>112</v>
      </c>
      <c r="O45" s="68"/>
      <c r="P45" s="68"/>
    </row>
    <row r="46" spans="1:16" ht="20.65" customHeight="1" x14ac:dyDescent="0.4">
      <c r="A46" s="68"/>
      <c r="B46" s="68"/>
      <c r="C46" s="68"/>
      <c r="D46" s="68"/>
      <c r="E46" s="68"/>
      <c r="F46" s="68"/>
      <c r="G46" s="68"/>
      <c r="H46" s="68"/>
      <c r="I46" s="68"/>
      <c r="J46" s="68"/>
      <c r="K46" s="68"/>
      <c r="L46" s="69"/>
      <c r="O46" s="68"/>
      <c r="P46" s="68"/>
    </row>
    <row r="47" spans="1:16" ht="22.15" customHeight="1" x14ac:dyDescent="0.4">
      <c r="A47" s="36" t="str">
        <f>'T2-4'!A152</f>
        <v>หมายเหตุประกอบข้อมูลทางการเงินเป็นส่วนหนึ่งของข้อมูลทางการเงินระหว่างกาลนี้</v>
      </c>
      <c r="B47" s="36"/>
      <c r="C47" s="36"/>
      <c r="D47" s="36"/>
      <c r="E47" s="36"/>
      <c r="F47" s="36"/>
      <c r="G47" s="36"/>
      <c r="H47" s="48"/>
      <c r="I47" s="48"/>
      <c r="J47" s="25"/>
      <c r="K47" s="48"/>
      <c r="L47" s="25"/>
      <c r="M47" s="48"/>
      <c r="N47" s="25"/>
      <c r="O47" s="70"/>
      <c r="P47" s="25"/>
    </row>
    <row r="48" spans="1:16" ht="21.75" customHeight="1" x14ac:dyDescent="0.4">
      <c r="A48" s="1" t="str">
        <f>A1</f>
        <v>บริษัท เอแอลที เทเลคอม จำกัด (มหาชน)</v>
      </c>
      <c r="B48" s="1"/>
      <c r="C48" s="1"/>
      <c r="D48" s="1"/>
      <c r="E48" s="1"/>
      <c r="F48" s="1"/>
      <c r="G48" s="1"/>
      <c r="H48" s="2"/>
      <c r="I48" s="2"/>
      <c r="J48" s="4"/>
      <c r="K48" s="2"/>
      <c r="L48" s="4"/>
      <c r="M48" s="2"/>
      <c r="N48" s="4"/>
      <c r="O48" s="56"/>
      <c r="P48" s="4"/>
    </row>
    <row r="49" spans="1:16" ht="21.75" customHeight="1" x14ac:dyDescent="0.4">
      <c r="A49" s="1" t="s">
        <v>113</v>
      </c>
      <c r="B49" s="1"/>
      <c r="C49" s="1"/>
      <c r="D49" s="1"/>
      <c r="E49" s="1"/>
      <c r="F49" s="1"/>
      <c r="G49" s="1"/>
      <c r="H49" s="2"/>
      <c r="I49" s="2"/>
      <c r="J49" s="4"/>
      <c r="K49" s="2"/>
      <c r="L49" s="4"/>
      <c r="M49" s="2"/>
      <c r="N49" s="4"/>
      <c r="O49" s="56"/>
      <c r="P49" s="4"/>
    </row>
    <row r="50" spans="1:16" ht="21.75" customHeight="1" x14ac:dyDescent="0.4">
      <c r="A50" s="6" t="str">
        <f>+A3</f>
        <v>สำหรับรอบระยะเวลาหกเดือนสิ้นสุดวันที่ 30 มิถุนายน พ.ศ. 2567</v>
      </c>
      <c r="B50" s="7"/>
      <c r="C50" s="7"/>
      <c r="D50" s="7"/>
      <c r="E50" s="7"/>
      <c r="F50" s="7"/>
      <c r="G50" s="7"/>
      <c r="H50" s="8"/>
      <c r="I50" s="8"/>
      <c r="J50" s="10"/>
      <c r="K50" s="8"/>
      <c r="L50" s="10"/>
      <c r="M50" s="8"/>
      <c r="N50" s="10"/>
      <c r="O50" s="57"/>
      <c r="P50" s="10"/>
    </row>
    <row r="51" spans="1:16" ht="21.75" customHeight="1" x14ac:dyDescent="0.4">
      <c r="A51" s="1"/>
      <c r="B51" s="1"/>
      <c r="C51" s="14"/>
      <c r="D51" s="14"/>
      <c r="E51" s="14"/>
      <c r="F51" s="14"/>
      <c r="G51" s="14"/>
      <c r="H51" s="15"/>
      <c r="I51" s="15"/>
      <c r="J51" s="17"/>
      <c r="K51" s="15"/>
      <c r="L51" s="17"/>
      <c r="M51" s="15"/>
      <c r="N51" s="17"/>
      <c r="O51" s="58"/>
      <c r="P51" s="17"/>
    </row>
    <row r="52" spans="1:16" ht="21.75" customHeight="1" x14ac:dyDescent="0.4">
      <c r="A52" s="1"/>
      <c r="B52" s="1"/>
      <c r="C52" s="1"/>
      <c r="D52" s="1"/>
      <c r="E52" s="1"/>
      <c r="F52" s="1"/>
      <c r="G52" s="1"/>
      <c r="H52" s="2"/>
      <c r="I52" s="2"/>
      <c r="J52" s="11" t="s">
        <v>3</v>
      </c>
      <c r="K52" s="12"/>
      <c r="L52" s="12"/>
      <c r="M52" s="3"/>
      <c r="N52" s="11" t="s">
        <v>4</v>
      </c>
      <c r="O52" s="12"/>
      <c r="P52" s="12"/>
    </row>
    <row r="53" spans="1:16" ht="21.75" customHeight="1" x14ac:dyDescent="0.4">
      <c r="A53" s="1"/>
      <c r="B53" s="1"/>
      <c r="C53" s="1"/>
      <c r="D53" s="1"/>
      <c r="E53" s="1"/>
      <c r="F53" s="1"/>
      <c r="G53" s="1"/>
      <c r="H53" s="2"/>
      <c r="I53" s="2"/>
      <c r="J53" s="4" t="s">
        <v>9</v>
      </c>
      <c r="K53" s="2"/>
      <c r="L53" s="4" t="s">
        <v>10</v>
      </c>
      <c r="M53" s="3"/>
      <c r="N53" s="4" t="s">
        <v>9</v>
      </c>
      <c r="O53" s="2"/>
      <c r="P53" s="4" t="s">
        <v>10</v>
      </c>
    </row>
    <row r="54" spans="1:16" ht="21.75" customHeight="1" x14ac:dyDescent="0.4">
      <c r="A54" s="1"/>
      <c r="B54" s="1"/>
      <c r="C54" s="1"/>
      <c r="D54" s="1"/>
      <c r="E54" s="1"/>
      <c r="F54" s="1"/>
      <c r="G54" s="1"/>
      <c r="H54" s="8" t="s">
        <v>11</v>
      </c>
      <c r="I54" s="2"/>
      <c r="J54" s="10" t="s">
        <v>12</v>
      </c>
      <c r="K54" s="2"/>
      <c r="L54" s="10" t="s">
        <v>12</v>
      </c>
      <c r="M54" s="4"/>
      <c r="N54" s="10" t="s">
        <v>12</v>
      </c>
      <c r="O54" s="4"/>
      <c r="P54" s="10" t="s">
        <v>12</v>
      </c>
    </row>
    <row r="55" spans="1:16" ht="21.75" customHeight="1" x14ac:dyDescent="0.4">
      <c r="A55" s="1"/>
      <c r="B55" s="1"/>
      <c r="C55" s="1"/>
      <c r="D55" s="1"/>
      <c r="E55" s="1"/>
      <c r="F55" s="1"/>
      <c r="G55" s="1"/>
      <c r="H55" s="2"/>
      <c r="I55" s="2"/>
      <c r="J55" s="59"/>
      <c r="K55" s="2"/>
      <c r="L55" s="4"/>
      <c r="M55" s="4"/>
      <c r="N55" s="59"/>
      <c r="O55" s="4"/>
      <c r="P55" s="4"/>
    </row>
    <row r="56" spans="1:16" ht="21.75" customHeight="1" x14ac:dyDescent="0.4">
      <c r="A56" s="71" t="s">
        <v>135</v>
      </c>
      <c r="B56" s="71"/>
      <c r="C56" s="38"/>
      <c r="D56" s="38"/>
      <c r="E56" s="38"/>
      <c r="F56" s="38"/>
      <c r="G56" s="38"/>
      <c r="H56" s="2"/>
      <c r="I56" s="72"/>
      <c r="J56" s="26">
        <f>J41</f>
        <v>9388880</v>
      </c>
      <c r="K56" s="72"/>
      <c r="L56" s="73">
        <f>L41</f>
        <v>1008363</v>
      </c>
      <c r="M56" s="72"/>
      <c r="N56" s="26">
        <f>N41</f>
        <v>-7192027</v>
      </c>
      <c r="O56" s="74"/>
      <c r="P56" s="73">
        <f>P41</f>
        <v>3674724</v>
      </c>
    </row>
    <row r="57" spans="1:16" ht="19.5" customHeight="1" x14ac:dyDescent="0.4">
      <c r="A57" s="71"/>
      <c r="B57" s="38"/>
      <c r="C57" s="75"/>
      <c r="D57" s="76"/>
      <c r="E57" s="73"/>
      <c r="F57" s="76"/>
      <c r="G57" s="73"/>
      <c r="H57" s="2"/>
      <c r="I57" s="73"/>
      <c r="J57" s="26"/>
      <c r="K57" s="73"/>
      <c r="L57" s="73"/>
      <c r="M57" s="38"/>
      <c r="N57" s="26"/>
      <c r="O57" s="38"/>
      <c r="P57" s="73"/>
    </row>
    <row r="58" spans="1:16" ht="21.75" customHeight="1" x14ac:dyDescent="0.4">
      <c r="A58" s="90" t="s">
        <v>114</v>
      </c>
      <c r="B58" s="38"/>
      <c r="C58" s="38"/>
      <c r="D58" s="76"/>
      <c r="E58" s="73"/>
      <c r="F58" s="76"/>
      <c r="G58" s="73"/>
      <c r="H58" s="76"/>
      <c r="I58" s="73"/>
      <c r="J58" s="16"/>
      <c r="K58" s="15"/>
      <c r="L58" s="17"/>
      <c r="M58" s="15"/>
      <c r="N58" s="26"/>
      <c r="O58" s="58"/>
      <c r="P58" s="73"/>
    </row>
    <row r="59" spans="1:16" ht="21.75" customHeight="1" x14ac:dyDescent="0.4">
      <c r="A59" s="91" t="s">
        <v>136</v>
      </c>
      <c r="B59" s="38"/>
      <c r="C59" s="38"/>
      <c r="D59" s="76"/>
      <c r="E59" s="73"/>
      <c r="F59" s="76"/>
      <c r="G59" s="73"/>
      <c r="H59" s="76"/>
      <c r="I59" s="73"/>
      <c r="J59" s="16"/>
      <c r="K59" s="15"/>
      <c r="L59" s="17"/>
      <c r="M59" s="15"/>
      <c r="N59" s="26"/>
      <c r="O59" s="58"/>
      <c r="P59" s="73"/>
    </row>
    <row r="60" spans="1:16" ht="21.75" customHeight="1" x14ac:dyDescent="0.4">
      <c r="A60" s="38"/>
      <c r="B60" s="91" t="s">
        <v>137</v>
      </c>
      <c r="C60" s="38"/>
      <c r="D60" s="76"/>
      <c r="E60" s="73"/>
      <c r="F60" s="76"/>
      <c r="G60" s="73"/>
      <c r="H60" s="76"/>
      <c r="I60" s="73"/>
      <c r="J60" s="16"/>
      <c r="K60" s="15"/>
      <c r="L60" s="17"/>
      <c r="M60" s="15"/>
      <c r="N60" s="26"/>
      <c r="O60" s="58"/>
      <c r="P60" s="73"/>
    </row>
    <row r="61" spans="1:16" ht="21.75" customHeight="1" x14ac:dyDescent="0.4">
      <c r="A61" s="38"/>
      <c r="B61" s="91" t="s">
        <v>117</v>
      </c>
      <c r="C61" s="38"/>
      <c r="D61" s="76"/>
      <c r="E61" s="73"/>
      <c r="F61" s="76"/>
      <c r="G61" s="73"/>
      <c r="H61" s="76"/>
      <c r="I61" s="73"/>
      <c r="J61" s="16"/>
      <c r="K61" s="15"/>
      <c r="L61" s="17"/>
      <c r="M61" s="15"/>
      <c r="N61" s="26"/>
      <c r="O61" s="58"/>
      <c r="P61" s="73"/>
    </row>
    <row r="62" spans="1:16" ht="21.75" customHeight="1" x14ac:dyDescent="0.4">
      <c r="A62" s="38"/>
      <c r="B62" s="38"/>
      <c r="C62" s="38" t="s">
        <v>118</v>
      </c>
      <c r="D62" s="76"/>
      <c r="E62" s="73"/>
      <c r="F62" s="76"/>
      <c r="G62" s="73"/>
      <c r="H62" s="72">
        <v>9</v>
      </c>
      <c r="I62" s="73"/>
      <c r="J62" s="62">
        <v>-988091</v>
      </c>
      <c r="K62" s="15"/>
      <c r="L62" s="63">
        <v>0</v>
      </c>
      <c r="M62" s="15"/>
      <c r="N62" s="64">
        <v>0</v>
      </c>
      <c r="O62" s="58"/>
      <c r="P62" s="92">
        <v>0</v>
      </c>
    </row>
    <row r="63" spans="1:16" ht="21.75" customHeight="1" x14ac:dyDescent="0.4">
      <c r="A63" s="38"/>
      <c r="B63" s="38"/>
      <c r="C63" s="38"/>
      <c r="D63" s="76"/>
      <c r="E63" s="73"/>
      <c r="F63" s="76"/>
      <c r="G63" s="73"/>
      <c r="H63" s="76"/>
      <c r="I63" s="73"/>
      <c r="J63" s="16"/>
      <c r="K63" s="15"/>
      <c r="L63" s="17"/>
      <c r="M63" s="15"/>
      <c r="N63" s="26"/>
      <c r="O63" s="58"/>
      <c r="P63" s="73"/>
    </row>
    <row r="64" spans="1:16" ht="21.75" customHeight="1" x14ac:dyDescent="0.4">
      <c r="A64" s="71" t="s">
        <v>138</v>
      </c>
      <c r="B64" s="38"/>
      <c r="C64" s="38"/>
      <c r="D64" s="76"/>
      <c r="E64" s="73"/>
      <c r="F64" s="76"/>
      <c r="G64" s="73"/>
      <c r="H64" s="76"/>
      <c r="I64" s="73"/>
      <c r="J64" s="16"/>
      <c r="K64" s="15"/>
      <c r="L64" s="17"/>
      <c r="M64" s="15"/>
      <c r="N64" s="26"/>
      <c r="O64" s="58"/>
      <c r="P64" s="73"/>
    </row>
    <row r="65" spans="1:16" ht="21.75" customHeight="1" x14ac:dyDescent="0.4">
      <c r="B65" s="90" t="s">
        <v>120</v>
      </c>
      <c r="C65" s="38"/>
      <c r="D65" s="76"/>
      <c r="E65" s="73"/>
      <c r="F65" s="76"/>
      <c r="G65" s="73"/>
      <c r="H65" s="76"/>
      <c r="I65" s="73"/>
      <c r="J65" s="62">
        <f>SUM(J62)</f>
        <v>-988091</v>
      </c>
      <c r="K65" s="15"/>
      <c r="L65" s="63">
        <f>SUM(L62)</f>
        <v>0</v>
      </c>
      <c r="M65" s="15"/>
      <c r="N65" s="64">
        <f>SUM(N62)</f>
        <v>0</v>
      </c>
      <c r="O65" s="58"/>
      <c r="P65" s="92">
        <f>SUM(P62)</f>
        <v>0</v>
      </c>
    </row>
    <row r="66" spans="1:16" ht="21.75" customHeight="1" x14ac:dyDescent="0.4">
      <c r="A66" s="38"/>
      <c r="B66" s="38"/>
      <c r="C66" s="38"/>
      <c r="D66" s="76"/>
      <c r="E66" s="73"/>
      <c r="F66" s="76"/>
      <c r="G66" s="73"/>
      <c r="H66" s="76"/>
      <c r="I66" s="73"/>
      <c r="J66" s="16"/>
      <c r="K66" s="15"/>
      <c r="L66" s="17"/>
      <c r="M66" s="15"/>
      <c r="N66" s="26"/>
      <c r="O66" s="58"/>
      <c r="P66" s="73"/>
    </row>
    <row r="67" spans="1:16" ht="21.75" customHeight="1" thickBot="1" x14ac:dyDescent="0.45">
      <c r="A67" s="71" t="s">
        <v>139</v>
      </c>
      <c r="B67" s="38"/>
      <c r="C67" s="38"/>
      <c r="D67" s="38"/>
      <c r="E67" s="38"/>
      <c r="F67" s="38"/>
      <c r="G67" s="38"/>
      <c r="H67" s="72"/>
      <c r="I67" s="72"/>
      <c r="J67" s="78">
        <f>SUM(J56,J65)</f>
        <v>8400789</v>
      </c>
      <c r="K67" s="79"/>
      <c r="L67" s="80">
        <f>SUM(L56,L65)</f>
        <v>1008363</v>
      </c>
      <c r="M67" s="79"/>
      <c r="N67" s="78">
        <f>SUM(N56,N65)</f>
        <v>-7192027</v>
      </c>
      <c r="O67" s="73"/>
      <c r="P67" s="80">
        <f>SUM(P56,P65)</f>
        <v>3674724</v>
      </c>
    </row>
    <row r="68" spans="1:16" ht="21.75" customHeight="1" thickTop="1" x14ac:dyDescent="0.4">
      <c r="A68" s="71"/>
      <c r="B68" s="38"/>
      <c r="C68" s="38"/>
      <c r="D68" s="38"/>
      <c r="E68" s="38"/>
      <c r="F68" s="38"/>
      <c r="G68" s="38"/>
      <c r="H68" s="72"/>
      <c r="I68" s="72"/>
      <c r="J68" s="26"/>
      <c r="K68" s="79"/>
      <c r="L68" s="73"/>
      <c r="M68" s="79"/>
      <c r="N68" s="26"/>
      <c r="O68" s="73"/>
      <c r="P68" s="73"/>
    </row>
    <row r="69" spans="1:16" ht="21.75" customHeight="1" x14ac:dyDescent="0.4">
      <c r="A69" s="1" t="s">
        <v>122</v>
      </c>
      <c r="B69" s="14"/>
      <c r="C69" s="14"/>
      <c r="D69" s="14"/>
      <c r="E69" s="14"/>
      <c r="F69" s="14"/>
      <c r="G69" s="14"/>
      <c r="H69" s="15"/>
      <c r="I69" s="15"/>
      <c r="J69" s="16"/>
      <c r="K69" s="15"/>
      <c r="L69" s="17"/>
      <c r="M69" s="15"/>
      <c r="N69" s="16"/>
      <c r="O69" s="58"/>
      <c r="P69" s="17"/>
    </row>
    <row r="70" spans="1:16" ht="21.75" customHeight="1" x14ac:dyDescent="0.4">
      <c r="A70" s="14"/>
      <c r="B70" s="14" t="s">
        <v>123</v>
      </c>
      <c r="C70" s="14"/>
      <c r="D70" s="14"/>
      <c r="E70" s="14"/>
      <c r="F70" s="14"/>
      <c r="G70" s="14"/>
      <c r="H70" s="15"/>
      <c r="I70" s="15"/>
      <c r="J70" s="65">
        <v>9408014</v>
      </c>
      <c r="K70" s="15"/>
      <c r="L70" s="81">
        <v>1031389</v>
      </c>
      <c r="M70" s="15"/>
      <c r="N70" s="65">
        <v>-7192027</v>
      </c>
      <c r="O70" s="51"/>
      <c r="P70" s="81">
        <v>3674724</v>
      </c>
    </row>
    <row r="71" spans="1:16" ht="21.75" customHeight="1" x14ac:dyDescent="0.4">
      <c r="A71" s="14"/>
      <c r="B71" s="14" t="s">
        <v>124</v>
      </c>
      <c r="C71" s="14"/>
      <c r="D71" s="14"/>
      <c r="E71" s="14"/>
      <c r="F71" s="14"/>
      <c r="G71" s="14"/>
      <c r="H71" s="15"/>
      <c r="I71" s="15"/>
      <c r="J71" s="23">
        <v>-19134</v>
      </c>
      <c r="K71" s="15"/>
      <c r="L71" s="25">
        <v>-23026</v>
      </c>
      <c r="M71" s="15"/>
      <c r="N71" s="30" t="s">
        <v>125</v>
      </c>
      <c r="O71" s="51"/>
      <c r="P71" s="77" t="s">
        <v>125</v>
      </c>
    </row>
    <row r="72" spans="1:16" ht="6" customHeight="1" x14ac:dyDescent="0.4">
      <c r="A72" s="14"/>
      <c r="B72" s="14"/>
      <c r="C72" s="14"/>
      <c r="D72" s="14"/>
      <c r="E72" s="14"/>
      <c r="F72" s="14"/>
      <c r="G72" s="14"/>
      <c r="H72" s="15"/>
      <c r="I72" s="15"/>
      <c r="J72" s="16"/>
      <c r="K72" s="15"/>
      <c r="L72" s="17"/>
      <c r="M72" s="15"/>
      <c r="N72" s="16"/>
      <c r="O72" s="61"/>
      <c r="P72" s="17"/>
    </row>
    <row r="73" spans="1:16" ht="21.75" customHeight="1" thickBot="1" x14ac:dyDescent="0.45">
      <c r="A73" s="14"/>
      <c r="B73" s="14"/>
      <c r="C73" s="14"/>
      <c r="D73" s="14"/>
      <c r="E73" s="14"/>
      <c r="F73" s="14"/>
      <c r="G73" s="14"/>
      <c r="H73" s="15"/>
      <c r="I73" s="15"/>
      <c r="J73" s="31">
        <f>J41</f>
        <v>9388880</v>
      </c>
      <c r="K73" s="15"/>
      <c r="L73" s="32">
        <f>L41</f>
        <v>1008363</v>
      </c>
      <c r="M73" s="15"/>
      <c r="N73" s="31">
        <f>N41</f>
        <v>-7192027</v>
      </c>
      <c r="O73" s="58"/>
      <c r="P73" s="32">
        <f>P41</f>
        <v>3674724</v>
      </c>
    </row>
    <row r="74" spans="1:16" ht="21.75" customHeight="1" thickTop="1" x14ac:dyDescent="0.4">
      <c r="A74" s="14"/>
      <c r="B74" s="14"/>
      <c r="C74" s="14"/>
      <c r="D74" s="14"/>
      <c r="E74" s="14"/>
      <c r="F74" s="14"/>
      <c r="G74" s="14"/>
      <c r="H74" s="15"/>
      <c r="I74" s="15"/>
      <c r="J74" s="16"/>
      <c r="K74" s="15"/>
      <c r="L74" s="17"/>
      <c r="M74" s="15"/>
      <c r="N74" s="16"/>
      <c r="O74" s="58"/>
      <c r="P74" s="17"/>
    </row>
    <row r="75" spans="1:16" ht="21.75" customHeight="1" x14ac:dyDescent="0.4">
      <c r="A75" s="1" t="s">
        <v>126</v>
      </c>
      <c r="B75" s="14"/>
      <c r="C75" s="14"/>
      <c r="D75" s="14"/>
      <c r="E75" s="14"/>
      <c r="F75" s="14"/>
      <c r="G75" s="14"/>
      <c r="H75" s="15"/>
      <c r="I75" s="15"/>
      <c r="J75" s="16"/>
      <c r="K75" s="15"/>
      <c r="L75" s="17"/>
      <c r="M75" s="15"/>
      <c r="N75" s="16"/>
      <c r="O75" s="61"/>
      <c r="P75" s="17"/>
    </row>
    <row r="76" spans="1:16" ht="21.75" customHeight="1" x14ac:dyDescent="0.4">
      <c r="A76" s="14"/>
      <c r="B76" s="14" t="s">
        <v>123</v>
      </c>
      <c r="C76" s="14"/>
      <c r="D76" s="14"/>
      <c r="E76" s="14"/>
      <c r="F76" s="14"/>
      <c r="G76" s="14"/>
      <c r="H76" s="15"/>
      <c r="I76" s="15"/>
      <c r="J76" s="16">
        <v>8419923</v>
      </c>
      <c r="K76" s="29"/>
      <c r="L76" s="17">
        <v>1031389</v>
      </c>
      <c r="M76" s="29"/>
      <c r="N76" s="16">
        <v>-7192027</v>
      </c>
      <c r="O76" s="17"/>
      <c r="P76" s="17">
        <v>3674724</v>
      </c>
    </row>
    <row r="77" spans="1:16" ht="21.75" customHeight="1" x14ac:dyDescent="0.4">
      <c r="A77" s="14"/>
      <c r="B77" s="14" t="s">
        <v>124</v>
      </c>
      <c r="C77" s="14"/>
      <c r="D77" s="14"/>
      <c r="E77" s="14"/>
      <c r="F77" s="14"/>
      <c r="G77" s="14"/>
      <c r="H77" s="15"/>
      <c r="I77" s="15"/>
      <c r="J77" s="23">
        <v>-19134</v>
      </c>
      <c r="K77" s="15"/>
      <c r="L77" s="25">
        <v>-23026</v>
      </c>
      <c r="M77" s="15"/>
      <c r="N77" s="23" t="s">
        <v>125</v>
      </c>
      <c r="O77" s="17"/>
      <c r="P77" s="25" t="s">
        <v>125</v>
      </c>
    </row>
    <row r="78" spans="1:16" ht="6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6"/>
      <c r="K78" s="15"/>
      <c r="L78" s="17"/>
      <c r="M78" s="15"/>
      <c r="N78" s="16"/>
      <c r="O78" s="61"/>
      <c r="P78" s="17"/>
    </row>
    <row r="79" spans="1:16" ht="21.75" customHeight="1" thickBot="1" x14ac:dyDescent="0.45">
      <c r="A79" s="14"/>
      <c r="B79" s="14"/>
      <c r="C79" s="14"/>
      <c r="D79" s="14"/>
      <c r="E79" s="14"/>
      <c r="F79" s="14"/>
      <c r="G79" s="14"/>
      <c r="H79" s="15"/>
      <c r="I79" s="15"/>
      <c r="J79" s="31">
        <f>J67</f>
        <v>8400789</v>
      </c>
      <c r="K79" s="15"/>
      <c r="L79" s="32">
        <f>L67</f>
        <v>1008363</v>
      </c>
      <c r="M79" s="18"/>
      <c r="N79" s="31">
        <f>N67</f>
        <v>-7192027</v>
      </c>
      <c r="O79" s="17"/>
      <c r="P79" s="32">
        <f>SUM(P76:P77)</f>
        <v>3674724</v>
      </c>
    </row>
    <row r="80" spans="1:16" ht="21.75" customHeight="1" thickTop="1" x14ac:dyDescent="0.4">
      <c r="A80" s="14"/>
      <c r="B80" s="14"/>
      <c r="C80" s="14"/>
      <c r="D80" s="14"/>
      <c r="E80" s="14"/>
      <c r="F80" s="14"/>
      <c r="G80" s="14"/>
      <c r="H80" s="15"/>
      <c r="I80" s="15"/>
      <c r="J80" s="16"/>
      <c r="K80" s="15"/>
      <c r="L80" s="17"/>
      <c r="M80" s="18"/>
      <c r="N80" s="16"/>
      <c r="O80" s="17"/>
      <c r="P80" s="17"/>
    </row>
    <row r="81" spans="1:16" ht="21.75" customHeight="1" x14ac:dyDescent="0.4">
      <c r="A81" s="1" t="s">
        <v>140</v>
      </c>
      <c r="B81" s="14"/>
      <c r="C81" s="14"/>
      <c r="D81" s="14"/>
      <c r="E81" s="14"/>
      <c r="F81" s="14"/>
      <c r="G81" s="14"/>
      <c r="H81" s="15"/>
      <c r="I81" s="15"/>
      <c r="J81" s="16"/>
      <c r="K81" s="15"/>
      <c r="L81" s="17"/>
      <c r="M81" s="15"/>
      <c r="N81" s="16"/>
      <c r="O81" s="61"/>
      <c r="P81" s="17"/>
    </row>
    <row r="82" spans="1:16" ht="21.75" customHeight="1" thickBot="1" x14ac:dyDescent="0.45">
      <c r="A82" s="14" t="s">
        <v>141</v>
      </c>
      <c r="B82" s="14"/>
      <c r="C82" s="14"/>
      <c r="D82" s="14"/>
      <c r="E82" s="14"/>
      <c r="F82" s="14"/>
      <c r="G82" s="14"/>
      <c r="H82" s="15"/>
      <c r="I82" s="15"/>
      <c r="J82" s="82">
        <f>J76/1132227419</f>
        <v>7.4366005086121305E-3</v>
      </c>
      <c r="K82" s="83"/>
      <c r="L82" s="84">
        <f>L76/1132227419</f>
        <v>9.1093801712639852E-4</v>
      </c>
      <c r="M82" s="85"/>
      <c r="N82" s="82">
        <f>N76/1132227419</f>
        <v>-6.3521046031124245E-3</v>
      </c>
      <c r="O82" s="86"/>
      <c r="P82" s="84">
        <f>P76/1132227419</f>
        <v>3.245570579138218E-3</v>
      </c>
    </row>
    <row r="83" spans="1:16" ht="21.75" customHeight="1" thickTop="1" x14ac:dyDescent="0.4">
      <c r="A83" s="14"/>
      <c r="B83" s="14"/>
      <c r="C83" s="14"/>
      <c r="D83" s="14"/>
      <c r="E83" s="14"/>
      <c r="F83" s="14"/>
      <c r="G83" s="14"/>
      <c r="H83" s="15"/>
      <c r="I83" s="15"/>
      <c r="J83" s="17"/>
      <c r="K83" s="87"/>
      <c r="L83" s="17"/>
      <c r="M83" s="87"/>
      <c r="N83" s="17"/>
      <c r="O83" s="61"/>
      <c r="P83" s="17"/>
    </row>
    <row r="84" spans="1:16" ht="21.75" customHeight="1" x14ac:dyDescent="0.4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</row>
    <row r="85" spans="1:16" ht="21.75" customHeight="1" x14ac:dyDescent="0.4">
      <c r="A85" s="33" t="s">
        <v>39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21.75" customHeight="1" x14ac:dyDescent="0.4">
      <c r="A86" s="33" t="s">
        <v>111</v>
      </c>
      <c r="B86" s="33"/>
      <c r="C86" s="33"/>
      <c r="D86" s="33"/>
      <c r="E86" s="33"/>
      <c r="F86" s="33"/>
      <c r="G86" s="33"/>
      <c r="H86" s="33"/>
      <c r="I86" s="68"/>
      <c r="J86" s="68"/>
      <c r="K86" s="68"/>
      <c r="L86" s="69" t="s">
        <v>112</v>
      </c>
      <c r="M86" s="68"/>
      <c r="N86" s="68"/>
      <c r="O86" s="68"/>
      <c r="P86" s="68"/>
    </row>
    <row r="87" spans="1:16" ht="21.75" customHeight="1" x14ac:dyDescent="0.4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9"/>
      <c r="M87" s="68"/>
      <c r="N87" s="68"/>
      <c r="O87" s="68"/>
      <c r="P87" s="68"/>
    </row>
    <row r="88" spans="1:16" ht="15" customHeight="1" x14ac:dyDescent="0.4">
      <c r="A88" s="14"/>
      <c r="B88" s="14"/>
      <c r="C88" s="14"/>
      <c r="D88" s="14"/>
      <c r="E88" s="14"/>
      <c r="F88" s="14"/>
      <c r="G88" s="15"/>
      <c r="H88" s="14"/>
      <c r="I88" s="14"/>
      <c r="J88" s="14"/>
      <c r="K88" s="14"/>
      <c r="L88" s="14"/>
      <c r="M88" s="14"/>
      <c r="N88" s="68"/>
      <c r="O88" s="14"/>
      <c r="P88" s="68"/>
    </row>
    <row r="89" spans="1:16" ht="11.25" customHeight="1" x14ac:dyDescent="0.4">
      <c r="A89" s="14"/>
      <c r="B89" s="14"/>
      <c r="C89" s="14"/>
      <c r="D89" s="14"/>
      <c r="E89" s="14"/>
      <c r="F89" s="14"/>
      <c r="G89" s="15"/>
      <c r="H89" s="14"/>
      <c r="I89" s="14"/>
      <c r="J89" s="14"/>
      <c r="K89" s="14"/>
      <c r="L89" s="14"/>
      <c r="M89" s="14"/>
      <c r="N89" s="68"/>
      <c r="O89" s="14"/>
      <c r="P89" s="68"/>
    </row>
    <row r="90" spans="1:16" ht="21.75" customHeight="1" x14ac:dyDescent="0.4">
      <c r="A90" s="3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0" s="36"/>
      <c r="C90" s="36"/>
      <c r="D90" s="36"/>
      <c r="E90" s="36"/>
      <c r="F90" s="36"/>
      <c r="G90" s="36"/>
      <c r="H90" s="48"/>
      <c r="I90" s="48"/>
      <c r="J90" s="25"/>
      <c r="K90" s="48"/>
      <c r="L90" s="25"/>
      <c r="M90" s="48"/>
      <c r="N90" s="25"/>
      <c r="O90" s="89"/>
      <c r="P90" s="25"/>
    </row>
  </sheetData>
  <mergeCells count="8">
    <mergeCell ref="A85:P85"/>
    <mergeCell ref="A86:H86"/>
    <mergeCell ref="J5:L5"/>
    <mergeCell ref="N5:P5"/>
    <mergeCell ref="A44:P44"/>
    <mergeCell ref="A45:H45"/>
    <mergeCell ref="J52:L52"/>
    <mergeCell ref="N52:P52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DF82A-4DA4-42EF-9DDF-37572DFDEA8D}">
  <dimension ref="A1:Z39"/>
  <sheetViews>
    <sheetView zoomScale="86" zoomScaleNormal="86" zoomScaleSheetLayoutView="70" workbookViewId="0">
      <selection activeCell="T61" sqref="T61"/>
    </sheetView>
  </sheetViews>
  <sheetFormatPr defaultColWidth="12.625" defaultRowHeight="15" customHeight="1" x14ac:dyDescent="0.4"/>
  <cols>
    <col min="1" max="2" width="1.5" style="109" customWidth="1"/>
    <col min="3" max="3" width="32.75" style="109" customWidth="1"/>
    <col min="4" max="4" width="2.25" style="5" customWidth="1"/>
    <col min="5" max="5" width="4.125" style="5" customWidth="1"/>
    <col min="6" max="6" width="9.75" style="5" bestFit="1" customWidth="1"/>
    <col min="7" max="7" width="0.5" style="5" customWidth="1"/>
    <col min="8" max="8" width="10" style="5" customWidth="1"/>
    <col min="9" max="9" width="0.5" style="5" customWidth="1"/>
    <col min="10" max="10" width="11.375" style="5" bestFit="1" customWidth="1"/>
    <col min="11" max="11" width="0.5" style="5" customWidth="1"/>
    <col min="12" max="12" width="9.75" style="5" bestFit="1" customWidth="1"/>
    <col min="13" max="13" width="0.5" style="5" customWidth="1"/>
    <col min="14" max="14" width="11.75" style="5" bestFit="1" customWidth="1"/>
    <col min="15" max="15" width="0.5" style="5" customWidth="1"/>
    <col min="16" max="16" width="9.125" style="5" customWidth="1"/>
    <col min="17" max="17" width="0.5" style="5" customWidth="1"/>
    <col min="18" max="18" width="10.125" style="5" customWidth="1"/>
    <col min="19" max="19" width="0.5" style="5" customWidth="1"/>
    <col min="20" max="20" width="10.625" style="5" customWidth="1"/>
    <col min="21" max="21" width="0.5" style="5" customWidth="1"/>
    <col min="22" max="22" width="10" style="5" customWidth="1"/>
    <col min="23" max="23" width="0.5" style="5" customWidth="1"/>
    <col min="24" max="24" width="9.625" style="5" customWidth="1"/>
    <col min="25" max="25" width="0.5" style="5" customWidth="1"/>
    <col min="26" max="26" width="10.625" style="5" customWidth="1"/>
    <col min="27" max="16384" width="12.625" style="5"/>
  </cols>
  <sheetData>
    <row r="1" spans="1:26" ht="21.75" customHeight="1" x14ac:dyDescent="0.4">
      <c r="A1" s="47" t="s">
        <v>0</v>
      </c>
      <c r="B1" s="47"/>
      <c r="C1" s="47"/>
      <c r="D1" s="3"/>
      <c r="E1" s="3"/>
      <c r="F1" s="4"/>
      <c r="G1" s="3"/>
      <c r="H1" s="4"/>
      <c r="I1" s="3"/>
      <c r="J1" s="4"/>
      <c r="K1" s="93"/>
      <c r="L1" s="4"/>
      <c r="M1" s="3"/>
      <c r="N1" s="4"/>
      <c r="O1" s="93"/>
      <c r="P1" s="4"/>
      <c r="Q1" s="60"/>
      <c r="R1" s="4"/>
      <c r="S1" s="60"/>
      <c r="T1" s="4"/>
      <c r="U1" s="60"/>
      <c r="V1" s="4"/>
      <c r="W1" s="1"/>
      <c r="X1" s="4"/>
      <c r="Y1" s="1"/>
      <c r="Z1" s="4"/>
    </row>
    <row r="2" spans="1:26" ht="21.75" customHeight="1" x14ac:dyDescent="0.4">
      <c r="A2" s="47" t="s">
        <v>142</v>
      </c>
      <c r="B2" s="47"/>
      <c r="C2" s="47"/>
      <c r="D2" s="3"/>
      <c r="E2" s="3"/>
      <c r="F2" s="4"/>
      <c r="G2" s="3"/>
      <c r="H2" s="4"/>
      <c r="I2" s="3"/>
      <c r="J2" s="4"/>
      <c r="K2" s="93"/>
      <c r="L2" s="4"/>
      <c r="M2" s="3"/>
      <c r="N2" s="4"/>
      <c r="O2" s="93"/>
      <c r="P2" s="4"/>
      <c r="Q2" s="60"/>
      <c r="R2" s="4"/>
      <c r="S2" s="60"/>
      <c r="T2" s="4"/>
      <c r="U2" s="60"/>
      <c r="V2" s="4"/>
      <c r="W2" s="1"/>
      <c r="X2" s="4"/>
      <c r="Y2" s="1"/>
      <c r="Z2" s="4"/>
    </row>
    <row r="3" spans="1:26" ht="21.75" customHeight="1" x14ac:dyDescent="0.4">
      <c r="A3" s="94" t="str">
        <f>'T 7-8 (6M)'!A3</f>
        <v>สำหรับรอบระยะเวลาหกเดือนสิ้นสุดวันที่ 30 มิถุนายน พ.ศ. 2567</v>
      </c>
      <c r="B3" s="95"/>
      <c r="C3" s="95"/>
      <c r="D3" s="9"/>
      <c r="E3" s="9"/>
      <c r="F3" s="10"/>
      <c r="G3" s="9"/>
      <c r="H3" s="10"/>
      <c r="I3" s="9"/>
      <c r="J3" s="10"/>
      <c r="K3" s="96"/>
      <c r="L3" s="10"/>
      <c r="M3" s="9"/>
      <c r="N3" s="10"/>
      <c r="O3" s="96"/>
      <c r="P3" s="10"/>
      <c r="Q3" s="97"/>
      <c r="R3" s="10"/>
      <c r="S3" s="97"/>
      <c r="T3" s="10"/>
      <c r="U3" s="97"/>
      <c r="V3" s="10"/>
      <c r="W3" s="97"/>
      <c r="X3" s="10"/>
      <c r="Y3" s="97"/>
      <c r="Z3" s="10"/>
    </row>
    <row r="4" spans="1:26" ht="15.75" customHeight="1" x14ac:dyDescent="0.4">
      <c r="A4" s="43"/>
      <c r="B4" s="43"/>
      <c r="C4" s="43"/>
      <c r="D4" s="17"/>
      <c r="E4" s="17"/>
      <c r="F4" s="17"/>
      <c r="G4" s="17"/>
      <c r="H4" s="17"/>
      <c r="I4" s="17"/>
      <c r="J4" s="17"/>
      <c r="K4" s="58"/>
      <c r="L4" s="17"/>
      <c r="M4" s="17"/>
      <c r="N4" s="17"/>
      <c r="O4" s="58"/>
      <c r="P4" s="17"/>
      <c r="Q4" s="58"/>
      <c r="R4" s="17"/>
      <c r="S4" s="58"/>
      <c r="T4" s="17"/>
      <c r="U4" s="58"/>
      <c r="V4" s="17"/>
      <c r="W4" s="58"/>
      <c r="X4" s="17"/>
      <c r="Y4" s="58"/>
      <c r="Z4" s="17"/>
    </row>
    <row r="5" spans="1:26" ht="19.5" customHeight="1" x14ac:dyDescent="0.4">
      <c r="A5" s="47"/>
      <c r="B5" s="47"/>
      <c r="C5" s="47"/>
      <c r="D5" s="1"/>
      <c r="E5" s="1"/>
      <c r="F5" s="11" t="s">
        <v>3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9.5" customHeight="1" x14ac:dyDescent="0.4">
      <c r="A6" s="47"/>
      <c r="B6" s="47"/>
      <c r="C6" s="47"/>
      <c r="D6" s="1"/>
      <c r="E6" s="1"/>
      <c r="F6" s="11" t="s">
        <v>143</v>
      </c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93"/>
      <c r="X6" s="98"/>
      <c r="Y6" s="98"/>
      <c r="Z6" s="4"/>
    </row>
    <row r="7" spans="1:26" ht="19.5" customHeight="1" x14ac:dyDescent="0.4">
      <c r="A7" s="47"/>
      <c r="B7" s="47"/>
      <c r="C7" s="47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99" t="s">
        <v>144</v>
      </c>
      <c r="U7" s="100"/>
      <c r="V7" s="4"/>
      <c r="W7" s="93"/>
      <c r="X7" s="4"/>
      <c r="Y7" s="60"/>
      <c r="Z7" s="4"/>
    </row>
    <row r="8" spans="1:26" ht="19.5" customHeight="1" x14ac:dyDescent="0.4">
      <c r="A8" s="43"/>
      <c r="B8" s="43"/>
      <c r="C8" s="43"/>
      <c r="D8" s="17"/>
      <c r="E8" s="17"/>
      <c r="F8" s="17"/>
      <c r="G8" s="17"/>
      <c r="H8" s="17"/>
      <c r="I8" s="17"/>
      <c r="J8" s="4"/>
      <c r="K8" s="100"/>
      <c r="L8" s="4"/>
      <c r="M8" s="1"/>
      <c r="N8" s="4"/>
      <c r="O8" s="100"/>
      <c r="P8" s="4"/>
      <c r="Q8" s="3"/>
      <c r="R8" s="4"/>
      <c r="S8" s="3"/>
      <c r="T8" s="4" t="s">
        <v>145</v>
      </c>
      <c r="U8" s="58"/>
      <c r="V8" s="4"/>
      <c r="W8" s="58"/>
      <c r="X8" s="17"/>
      <c r="Y8" s="58"/>
      <c r="Z8" s="17"/>
    </row>
    <row r="9" spans="1:26" ht="19.5" customHeight="1" x14ac:dyDescent="0.4">
      <c r="A9" s="47"/>
      <c r="B9" s="47"/>
      <c r="C9" s="47"/>
      <c r="D9" s="4"/>
      <c r="E9" s="4"/>
      <c r="F9" s="4"/>
      <c r="G9" s="4"/>
      <c r="H9" s="4"/>
      <c r="I9" s="4"/>
      <c r="J9" s="4" t="s">
        <v>146</v>
      </c>
      <c r="K9" s="58"/>
      <c r="L9" s="4" t="s">
        <v>147</v>
      </c>
      <c r="M9" s="60"/>
      <c r="N9" s="4"/>
      <c r="O9" s="58"/>
      <c r="P9" s="11" t="s">
        <v>77</v>
      </c>
      <c r="Q9" s="12"/>
      <c r="R9" s="12"/>
      <c r="S9" s="58"/>
      <c r="T9" s="10" t="s">
        <v>148</v>
      </c>
      <c r="U9" s="93"/>
      <c r="V9" s="1"/>
      <c r="W9" s="93"/>
      <c r="X9" s="1"/>
      <c r="Y9" s="1"/>
      <c r="Z9" s="4"/>
    </row>
    <row r="10" spans="1:26" ht="19.5" customHeight="1" x14ac:dyDescent="0.4">
      <c r="A10" s="47"/>
      <c r="B10" s="47"/>
      <c r="C10" s="47"/>
      <c r="D10" s="4"/>
      <c r="E10" s="4"/>
      <c r="F10" s="14"/>
      <c r="G10" s="14"/>
      <c r="H10" s="14"/>
      <c r="I10" s="14"/>
      <c r="J10" s="4" t="s">
        <v>149</v>
      </c>
      <c r="K10" s="93"/>
      <c r="L10" s="4" t="s">
        <v>150</v>
      </c>
      <c r="M10" s="60"/>
      <c r="N10" s="4" t="s">
        <v>151</v>
      </c>
      <c r="O10" s="93"/>
      <c r="P10" s="4" t="s">
        <v>152</v>
      </c>
      <c r="Q10" s="60"/>
      <c r="R10" s="4"/>
      <c r="S10" s="93"/>
      <c r="T10" s="4" t="s">
        <v>153</v>
      </c>
      <c r="U10" s="14"/>
      <c r="V10" s="4" t="s">
        <v>154</v>
      </c>
      <c r="W10" s="93"/>
      <c r="X10" s="4" t="s">
        <v>155</v>
      </c>
      <c r="Y10" s="60"/>
      <c r="Z10" s="14"/>
    </row>
    <row r="11" spans="1:26" ht="19.5" customHeight="1" x14ac:dyDescent="0.4">
      <c r="A11" s="47"/>
      <c r="B11" s="47"/>
      <c r="C11" s="47"/>
      <c r="D11" s="4"/>
      <c r="E11" s="4"/>
      <c r="F11" s="4" t="s">
        <v>156</v>
      </c>
      <c r="G11" s="4"/>
      <c r="H11" s="4" t="s">
        <v>157</v>
      </c>
      <c r="I11" s="4"/>
      <c r="J11" s="4" t="s">
        <v>158</v>
      </c>
      <c r="K11" s="93"/>
      <c r="L11" s="4" t="s">
        <v>159</v>
      </c>
      <c r="M11" s="60"/>
      <c r="N11" s="4" t="s">
        <v>160</v>
      </c>
      <c r="O11" s="93"/>
      <c r="P11" s="4" t="s">
        <v>161</v>
      </c>
      <c r="Q11" s="60"/>
      <c r="R11" s="4"/>
      <c r="S11" s="93"/>
      <c r="T11" s="4" t="s">
        <v>162</v>
      </c>
      <c r="U11" s="93"/>
      <c r="V11" s="4" t="s">
        <v>163</v>
      </c>
      <c r="W11" s="93"/>
      <c r="X11" s="4" t="s">
        <v>164</v>
      </c>
      <c r="Y11" s="60"/>
      <c r="Z11" s="4" t="s">
        <v>165</v>
      </c>
    </row>
    <row r="12" spans="1:26" ht="19.5" customHeight="1" x14ac:dyDescent="0.4">
      <c r="A12" s="47"/>
      <c r="B12" s="47"/>
      <c r="C12" s="47"/>
      <c r="D12" s="4"/>
      <c r="E12" s="4"/>
      <c r="F12" s="4" t="s">
        <v>166</v>
      </c>
      <c r="G12" s="4"/>
      <c r="H12" s="4" t="s">
        <v>167</v>
      </c>
      <c r="I12" s="4"/>
      <c r="J12" s="4" t="s">
        <v>168</v>
      </c>
      <c r="K12" s="60"/>
      <c r="L12" s="4" t="s">
        <v>169</v>
      </c>
      <c r="M12" s="4"/>
      <c r="N12" s="4" t="s">
        <v>170</v>
      </c>
      <c r="O12" s="60"/>
      <c r="P12" s="4" t="s">
        <v>171</v>
      </c>
      <c r="Q12" s="60"/>
      <c r="R12" s="4" t="s">
        <v>79</v>
      </c>
      <c r="S12" s="60"/>
      <c r="T12" s="4" t="s">
        <v>172</v>
      </c>
      <c r="U12" s="60"/>
      <c r="V12" s="4" t="s">
        <v>173</v>
      </c>
      <c r="W12" s="60"/>
      <c r="X12" s="4" t="s">
        <v>174</v>
      </c>
      <c r="Y12" s="60"/>
      <c r="Z12" s="4" t="s">
        <v>65</v>
      </c>
    </row>
    <row r="13" spans="1:26" ht="19.5" customHeight="1" x14ac:dyDescent="0.4">
      <c r="A13" s="47"/>
      <c r="B13" s="47"/>
      <c r="C13" s="47"/>
      <c r="D13" s="4"/>
      <c r="E13" s="4"/>
      <c r="F13" s="10" t="s">
        <v>12</v>
      </c>
      <c r="G13" s="4"/>
      <c r="H13" s="10" t="s">
        <v>12</v>
      </c>
      <c r="I13" s="4"/>
      <c r="J13" s="10" t="s">
        <v>12</v>
      </c>
      <c r="K13" s="60"/>
      <c r="L13" s="10" t="s">
        <v>12</v>
      </c>
      <c r="M13" s="4"/>
      <c r="N13" s="10" t="s">
        <v>12</v>
      </c>
      <c r="O13" s="60"/>
      <c r="P13" s="10" t="s">
        <v>12</v>
      </c>
      <c r="Q13" s="60"/>
      <c r="R13" s="10" t="s">
        <v>12</v>
      </c>
      <c r="S13" s="60"/>
      <c r="T13" s="10" t="s">
        <v>12</v>
      </c>
      <c r="U13" s="60"/>
      <c r="V13" s="10" t="s">
        <v>12</v>
      </c>
      <c r="W13" s="60"/>
      <c r="X13" s="10" t="s">
        <v>12</v>
      </c>
      <c r="Y13" s="60"/>
      <c r="Z13" s="10" t="s">
        <v>12</v>
      </c>
    </row>
    <row r="14" spans="1:26" ht="6" customHeight="1" x14ac:dyDescent="0.4">
      <c r="A14" s="43"/>
      <c r="B14" s="43"/>
      <c r="C14" s="43"/>
      <c r="D14" s="4"/>
      <c r="E14" s="4"/>
      <c r="F14" s="4"/>
      <c r="G14" s="4"/>
      <c r="H14" s="4"/>
      <c r="I14" s="4"/>
      <c r="J14" s="4"/>
      <c r="K14" s="60"/>
      <c r="L14" s="4"/>
      <c r="M14" s="60"/>
      <c r="N14" s="4"/>
      <c r="O14" s="60"/>
      <c r="P14" s="4"/>
      <c r="Q14" s="60"/>
      <c r="R14" s="4"/>
      <c r="S14" s="60"/>
      <c r="T14" s="4"/>
      <c r="U14" s="60"/>
      <c r="V14" s="4"/>
      <c r="W14" s="60"/>
      <c r="X14" s="4"/>
      <c r="Y14" s="60"/>
      <c r="Z14" s="4"/>
    </row>
    <row r="15" spans="1:26" ht="19.5" customHeight="1" x14ac:dyDescent="0.4">
      <c r="A15" s="1" t="s">
        <v>175</v>
      </c>
      <c r="B15" s="47"/>
      <c r="C15" s="43"/>
      <c r="D15" s="18"/>
      <c r="E15" s="17"/>
      <c r="F15" s="101">
        <v>566113710</v>
      </c>
      <c r="G15" s="101"/>
      <c r="H15" s="101">
        <v>1341061548</v>
      </c>
      <c r="I15" s="101"/>
      <c r="J15" s="101">
        <v>-11884999</v>
      </c>
      <c r="K15" s="101"/>
      <c r="L15" s="101">
        <v>1836570</v>
      </c>
      <c r="M15" s="101"/>
      <c r="N15" s="101">
        <v>43114592</v>
      </c>
      <c r="O15" s="101"/>
      <c r="P15" s="101">
        <v>62500000</v>
      </c>
      <c r="Q15" s="101"/>
      <c r="R15" s="101">
        <v>-415892431</v>
      </c>
      <c r="S15" s="101"/>
      <c r="T15" s="101">
        <v>648484</v>
      </c>
      <c r="U15" s="81"/>
      <c r="V15" s="73">
        <v>1587497474</v>
      </c>
      <c r="W15" s="73"/>
      <c r="X15" s="101">
        <v>221554</v>
      </c>
      <c r="Y15" s="73"/>
      <c r="Z15" s="73">
        <v>1587719028</v>
      </c>
    </row>
    <row r="16" spans="1:26" ht="6" customHeight="1" x14ac:dyDescent="0.4">
      <c r="A16" s="43"/>
      <c r="B16" s="43"/>
      <c r="C16" s="43"/>
      <c r="D16" s="18"/>
      <c r="E16" s="17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81"/>
      <c r="V16" s="73"/>
      <c r="W16" s="73"/>
      <c r="X16" s="73"/>
      <c r="Y16" s="73"/>
      <c r="Z16" s="73"/>
    </row>
    <row r="17" spans="1:26" ht="19.5" customHeight="1" x14ac:dyDescent="0.4">
      <c r="A17" s="1" t="s">
        <v>176</v>
      </c>
      <c r="B17" s="43"/>
      <c r="C17" s="43"/>
      <c r="D17" s="18"/>
      <c r="E17" s="17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81"/>
      <c r="V17" s="73"/>
      <c r="W17" s="73"/>
      <c r="X17" s="73"/>
      <c r="Y17" s="73"/>
      <c r="Z17" s="73"/>
    </row>
    <row r="18" spans="1:26" ht="19.5" customHeight="1" x14ac:dyDescent="0.4">
      <c r="A18" s="43" t="s">
        <v>177</v>
      </c>
      <c r="B18" s="43"/>
      <c r="C18" s="5"/>
      <c r="D18" s="18"/>
      <c r="E18" s="17"/>
      <c r="F18" s="73">
        <v>0</v>
      </c>
      <c r="G18" s="73"/>
      <c r="H18" s="73">
        <v>0</v>
      </c>
      <c r="I18" s="73"/>
      <c r="J18" s="73">
        <v>0</v>
      </c>
      <c r="K18" s="73"/>
      <c r="L18" s="73">
        <v>0</v>
      </c>
      <c r="M18" s="73"/>
      <c r="N18" s="73">
        <v>341</v>
      </c>
      <c r="O18" s="73"/>
      <c r="P18" s="73">
        <v>0</v>
      </c>
      <c r="Q18" s="73"/>
      <c r="R18" s="73">
        <v>0</v>
      </c>
      <c r="S18" s="73"/>
      <c r="T18" s="73">
        <v>0</v>
      </c>
      <c r="U18" s="81"/>
      <c r="V18" s="73">
        <v>341</v>
      </c>
      <c r="W18" s="73"/>
      <c r="X18" s="73">
        <v>-341</v>
      </c>
      <c r="Y18" s="73"/>
      <c r="Z18" s="73">
        <v>0</v>
      </c>
    </row>
    <row r="19" spans="1:26" ht="19.5" customHeight="1" x14ac:dyDescent="0.4">
      <c r="A19" s="38" t="s">
        <v>178</v>
      </c>
      <c r="B19" s="43"/>
      <c r="C19" s="5"/>
      <c r="D19" s="18"/>
      <c r="E19" s="17"/>
      <c r="F19" s="73">
        <v>0</v>
      </c>
      <c r="G19" s="73"/>
      <c r="H19" s="73">
        <v>0</v>
      </c>
      <c r="I19" s="73"/>
      <c r="J19" s="73">
        <v>0</v>
      </c>
      <c r="K19" s="73"/>
      <c r="L19" s="73">
        <v>0</v>
      </c>
      <c r="M19" s="73"/>
      <c r="N19" s="73">
        <v>0</v>
      </c>
      <c r="O19" s="73"/>
      <c r="P19" s="73">
        <v>0</v>
      </c>
      <c r="Q19" s="73"/>
      <c r="R19" s="73">
        <v>0</v>
      </c>
      <c r="S19" s="73"/>
      <c r="T19" s="73">
        <v>0</v>
      </c>
      <c r="U19" s="81"/>
      <c r="V19" s="73">
        <v>0</v>
      </c>
      <c r="W19" s="73"/>
      <c r="X19" s="73">
        <v>-279</v>
      </c>
      <c r="Y19" s="73"/>
      <c r="Z19" s="73">
        <v>-279</v>
      </c>
    </row>
    <row r="20" spans="1:26" ht="19.5" customHeight="1" x14ac:dyDescent="0.4">
      <c r="A20" s="43" t="s">
        <v>139</v>
      </c>
      <c r="B20" s="43"/>
      <c r="C20" s="43"/>
      <c r="D20" s="18"/>
      <c r="E20" s="17"/>
      <c r="F20" s="77">
        <v>0</v>
      </c>
      <c r="G20" s="73"/>
      <c r="H20" s="77">
        <v>0</v>
      </c>
      <c r="I20" s="73"/>
      <c r="J20" s="77">
        <v>0</v>
      </c>
      <c r="K20" s="73"/>
      <c r="L20" s="77">
        <v>0</v>
      </c>
      <c r="M20" s="73"/>
      <c r="N20" s="77">
        <v>0</v>
      </c>
      <c r="O20" s="73"/>
      <c r="P20" s="77">
        <v>0</v>
      </c>
      <c r="Q20" s="73"/>
      <c r="R20" s="77">
        <v>1031389</v>
      </c>
      <c r="S20" s="73"/>
      <c r="T20" s="77">
        <v>0</v>
      </c>
      <c r="U20" s="73"/>
      <c r="V20" s="92">
        <v>1031389</v>
      </c>
      <c r="W20" s="73"/>
      <c r="X20" s="92">
        <v>-23026</v>
      </c>
      <c r="Y20" s="73"/>
      <c r="Z20" s="92">
        <v>1008363</v>
      </c>
    </row>
    <row r="21" spans="1:26" ht="6" customHeight="1" x14ac:dyDescent="0.4">
      <c r="A21" s="43"/>
      <c r="B21" s="43"/>
      <c r="C21" s="43"/>
      <c r="D21" s="18"/>
      <c r="E21" s="17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</row>
    <row r="22" spans="1:26" ht="19.5" customHeight="1" thickBot="1" x14ac:dyDescent="0.45">
      <c r="A22" s="1" t="s">
        <v>179</v>
      </c>
      <c r="B22" s="43"/>
      <c r="C22" s="43"/>
      <c r="D22" s="18"/>
      <c r="E22" s="17"/>
      <c r="F22" s="80">
        <f>SUM(F15:F20)</f>
        <v>566113710</v>
      </c>
      <c r="G22" s="73"/>
      <c r="H22" s="80">
        <f>SUM(H15:H20)</f>
        <v>1341061548</v>
      </c>
      <c r="I22" s="73"/>
      <c r="J22" s="80">
        <f>SUM(J15:J20)</f>
        <v>-11884999</v>
      </c>
      <c r="K22" s="73"/>
      <c r="L22" s="80">
        <f>SUM(L15:L20)</f>
        <v>1836570</v>
      </c>
      <c r="M22" s="73"/>
      <c r="N22" s="80">
        <f>SUM(N15:N20)</f>
        <v>43114933</v>
      </c>
      <c r="O22" s="73"/>
      <c r="P22" s="80">
        <f>SUM(P15:P20)</f>
        <v>62500000</v>
      </c>
      <c r="Q22" s="73"/>
      <c r="R22" s="80">
        <f>SUM(R15:R20)</f>
        <v>-414861042</v>
      </c>
      <c r="S22" s="73"/>
      <c r="T22" s="80">
        <f>SUM(T15:T20)</f>
        <v>648484</v>
      </c>
      <c r="U22" s="73"/>
      <c r="V22" s="80">
        <f>SUM(V15:V20)</f>
        <v>1588529204</v>
      </c>
      <c r="W22" s="73"/>
      <c r="X22" s="80">
        <f>SUM(X15:X20)</f>
        <v>197908</v>
      </c>
      <c r="Y22" s="73"/>
      <c r="Z22" s="80">
        <f>SUM(Z15:Z20)</f>
        <v>1588727112</v>
      </c>
    </row>
    <row r="23" spans="1:26" ht="14.25" customHeight="1" thickTop="1" x14ac:dyDescent="0.4">
      <c r="A23" s="47"/>
      <c r="B23" s="43"/>
      <c r="C23" s="43"/>
      <c r="D23" s="18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9.5" customHeight="1" x14ac:dyDescent="0.4">
      <c r="A24" s="1" t="s">
        <v>180</v>
      </c>
      <c r="B24" s="47"/>
      <c r="C24" s="43"/>
      <c r="D24" s="18"/>
      <c r="E24" s="17"/>
      <c r="F24" s="102">
        <v>566113710</v>
      </c>
      <c r="G24" s="101"/>
      <c r="H24" s="102">
        <v>1341061548</v>
      </c>
      <c r="I24" s="101"/>
      <c r="J24" s="102">
        <v>-11884999</v>
      </c>
      <c r="K24" s="101"/>
      <c r="L24" s="102">
        <v>1836570</v>
      </c>
      <c r="M24" s="101"/>
      <c r="N24" s="102">
        <v>43114858</v>
      </c>
      <c r="O24" s="101"/>
      <c r="P24" s="102">
        <v>62500000</v>
      </c>
      <c r="Q24" s="101"/>
      <c r="R24" s="102">
        <v>-391157876</v>
      </c>
      <c r="S24" s="101"/>
      <c r="T24" s="102">
        <v>735705</v>
      </c>
      <c r="U24" s="81"/>
      <c r="V24" s="26">
        <f>SUM(F24:T24)</f>
        <v>1612319516</v>
      </c>
      <c r="W24" s="73"/>
      <c r="X24" s="102">
        <v>213019</v>
      </c>
      <c r="Y24" s="73"/>
      <c r="Z24" s="26">
        <f>SUM(V24:X24)</f>
        <v>1612532535</v>
      </c>
    </row>
    <row r="25" spans="1:26" ht="6" customHeight="1" x14ac:dyDescent="0.4">
      <c r="A25" s="43"/>
      <c r="B25" s="43"/>
      <c r="C25" s="43"/>
      <c r="D25" s="18"/>
      <c r="E25" s="17"/>
      <c r="F25" s="26"/>
      <c r="G25" s="73"/>
      <c r="H25" s="26"/>
      <c r="I25" s="73"/>
      <c r="J25" s="26"/>
      <c r="K25" s="73"/>
      <c r="L25" s="26"/>
      <c r="M25" s="73"/>
      <c r="N25" s="26"/>
      <c r="O25" s="73"/>
      <c r="P25" s="26"/>
      <c r="Q25" s="73"/>
      <c r="R25" s="26"/>
      <c r="S25" s="73"/>
      <c r="T25" s="26"/>
      <c r="U25" s="81"/>
      <c r="V25" s="26"/>
      <c r="W25" s="73"/>
      <c r="X25" s="26"/>
      <c r="Y25" s="73"/>
      <c r="Z25" s="26"/>
    </row>
    <row r="26" spans="1:26" ht="19.5" customHeight="1" x14ac:dyDescent="0.4">
      <c r="A26" s="1" t="s">
        <v>176</v>
      </c>
      <c r="B26" s="43"/>
      <c r="C26" s="43"/>
      <c r="D26" s="18"/>
      <c r="E26" s="17"/>
      <c r="F26" s="103"/>
      <c r="G26" s="73"/>
      <c r="H26" s="103"/>
      <c r="I26" s="73"/>
      <c r="J26" s="103"/>
      <c r="K26" s="73"/>
      <c r="L26" s="103"/>
      <c r="M26" s="73"/>
      <c r="N26" s="103"/>
      <c r="O26" s="73"/>
      <c r="P26" s="103"/>
      <c r="Q26" s="73"/>
      <c r="R26" s="103"/>
      <c r="S26" s="73"/>
      <c r="T26" s="103"/>
      <c r="U26" s="81"/>
      <c r="V26" s="103"/>
      <c r="W26" s="73"/>
      <c r="X26" s="103"/>
      <c r="Y26" s="73"/>
      <c r="Z26" s="103"/>
    </row>
    <row r="27" spans="1:26" ht="19.5" customHeight="1" x14ac:dyDescent="0.4">
      <c r="A27" s="38" t="s">
        <v>181</v>
      </c>
      <c r="B27" s="43"/>
      <c r="C27" s="5"/>
      <c r="D27" s="18"/>
      <c r="E27" s="17"/>
      <c r="F27" s="103">
        <v>0</v>
      </c>
      <c r="G27" s="73"/>
      <c r="H27" s="103">
        <v>0</v>
      </c>
      <c r="I27" s="73"/>
      <c r="J27" s="103">
        <v>0</v>
      </c>
      <c r="K27" s="73"/>
      <c r="L27" s="103">
        <v>0</v>
      </c>
      <c r="M27" s="73"/>
      <c r="N27" s="103">
        <v>0</v>
      </c>
      <c r="O27" s="73"/>
      <c r="P27" s="103">
        <v>0</v>
      </c>
      <c r="Q27" s="73"/>
      <c r="R27" s="103">
        <v>0</v>
      </c>
      <c r="S27" s="73"/>
      <c r="T27" s="103">
        <v>0</v>
      </c>
      <c r="U27" s="81"/>
      <c r="V27" s="103">
        <f>SUM(F27,H27,J27,L27,N27,P27,R27,T27)</f>
        <v>0</v>
      </c>
      <c r="W27" s="73"/>
      <c r="X27" s="103">
        <v>-96</v>
      </c>
      <c r="Y27" s="73"/>
      <c r="Z27" s="103">
        <f t="shared" ref="Z27:Z28" si="0">SUM(V27,X27)</f>
        <v>-96</v>
      </c>
    </row>
    <row r="28" spans="1:26" ht="19.5" customHeight="1" x14ac:dyDescent="0.4">
      <c r="A28" s="43" t="s">
        <v>139</v>
      </c>
      <c r="B28" s="43"/>
      <c r="C28" s="43"/>
      <c r="D28" s="18"/>
      <c r="E28" s="17"/>
      <c r="F28" s="104">
        <v>0</v>
      </c>
      <c r="G28" s="73"/>
      <c r="H28" s="104">
        <v>0</v>
      </c>
      <c r="I28" s="73"/>
      <c r="J28" s="104">
        <v>0</v>
      </c>
      <c r="K28" s="73"/>
      <c r="L28" s="104">
        <v>0</v>
      </c>
      <c r="M28" s="73"/>
      <c r="N28" s="104">
        <v>0</v>
      </c>
      <c r="O28" s="73"/>
      <c r="P28" s="104">
        <v>0</v>
      </c>
      <c r="Q28" s="73"/>
      <c r="R28" s="104">
        <f>'T 7-8 (6M)'!J70</f>
        <v>9408014</v>
      </c>
      <c r="S28" s="73"/>
      <c r="T28" s="104">
        <f>'T 7-8 (6M)'!J65</f>
        <v>-988091</v>
      </c>
      <c r="U28" s="73"/>
      <c r="V28" s="105">
        <f>SUM(F28,H28,J28,L28,N28,P28,R28,T28)</f>
        <v>8419923</v>
      </c>
      <c r="W28" s="73"/>
      <c r="X28" s="105">
        <v>-19134</v>
      </c>
      <c r="Y28" s="73"/>
      <c r="Z28" s="105">
        <f t="shared" si="0"/>
        <v>8400789</v>
      </c>
    </row>
    <row r="29" spans="1:26" ht="6" customHeight="1" x14ac:dyDescent="0.4">
      <c r="A29" s="43"/>
      <c r="B29" s="43"/>
      <c r="C29" s="43"/>
      <c r="D29" s="18"/>
      <c r="E29" s="17"/>
      <c r="F29" s="26"/>
      <c r="G29" s="73"/>
      <c r="H29" s="26"/>
      <c r="I29" s="73"/>
      <c r="J29" s="26"/>
      <c r="K29" s="73"/>
      <c r="L29" s="26"/>
      <c r="M29" s="73"/>
      <c r="N29" s="26"/>
      <c r="O29" s="73"/>
      <c r="P29" s="26"/>
      <c r="Q29" s="73"/>
      <c r="R29" s="26"/>
      <c r="S29" s="73"/>
      <c r="T29" s="26"/>
      <c r="U29" s="73"/>
      <c r="V29" s="26"/>
      <c r="W29" s="73"/>
      <c r="X29" s="26"/>
      <c r="Y29" s="73"/>
      <c r="Z29" s="26"/>
    </row>
    <row r="30" spans="1:26" ht="19.5" customHeight="1" thickBot="1" x14ac:dyDescent="0.45">
      <c r="A30" s="1" t="s">
        <v>182</v>
      </c>
      <c r="B30" s="43"/>
      <c r="C30" s="43"/>
      <c r="D30" s="18"/>
      <c r="E30" s="17"/>
      <c r="F30" s="78">
        <f>SUM(F24:F28)</f>
        <v>566113710</v>
      </c>
      <c r="G30" s="73"/>
      <c r="H30" s="78">
        <f>SUM(H24:H28)</f>
        <v>1341061548</v>
      </c>
      <c r="I30" s="73"/>
      <c r="J30" s="78">
        <f>SUM(J24:J28)</f>
        <v>-11884999</v>
      </c>
      <c r="K30" s="73"/>
      <c r="L30" s="78">
        <f>SUM(L24:L28)</f>
        <v>1836570</v>
      </c>
      <c r="M30" s="73"/>
      <c r="N30" s="78">
        <f>SUM(N24:N28)</f>
        <v>43114858</v>
      </c>
      <c r="O30" s="73"/>
      <c r="P30" s="78">
        <f>SUM(P24:P28)</f>
        <v>62500000</v>
      </c>
      <c r="Q30" s="73"/>
      <c r="R30" s="78">
        <f>SUM(R24:R28)</f>
        <v>-381749862</v>
      </c>
      <c r="S30" s="73"/>
      <c r="T30" s="78">
        <f>SUM(T24:T28)</f>
        <v>-252386</v>
      </c>
      <c r="U30" s="73"/>
      <c r="V30" s="78">
        <f>SUM(V24:V28)</f>
        <v>1620739439</v>
      </c>
      <c r="W30" s="73"/>
      <c r="X30" s="78">
        <f>SUM(X24:X28)</f>
        <v>193789</v>
      </c>
      <c r="Y30" s="73"/>
      <c r="Z30" s="78">
        <f>SUM(Z24:Z28)</f>
        <v>1620933228</v>
      </c>
    </row>
    <row r="31" spans="1:26" ht="15" customHeight="1" thickTop="1" x14ac:dyDescent="0.4">
      <c r="A31" s="43"/>
      <c r="B31" s="43"/>
      <c r="C31" s="43"/>
      <c r="D31" s="18"/>
      <c r="E31" s="18"/>
      <c r="F31" s="17"/>
      <c r="G31" s="18"/>
      <c r="H31" s="17"/>
      <c r="I31" s="18"/>
      <c r="J31" s="17"/>
      <c r="K31" s="68"/>
      <c r="L31" s="17"/>
      <c r="M31" s="18"/>
      <c r="N31" s="17"/>
      <c r="O31" s="68"/>
      <c r="P31" s="17"/>
      <c r="Q31" s="58"/>
      <c r="R31" s="17"/>
      <c r="S31" s="58"/>
      <c r="T31" s="17"/>
      <c r="U31" s="58"/>
      <c r="V31" s="17"/>
      <c r="W31" s="14"/>
      <c r="X31" s="17"/>
      <c r="Y31" s="14"/>
      <c r="Z31" s="17"/>
    </row>
    <row r="32" spans="1:26" ht="15" customHeight="1" x14ac:dyDescent="0.4">
      <c r="A32" s="43"/>
      <c r="B32" s="43"/>
      <c r="C32" s="43"/>
      <c r="D32" s="18"/>
      <c r="E32" s="18"/>
      <c r="F32" s="17"/>
      <c r="G32" s="18"/>
      <c r="H32" s="17"/>
      <c r="I32" s="18"/>
      <c r="J32" s="17"/>
      <c r="K32" s="68"/>
      <c r="L32" s="17"/>
      <c r="M32" s="18"/>
      <c r="N32" s="17"/>
      <c r="O32" s="68"/>
      <c r="P32" s="17"/>
      <c r="Q32" s="58"/>
      <c r="R32" s="17"/>
      <c r="S32" s="58"/>
      <c r="T32" s="17"/>
      <c r="U32" s="58"/>
      <c r="V32" s="17"/>
      <c r="W32" s="14"/>
      <c r="X32" s="17"/>
      <c r="Y32" s="14"/>
      <c r="Z32" s="17"/>
    </row>
    <row r="33" spans="1:26" ht="16.5" customHeight="1" x14ac:dyDescent="0.4">
      <c r="A33" s="43"/>
      <c r="B33" s="43"/>
      <c r="C33" s="43"/>
      <c r="D33" s="18"/>
      <c r="E33" s="18"/>
      <c r="F33" s="17"/>
      <c r="G33" s="18"/>
      <c r="H33" s="17"/>
      <c r="I33" s="18"/>
      <c r="J33" s="17"/>
      <c r="K33" s="68"/>
      <c r="L33" s="17"/>
      <c r="M33" s="18"/>
      <c r="N33" s="17"/>
      <c r="O33" s="68"/>
      <c r="P33" s="17"/>
      <c r="Q33" s="58"/>
      <c r="R33" s="17"/>
      <c r="S33" s="58"/>
      <c r="T33" s="17"/>
      <c r="U33" s="58"/>
      <c r="V33" s="17"/>
      <c r="W33" s="14"/>
      <c r="X33" s="17"/>
      <c r="Y33" s="14"/>
      <c r="Z33" s="17"/>
    </row>
    <row r="34" spans="1:26" ht="17.25" customHeight="1" x14ac:dyDescent="0.4">
      <c r="A34" s="43"/>
      <c r="B34" s="43"/>
      <c r="C34" s="43"/>
      <c r="D34" s="18"/>
      <c r="E34" s="18"/>
      <c r="F34" s="17"/>
      <c r="G34" s="18"/>
      <c r="H34" s="17"/>
      <c r="I34" s="18"/>
      <c r="J34" s="17"/>
      <c r="K34" s="68"/>
      <c r="L34" s="17"/>
      <c r="M34" s="18"/>
      <c r="N34" s="17"/>
      <c r="O34" s="68"/>
      <c r="P34" s="17"/>
      <c r="Q34" s="58"/>
      <c r="R34" s="17"/>
      <c r="S34" s="58"/>
      <c r="T34" s="17"/>
      <c r="U34" s="58"/>
      <c r="V34" s="17"/>
      <c r="W34" s="14"/>
      <c r="X34" s="17"/>
      <c r="Y34" s="14"/>
      <c r="Z34" s="17"/>
    </row>
    <row r="35" spans="1:26" ht="15" customHeight="1" x14ac:dyDescent="0.4">
      <c r="A35" s="43"/>
      <c r="B35" s="43"/>
      <c r="C35" s="43"/>
      <c r="D35" s="18"/>
      <c r="E35" s="18"/>
      <c r="F35" s="17"/>
      <c r="G35" s="18"/>
      <c r="H35" s="17"/>
      <c r="I35" s="18"/>
      <c r="J35" s="17"/>
      <c r="K35" s="68"/>
      <c r="L35" s="17"/>
      <c r="M35" s="18"/>
      <c r="N35" s="17"/>
      <c r="O35" s="68"/>
      <c r="P35" s="17"/>
      <c r="Q35" s="58"/>
      <c r="R35" s="17"/>
      <c r="S35" s="58"/>
      <c r="T35" s="17"/>
      <c r="U35" s="58"/>
      <c r="V35" s="17"/>
      <c r="W35" s="14"/>
      <c r="X35" s="17"/>
      <c r="Y35" s="14"/>
      <c r="Z35" s="17"/>
    </row>
    <row r="36" spans="1:26" ht="20.100000000000001" customHeight="1" x14ac:dyDescent="0.4">
      <c r="A36" s="33" t="s">
        <v>183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20.100000000000001" customHeight="1" x14ac:dyDescent="0.4">
      <c r="A37" s="43"/>
      <c r="B37" s="43"/>
      <c r="C37" s="43"/>
      <c r="D37" s="18"/>
      <c r="E37" s="18"/>
      <c r="F37" s="106" t="s">
        <v>184</v>
      </c>
      <c r="G37" s="106"/>
      <c r="H37" s="106"/>
      <c r="I37" s="106"/>
      <c r="J37" s="106"/>
      <c r="K37" s="106"/>
      <c r="L37" s="106"/>
      <c r="M37" s="18"/>
      <c r="N37" s="33" t="s">
        <v>185</v>
      </c>
      <c r="O37" s="33"/>
      <c r="P37" s="33"/>
      <c r="Q37" s="33"/>
      <c r="R37" s="33"/>
      <c r="S37" s="33"/>
      <c r="T37" s="33"/>
      <c r="U37" s="58"/>
      <c r="V37" s="17"/>
      <c r="W37" s="14"/>
      <c r="X37" s="17"/>
      <c r="Y37" s="14"/>
      <c r="Z37" s="17"/>
    </row>
    <row r="38" spans="1:26" ht="17.100000000000001" customHeight="1" x14ac:dyDescent="0.4">
      <c r="A38" s="43"/>
      <c r="B38" s="43"/>
      <c r="C38" s="43"/>
      <c r="D38" s="18"/>
      <c r="E38" s="18"/>
      <c r="F38" s="69"/>
      <c r="G38" s="69"/>
      <c r="H38" s="69"/>
      <c r="I38" s="69"/>
      <c r="J38" s="69"/>
      <c r="K38" s="69"/>
      <c r="L38" s="69"/>
      <c r="M38" s="18"/>
      <c r="N38" s="68"/>
      <c r="O38" s="68"/>
      <c r="P38" s="68"/>
      <c r="Q38" s="68"/>
      <c r="R38" s="68"/>
      <c r="S38" s="68"/>
      <c r="T38" s="68"/>
      <c r="U38" s="58"/>
      <c r="V38" s="17"/>
      <c r="W38" s="14"/>
      <c r="X38" s="17"/>
      <c r="Y38" s="14"/>
      <c r="Z38" s="17"/>
    </row>
    <row r="39" spans="1:26" ht="21.75" customHeight="1" x14ac:dyDescent="0.4">
      <c r="A39" s="107" t="s">
        <v>42</v>
      </c>
      <c r="B39" s="107"/>
      <c r="C39" s="107"/>
      <c r="D39" s="49"/>
      <c r="E39" s="49"/>
      <c r="F39" s="25"/>
      <c r="G39" s="49"/>
      <c r="H39" s="25"/>
      <c r="I39" s="49"/>
      <c r="J39" s="25"/>
      <c r="K39" s="108"/>
      <c r="L39" s="25"/>
      <c r="M39" s="49"/>
      <c r="N39" s="25"/>
      <c r="O39" s="108"/>
      <c r="P39" s="25"/>
      <c r="Q39" s="70"/>
      <c r="R39" s="25"/>
      <c r="S39" s="70"/>
      <c r="T39" s="25"/>
      <c r="U39" s="70"/>
      <c r="V39" s="25"/>
      <c r="W39" s="70"/>
      <c r="X39" s="25"/>
      <c r="Y39" s="70"/>
      <c r="Z39" s="25"/>
    </row>
  </sheetData>
  <mergeCells count="7">
    <mergeCell ref="F5:Z5"/>
    <mergeCell ref="F6:V6"/>
    <mergeCell ref="X6:Y6"/>
    <mergeCell ref="P9:R9"/>
    <mergeCell ref="A36:Z36"/>
    <mergeCell ref="F37:L37"/>
    <mergeCell ref="N37:T37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6CD5-0FAF-44B5-A057-3BAE31DEFCF5}">
  <dimension ref="A1:N28"/>
  <sheetViews>
    <sheetView zoomScale="96" zoomScaleNormal="96" zoomScaleSheetLayoutView="100" workbookViewId="0">
      <selection activeCell="T61" sqref="T61"/>
    </sheetView>
  </sheetViews>
  <sheetFormatPr defaultColWidth="12.625" defaultRowHeight="21.75" customHeight="1" x14ac:dyDescent="0.4"/>
  <cols>
    <col min="1" max="2" width="1.5" style="5" customWidth="1"/>
    <col min="3" max="3" width="33.75" style="5" customWidth="1"/>
    <col min="4" max="4" width="12.625" style="5" customWidth="1"/>
    <col min="5" max="5" width="1.75" style="5" customWidth="1"/>
    <col min="6" max="6" width="12" style="5" customWidth="1"/>
    <col min="7" max="7" width="1.625" style="5" customWidth="1"/>
    <col min="8" max="8" width="12" style="5" customWidth="1"/>
    <col min="9" max="9" width="1.625" style="5" customWidth="1"/>
    <col min="10" max="10" width="12" style="5" customWidth="1"/>
    <col min="11" max="11" width="1.625" style="5" customWidth="1"/>
    <col min="12" max="12" width="12" style="5" customWidth="1"/>
    <col min="13" max="13" width="1.625" style="5" customWidth="1"/>
    <col min="14" max="14" width="12.75" style="5" customWidth="1"/>
    <col min="15" max="16384" width="12.625" style="5"/>
  </cols>
  <sheetData>
    <row r="1" spans="1:14" ht="21.75" customHeight="1" x14ac:dyDescent="0.4">
      <c r="A1" s="1" t="s">
        <v>0</v>
      </c>
      <c r="B1" s="1"/>
      <c r="C1" s="1"/>
      <c r="D1" s="3"/>
      <c r="E1" s="93"/>
      <c r="F1" s="3"/>
      <c r="G1" s="3"/>
      <c r="H1" s="3"/>
      <c r="I1" s="93"/>
      <c r="J1" s="4"/>
      <c r="K1" s="60"/>
      <c r="L1" s="4"/>
      <c r="M1" s="93"/>
      <c r="N1" s="4"/>
    </row>
    <row r="2" spans="1:14" ht="21.75" customHeight="1" x14ac:dyDescent="0.4">
      <c r="A2" s="1" t="s">
        <v>186</v>
      </c>
      <c r="B2" s="1"/>
      <c r="C2" s="1"/>
      <c r="D2" s="3"/>
      <c r="E2" s="93"/>
      <c r="F2" s="3"/>
      <c r="G2" s="3"/>
      <c r="H2" s="3"/>
      <c r="I2" s="93"/>
      <c r="J2" s="4"/>
      <c r="K2" s="60"/>
      <c r="L2" s="4"/>
      <c r="M2" s="93"/>
      <c r="N2" s="4"/>
    </row>
    <row r="3" spans="1:14" ht="21.75" customHeight="1" x14ac:dyDescent="0.4">
      <c r="A3" s="6" t="str">
        <f>'9'!A3</f>
        <v>สำหรับรอบระยะเวลาหกเดือนสิ้นสุดวันที่ 30 มิถุนายน พ.ศ. 2567</v>
      </c>
      <c r="B3" s="7"/>
      <c r="C3" s="7"/>
      <c r="D3" s="9"/>
      <c r="E3" s="96"/>
      <c r="F3" s="9"/>
      <c r="G3" s="9"/>
      <c r="H3" s="9"/>
      <c r="I3" s="96"/>
      <c r="J3" s="10"/>
      <c r="K3" s="97"/>
      <c r="L3" s="10"/>
      <c r="M3" s="96"/>
      <c r="N3" s="10"/>
    </row>
    <row r="4" spans="1:14" ht="19.5" customHeight="1" x14ac:dyDescent="0.4">
      <c r="A4" s="1"/>
      <c r="B4" s="1"/>
      <c r="C4" s="1"/>
      <c r="D4" s="3"/>
      <c r="E4" s="93"/>
      <c r="F4" s="3"/>
      <c r="G4" s="3"/>
      <c r="H4" s="3"/>
      <c r="I4" s="93"/>
      <c r="J4" s="4"/>
      <c r="K4" s="60"/>
      <c r="L4" s="4"/>
      <c r="M4" s="93"/>
      <c r="N4" s="4"/>
    </row>
    <row r="5" spans="1:14" ht="21" customHeight="1" x14ac:dyDescent="0.4">
      <c r="A5" s="1"/>
      <c r="B5" s="1"/>
      <c r="C5" s="1"/>
      <c r="D5" s="2"/>
      <c r="E5" s="1"/>
      <c r="F5" s="11" t="s">
        <v>4</v>
      </c>
      <c r="G5" s="12"/>
      <c r="H5" s="12"/>
      <c r="I5" s="12"/>
      <c r="J5" s="12"/>
      <c r="K5" s="12"/>
      <c r="L5" s="12"/>
      <c r="M5" s="12"/>
      <c r="N5" s="12"/>
    </row>
    <row r="6" spans="1:14" ht="21" customHeight="1" x14ac:dyDescent="0.4">
      <c r="A6" s="14"/>
      <c r="B6" s="14"/>
      <c r="C6" s="14"/>
      <c r="D6" s="18"/>
      <c r="E6" s="58"/>
      <c r="F6" s="17"/>
      <c r="G6" s="17"/>
      <c r="H6" s="17"/>
      <c r="I6" s="58"/>
      <c r="J6" s="11" t="s">
        <v>77</v>
      </c>
      <c r="K6" s="12"/>
      <c r="L6" s="12"/>
      <c r="M6" s="58"/>
      <c r="N6" s="17"/>
    </row>
    <row r="7" spans="1:14" ht="21" customHeight="1" x14ac:dyDescent="0.4">
      <c r="A7" s="1"/>
      <c r="B7" s="1"/>
      <c r="C7" s="1"/>
      <c r="D7" s="3"/>
      <c r="E7" s="93"/>
      <c r="F7" s="4"/>
      <c r="G7" s="4"/>
      <c r="H7" s="4"/>
      <c r="I7" s="93"/>
      <c r="J7" s="99" t="s">
        <v>152</v>
      </c>
      <c r="K7" s="60"/>
      <c r="L7" s="4"/>
      <c r="M7" s="93"/>
      <c r="N7" s="4"/>
    </row>
    <row r="8" spans="1:14" ht="21" customHeight="1" x14ac:dyDescent="0.4">
      <c r="A8" s="1"/>
      <c r="B8" s="1"/>
      <c r="C8" s="1"/>
      <c r="D8" s="3"/>
      <c r="E8" s="93"/>
      <c r="F8" s="4" t="s">
        <v>156</v>
      </c>
      <c r="G8" s="4"/>
      <c r="H8" s="4" t="s">
        <v>157</v>
      </c>
      <c r="I8" s="93"/>
      <c r="J8" s="4" t="s">
        <v>161</v>
      </c>
      <c r="K8" s="60"/>
      <c r="L8" s="4"/>
      <c r="M8" s="93"/>
      <c r="N8" s="4" t="s">
        <v>165</v>
      </c>
    </row>
    <row r="9" spans="1:14" ht="21" customHeight="1" x14ac:dyDescent="0.4">
      <c r="A9" s="1"/>
      <c r="B9" s="1"/>
      <c r="C9" s="14"/>
      <c r="D9" s="3"/>
      <c r="E9" s="60"/>
      <c r="F9" s="4" t="s">
        <v>166</v>
      </c>
      <c r="G9" s="4"/>
      <c r="H9" s="4" t="s">
        <v>167</v>
      </c>
      <c r="I9" s="60"/>
      <c r="J9" s="4" t="s">
        <v>171</v>
      </c>
      <c r="K9" s="60"/>
      <c r="L9" s="4" t="s">
        <v>79</v>
      </c>
      <c r="M9" s="60"/>
      <c r="N9" s="4" t="s">
        <v>65</v>
      </c>
    </row>
    <row r="10" spans="1:14" ht="21" customHeight="1" x14ac:dyDescent="0.4">
      <c r="A10" s="1"/>
      <c r="B10" s="1"/>
      <c r="C10" s="1"/>
      <c r="D10" s="3"/>
      <c r="E10" s="60"/>
      <c r="F10" s="10" t="s">
        <v>12</v>
      </c>
      <c r="G10" s="4"/>
      <c r="H10" s="10" t="s">
        <v>12</v>
      </c>
      <c r="I10" s="60"/>
      <c r="J10" s="10" t="s">
        <v>12</v>
      </c>
      <c r="K10" s="60"/>
      <c r="L10" s="10" t="s">
        <v>12</v>
      </c>
      <c r="M10" s="60"/>
      <c r="N10" s="10" t="s">
        <v>12</v>
      </c>
    </row>
    <row r="11" spans="1:14" ht="6" customHeight="1" x14ac:dyDescent="0.4">
      <c r="A11" s="1"/>
      <c r="B11" s="14"/>
      <c r="C11" s="14"/>
      <c r="D11" s="18"/>
      <c r="E11" s="58"/>
      <c r="F11" s="17"/>
      <c r="G11" s="17"/>
      <c r="H11" s="17"/>
      <c r="I11" s="58"/>
      <c r="J11" s="17"/>
      <c r="K11" s="58"/>
      <c r="L11" s="17"/>
      <c r="M11" s="58"/>
      <c r="N11" s="17"/>
    </row>
    <row r="12" spans="1:14" ht="21" customHeight="1" x14ac:dyDescent="0.4">
      <c r="A12" s="1" t="s">
        <v>175</v>
      </c>
      <c r="B12" s="14"/>
      <c r="C12" s="14"/>
      <c r="D12" s="18"/>
      <c r="E12" s="58"/>
      <c r="F12" s="101">
        <v>566113710</v>
      </c>
      <c r="G12" s="110"/>
      <c r="H12" s="110">
        <v>1341061548</v>
      </c>
      <c r="I12" s="111"/>
      <c r="J12" s="101">
        <v>62500000</v>
      </c>
      <c r="K12" s="111"/>
      <c r="L12" s="101">
        <v>-184412458</v>
      </c>
      <c r="M12" s="58"/>
      <c r="N12" s="17">
        <v>1785262800</v>
      </c>
    </row>
    <row r="13" spans="1:14" ht="21" customHeight="1" x14ac:dyDescent="0.4">
      <c r="A13" s="1" t="s">
        <v>176</v>
      </c>
      <c r="B13" s="14"/>
      <c r="C13" s="14"/>
      <c r="D13" s="18"/>
      <c r="E13" s="58"/>
      <c r="F13" s="101"/>
      <c r="G13" s="110"/>
      <c r="H13" s="110"/>
      <c r="I13" s="111"/>
      <c r="J13" s="101"/>
      <c r="K13" s="111"/>
      <c r="L13" s="101"/>
      <c r="M13" s="58"/>
      <c r="N13" s="17"/>
    </row>
    <row r="14" spans="1:14" ht="21" customHeight="1" x14ac:dyDescent="0.4">
      <c r="A14" s="14" t="s">
        <v>187</v>
      </c>
      <c r="B14" s="14"/>
      <c r="C14" s="14"/>
      <c r="D14" s="18"/>
      <c r="E14" s="58"/>
      <c r="F14" s="25">
        <v>0</v>
      </c>
      <c r="G14" s="17"/>
      <c r="H14" s="25">
        <v>0</v>
      </c>
      <c r="I14" s="58"/>
      <c r="J14" s="25">
        <v>0</v>
      </c>
      <c r="K14" s="58"/>
      <c r="L14" s="25">
        <v>3674724</v>
      </c>
      <c r="M14" s="58"/>
      <c r="N14" s="25">
        <v>3674724</v>
      </c>
    </row>
    <row r="15" spans="1:14" ht="6" customHeight="1" x14ac:dyDescent="0.4">
      <c r="A15" s="14"/>
      <c r="B15" s="14"/>
      <c r="C15" s="14"/>
      <c r="D15" s="18"/>
      <c r="E15" s="58"/>
      <c r="F15" s="17"/>
      <c r="G15" s="17"/>
      <c r="H15" s="17"/>
      <c r="I15" s="58"/>
      <c r="J15" s="17"/>
      <c r="K15" s="58"/>
      <c r="L15" s="17"/>
      <c r="M15" s="58"/>
      <c r="N15" s="17"/>
    </row>
    <row r="16" spans="1:14" ht="21" customHeight="1" thickBot="1" x14ac:dyDescent="0.45">
      <c r="A16" s="1" t="s">
        <v>179</v>
      </c>
      <c r="B16" s="14"/>
      <c r="C16" s="14"/>
      <c r="D16" s="18"/>
      <c r="E16" s="58"/>
      <c r="F16" s="32">
        <f>SUM(F12:F14)</f>
        <v>566113710</v>
      </c>
      <c r="G16" s="17"/>
      <c r="H16" s="32">
        <f>SUM(H12:H14)</f>
        <v>1341061548</v>
      </c>
      <c r="I16" s="58"/>
      <c r="J16" s="32">
        <f>SUM(J12:J14)</f>
        <v>62500000</v>
      </c>
      <c r="K16" s="58"/>
      <c r="L16" s="32">
        <f>SUM(L12:L14)</f>
        <v>-180737734</v>
      </c>
      <c r="M16" s="58"/>
      <c r="N16" s="32">
        <f>SUM(N12:N14)</f>
        <v>1788937524</v>
      </c>
    </row>
    <row r="17" spans="1:14" ht="18.75" customHeight="1" thickTop="1" x14ac:dyDescent="0.4">
      <c r="A17" s="14"/>
      <c r="B17" s="14"/>
      <c r="C17" s="14"/>
      <c r="D17" s="18"/>
      <c r="E17" s="68"/>
      <c r="F17" s="18"/>
      <c r="G17" s="18"/>
      <c r="H17" s="18"/>
      <c r="I17" s="68"/>
      <c r="J17" s="17"/>
      <c r="K17" s="58"/>
      <c r="L17" s="17"/>
      <c r="M17" s="68"/>
      <c r="N17" s="17"/>
    </row>
    <row r="18" spans="1:14" ht="21" customHeight="1" x14ac:dyDescent="0.4">
      <c r="A18" s="1" t="s">
        <v>180</v>
      </c>
      <c r="B18" s="14"/>
      <c r="C18" s="14"/>
      <c r="D18" s="18"/>
      <c r="E18" s="58"/>
      <c r="F18" s="102">
        <v>566113710</v>
      </c>
      <c r="G18" s="110"/>
      <c r="H18" s="112">
        <v>1341061548</v>
      </c>
      <c r="I18" s="111"/>
      <c r="J18" s="102">
        <v>62500000</v>
      </c>
      <c r="K18" s="111"/>
      <c r="L18" s="102">
        <v>-165010727</v>
      </c>
      <c r="M18" s="58"/>
      <c r="N18" s="41">
        <f>SUM(F18:L18)</f>
        <v>1804664531</v>
      </c>
    </row>
    <row r="19" spans="1:14" ht="21" customHeight="1" x14ac:dyDescent="0.4">
      <c r="A19" s="1" t="s">
        <v>176</v>
      </c>
      <c r="B19" s="14"/>
      <c r="C19" s="14"/>
      <c r="D19" s="18"/>
      <c r="E19" s="58"/>
      <c r="F19" s="102"/>
      <c r="G19" s="110"/>
      <c r="H19" s="112"/>
      <c r="I19" s="111"/>
      <c r="J19" s="102"/>
      <c r="K19" s="111"/>
      <c r="L19" s="102"/>
      <c r="M19" s="58"/>
      <c r="N19" s="41"/>
    </row>
    <row r="20" spans="1:14" ht="21" customHeight="1" x14ac:dyDescent="0.4">
      <c r="A20" s="14" t="s">
        <v>187</v>
      </c>
      <c r="B20" s="14"/>
      <c r="C20" s="14"/>
      <c r="D20" s="18"/>
      <c r="E20" s="58"/>
      <c r="F20" s="113">
        <v>0</v>
      </c>
      <c r="G20" s="17"/>
      <c r="H20" s="113">
        <v>0</v>
      </c>
      <c r="I20" s="58"/>
      <c r="J20" s="113">
        <v>0</v>
      </c>
      <c r="K20" s="58"/>
      <c r="L20" s="113">
        <f>'T 7-8 (6M)'!N76</f>
        <v>-7192027</v>
      </c>
      <c r="M20" s="58"/>
      <c r="N20" s="113">
        <f>SUM(F20:L20)</f>
        <v>-7192027</v>
      </c>
    </row>
    <row r="21" spans="1:14" ht="6" customHeight="1" x14ac:dyDescent="0.4">
      <c r="A21" s="14"/>
      <c r="B21" s="14"/>
      <c r="C21" s="14"/>
      <c r="D21" s="18"/>
      <c r="E21" s="58"/>
      <c r="F21" s="16"/>
      <c r="G21" s="17"/>
      <c r="H21" s="16"/>
      <c r="I21" s="58"/>
      <c r="J21" s="16"/>
      <c r="K21" s="58"/>
      <c r="L21" s="16"/>
      <c r="M21" s="58"/>
      <c r="N21" s="16"/>
    </row>
    <row r="22" spans="1:14" ht="21" customHeight="1" thickBot="1" x14ac:dyDescent="0.45">
      <c r="A22" s="1" t="s">
        <v>182</v>
      </c>
      <c r="B22" s="14"/>
      <c r="C22" s="14"/>
      <c r="D22" s="18"/>
      <c r="E22" s="58"/>
      <c r="F22" s="31">
        <f>SUM(F18:F20)</f>
        <v>566113710</v>
      </c>
      <c r="G22" s="17"/>
      <c r="H22" s="31">
        <f>SUM(H18:H20)</f>
        <v>1341061548</v>
      </c>
      <c r="I22" s="58"/>
      <c r="J22" s="31">
        <f>SUM(J18:J20)</f>
        <v>62500000</v>
      </c>
      <c r="K22" s="58"/>
      <c r="L22" s="31">
        <f>SUM(L18:L20)</f>
        <v>-172202754</v>
      </c>
      <c r="M22" s="58"/>
      <c r="N22" s="31">
        <f>SUM(N18:N20)</f>
        <v>1797472504</v>
      </c>
    </row>
    <row r="23" spans="1:14" ht="21" customHeight="1" thickTop="1" x14ac:dyDescent="0.4">
      <c r="A23" s="14"/>
      <c r="B23" s="14"/>
      <c r="C23" s="14"/>
      <c r="D23" s="18"/>
      <c r="E23" s="68"/>
      <c r="F23" s="18"/>
      <c r="G23" s="18"/>
      <c r="H23" s="18"/>
      <c r="I23" s="68"/>
      <c r="J23" s="17"/>
      <c r="K23" s="58"/>
      <c r="L23" s="17"/>
      <c r="M23" s="68"/>
      <c r="N23" s="17"/>
    </row>
    <row r="24" spans="1:14" ht="21" customHeight="1" x14ac:dyDescent="0.4">
      <c r="A24" s="14"/>
      <c r="B24" s="14"/>
      <c r="C24" s="14"/>
      <c r="D24" s="18"/>
      <c r="E24" s="68"/>
      <c r="F24" s="18"/>
      <c r="G24" s="18"/>
      <c r="H24" s="18"/>
      <c r="I24" s="68"/>
      <c r="J24" s="17"/>
      <c r="K24" s="58"/>
      <c r="L24" s="17"/>
      <c r="M24" s="68"/>
      <c r="N24" s="17"/>
    </row>
    <row r="25" spans="1:14" ht="21.75" customHeight="1" x14ac:dyDescent="0.4">
      <c r="A25" s="33" t="s">
        <v>188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21.75" customHeight="1" x14ac:dyDescent="0.4">
      <c r="A26" s="106" t="s">
        <v>189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5" customHeight="1" x14ac:dyDescent="0.4">
      <c r="A27" s="69"/>
    </row>
    <row r="28" spans="1:14" ht="22.15" customHeight="1" x14ac:dyDescent="0.4">
      <c r="A28" s="36" t="s">
        <v>42</v>
      </c>
      <c r="B28" s="36"/>
      <c r="C28" s="36"/>
      <c r="D28" s="49"/>
      <c r="E28" s="108"/>
      <c r="F28" s="49"/>
      <c r="G28" s="49"/>
      <c r="H28" s="49"/>
      <c r="I28" s="108"/>
      <c r="J28" s="25"/>
      <c r="K28" s="70"/>
      <c r="L28" s="25"/>
      <c r="M28" s="108"/>
      <c r="N28" s="25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78C45-81FB-4145-80E2-D4CF223C0A78}">
  <dimension ref="A1:K118"/>
  <sheetViews>
    <sheetView topLeftCell="A2" zoomScale="87" zoomScaleNormal="87" zoomScaleSheetLayoutView="87" workbookViewId="0">
      <selection activeCell="T61" sqref="T61"/>
    </sheetView>
  </sheetViews>
  <sheetFormatPr defaultColWidth="12.625" defaultRowHeight="15" customHeight="1" x14ac:dyDescent="0.2"/>
  <cols>
    <col min="1" max="1" width="1.5" style="43" customWidth="1"/>
    <col min="2" max="2" width="41.625" style="43" customWidth="1"/>
    <col min="3" max="3" width="6.625" style="43" customWidth="1"/>
    <col min="4" max="4" width="0.5" style="43" customWidth="1"/>
    <col min="5" max="5" width="12.625" style="115" customWidth="1"/>
    <col min="6" max="6" width="0.5" style="43" customWidth="1"/>
    <col min="7" max="7" width="12.625" style="43" customWidth="1"/>
    <col min="8" max="8" width="0.5" style="43" customWidth="1"/>
    <col min="9" max="9" width="12.625" style="117" customWidth="1"/>
    <col min="10" max="10" width="0.5" style="43" customWidth="1"/>
    <col min="11" max="11" width="12.625" style="43" customWidth="1"/>
    <col min="12" max="16384" width="12.625" style="43"/>
  </cols>
  <sheetData>
    <row r="1" spans="1:11" ht="21.75" customHeight="1" x14ac:dyDescent="0.2">
      <c r="A1" s="114" t="s">
        <v>0</v>
      </c>
      <c r="F1" s="116"/>
      <c r="G1" s="117"/>
      <c r="H1" s="116"/>
      <c r="I1" s="118"/>
      <c r="J1" s="116"/>
      <c r="K1" s="118"/>
    </row>
    <row r="2" spans="1:11" ht="21.75" customHeight="1" x14ac:dyDescent="0.2">
      <c r="A2" s="119" t="s">
        <v>190</v>
      </c>
      <c r="B2" s="120"/>
      <c r="C2" s="120"/>
      <c r="F2" s="116"/>
      <c r="G2" s="117"/>
      <c r="H2" s="116"/>
      <c r="I2" s="121"/>
      <c r="J2" s="116"/>
      <c r="K2" s="121"/>
    </row>
    <row r="3" spans="1:11" ht="21.75" customHeight="1" x14ac:dyDescent="0.2">
      <c r="A3" s="122" t="s">
        <v>129</v>
      </c>
      <c r="B3" s="123"/>
      <c r="C3" s="123"/>
      <c r="D3" s="107"/>
      <c r="E3" s="124"/>
      <c r="F3" s="124"/>
      <c r="G3" s="124"/>
      <c r="H3" s="124"/>
      <c r="I3" s="124"/>
      <c r="J3" s="124"/>
      <c r="K3" s="124"/>
    </row>
    <row r="4" spans="1:11" ht="21.75" customHeight="1" x14ac:dyDescent="0.2">
      <c r="A4" s="120"/>
      <c r="B4" s="120"/>
      <c r="C4" s="120"/>
      <c r="F4" s="116"/>
      <c r="G4" s="117"/>
      <c r="H4" s="116"/>
      <c r="I4" s="121"/>
      <c r="J4" s="116"/>
      <c r="K4" s="121"/>
    </row>
    <row r="5" spans="1:11" ht="16.5" customHeight="1" x14ac:dyDescent="0.2">
      <c r="A5" s="114"/>
      <c r="B5" s="114"/>
      <c r="C5" s="114"/>
      <c r="D5" s="125"/>
      <c r="E5" s="126" t="s">
        <v>3</v>
      </c>
      <c r="F5" s="39"/>
      <c r="G5" s="39"/>
      <c r="H5" s="127"/>
      <c r="I5" s="126" t="s">
        <v>4</v>
      </c>
      <c r="J5" s="39"/>
      <c r="K5" s="39"/>
    </row>
    <row r="6" spans="1:11" ht="16.5" customHeight="1" x14ac:dyDescent="0.2">
      <c r="A6" s="125"/>
      <c r="B6" s="125"/>
      <c r="D6" s="128"/>
      <c r="E6" s="129" t="s">
        <v>9</v>
      </c>
      <c r="F6" s="130"/>
      <c r="G6" s="129" t="s">
        <v>10</v>
      </c>
      <c r="H6" s="130"/>
      <c r="I6" s="129" t="s">
        <v>9</v>
      </c>
      <c r="J6" s="130"/>
      <c r="K6" s="129" t="s">
        <v>10</v>
      </c>
    </row>
    <row r="7" spans="1:11" ht="16.5" customHeight="1" x14ac:dyDescent="0.2">
      <c r="A7" s="125"/>
      <c r="B7" s="125"/>
      <c r="C7" s="131" t="s">
        <v>11</v>
      </c>
      <c r="D7" s="128"/>
      <c r="E7" s="132" t="s">
        <v>12</v>
      </c>
      <c r="F7" s="130"/>
      <c r="G7" s="133" t="s">
        <v>12</v>
      </c>
      <c r="H7" s="130"/>
      <c r="I7" s="133" t="s">
        <v>12</v>
      </c>
      <c r="J7" s="130"/>
      <c r="K7" s="133" t="s">
        <v>12</v>
      </c>
    </row>
    <row r="8" spans="1:11" ht="16.5" customHeight="1" x14ac:dyDescent="0.2">
      <c r="A8" s="120" t="s">
        <v>191</v>
      </c>
      <c r="B8" s="134"/>
      <c r="C8" s="134"/>
      <c r="E8" s="135"/>
      <c r="F8" s="136"/>
      <c r="G8" s="137"/>
      <c r="H8" s="136"/>
      <c r="I8" s="138"/>
      <c r="J8" s="136"/>
      <c r="K8" s="139"/>
    </row>
    <row r="9" spans="1:11" ht="16.5" customHeight="1" x14ac:dyDescent="0.2">
      <c r="A9" s="134" t="s">
        <v>108</v>
      </c>
      <c r="B9" s="134"/>
      <c r="C9" s="140"/>
      <c r="E9" s="141">
        <f>'T 7-8 (6M)'!J38</f>
        <v>16421477</v>
      </c>
      <c r="F9" s="142"/>
      <c r="G9" s="143">
        <v>14944565</v>
      </c>
      <c r="H9" s="142"/>
      <c r="I9" s="66">
        <v>-5642983</v>
      </c>
      <c r="J9" s="142"/>
      <c r="K9" s="137">
        <v>6134061</v>
      </c>
    </row>
    <row r="10" spans="1:11" ht="16.5" customHeight="1" x14ac:dyDescent="0.2">
      <c r="A10" s="134" t="s">
        <v>192</v>
      </c>
      <c r="B10" s="134"/>
      <c r="C10" s="140"/>
      <c r="E10" s="141"/>
      <c r="F10" s="142"/>
      <c r="G10" s="144"/>
      <c r="H10" s="142"/>
      <c r="I10" s="66"/>
      <c r="J10" s="142"/>
      <c r="K10" s="137"/>
    </row>
    <row r="11" spans="1:11" ht="16.5" customHeight="1" x14ac:dyDescent="0.2">
      <c r="A11" s="134"/>
      <c r="B11" s="134" t="s">
        <v>193</v>
      </c>
      <c r="C11" s="140">
        <v>10</v>
      </c>
      <c r="E11" s="141">
        <v>2510880</v>
      </c>
      <c r="F11" s="142"/>
      <c r="G11" s="145">
        <v>2500346</v>
      </c>
      <c r="H11" s="142"/>
      <c r="I11" s="66">
        <v>0</v>
      </c>
      <c r="J11" s="142"/>
      <c r="K11" s="137">
        <v>0</v>
      </c>
    </row>
    <row r="12" spans="1:11" ht="16.5" customHeight="1" x14ac:dyDescent="0.2">
      <c r="A12" s="134"/>
      <c r="B12" s="134" t="s">
        <v>194</v>
      </c>
      <c r="C12" s="140">
        <v>11</v>
      </c>
      <c r="E12" s="146">
        <v>12260374</v>
      </c>
      <c r="F12" s="142"/>
      <c r="G12" s="143">
        <v>10499539</v>
      </c>
      <c r="H12" s="142"/>
      <c r="I12" s="66">
        <v>9084356</v>
      </c>
      <c r="J12" s="142"/>
      <c r="K12" s="137">
        <v>6437890</v>
      </c>
    </row>
    <row r="13" spans="1:11" ht="16.5" customHeight="1" x14ac:dyDescent="0.2">
      <c r="A13" s="134"/>
      <c r="B13" s="134" t="s">
        <v>195</v>
      </c>
      <c r="C13" s="140">
        <v>12</v>
      </c>
      <c r="E13" s="146">
        <v>33051672</v>
      </c>
      <c r="F13" s="142"/>
      <c r="G13" s="143">
        <v>31539369</v>
      </c>
      <c r="H13" s="142"/>
      <c r="I13" s="66">
        <v>16976829</v>
      </c>
      <c r="J13" s="142"/>
      <c r="K13" s="137">
        <v>12311912</v>
      </c>
    </row>
    <row r="14" spans="1:11" ht="16.5" customHeight="1" x14ac:dyDescent="0.2">
      <c r="A14" s="134"/>
      <c r="B14" s="134" t="s">
        <v>196</v>
      </c>
      <c r="C14" s="140">
        <v>11</v>
      </c>
      <c r="E14" s="146">
        <v>31289884</v>
      </c>
      <c r="F14" s="142"/>
      <c r="G14" s="143">
        <v>32556509</v>
      </c>
      <c r="H14" s="142"/>
      <c r="I14" s="66">
        <v>1206352</v>
      </c>
      <c r="J14" s="142"/>
      <c r="K14" s="137">
        <v>843388</v>
      </c>
    </row>
    <row r="15" spans="1:11" ht="16.5" customHeight="1" x14ac:dyDescent="0.2">
      <c r="B15" s="43" t="s">
        <v>197</v>
      </c>
      <c r="C15" s="140">
        <v>11</v>
      </c>
      <c r="E15" s="146">
        <v>617677</v>
      </c>
      <c r="F15" s="142"/>
      <c r="G15" s="143">
        <v>574226</v>
      </c>
      <c r="H15" s="142"/>
      <c r="I15" s="66">
        <v>143226</v>
      </c>
      <c r="J15" s="142"/>
      <c r="K15" s="137">
        <v>141249</v>
      </c>
    </row>
    <row r="16" spans="1:11" ht="16.5" customHeight="1" x14ac:dyDescent="0.2">
      <c r="B16" s="43" t="s">
        <v>198</v>
      </c>
      <c r="C16" s="140"/>
      <c r="E16" s="135">
        <v>166869</v>
      </c>
      <c r="F16" s="142"/>
      <c r="G16" s="147">
        <v>1506210</v>
      </c>
      <c r="H16" s="142"/>
      <c r="I16" s="66">
        <v>-104638</v>
      </c>
      <c r="J16" s="142"/>
      <c r="K16" s="137">
        <v>579108</v>
      </c>
    </row>
    <row r="17" spans="2:11" ht="16.5" customHeight="1" x14ac:dyDescent="0.2">
      <c r="B17" s="148" t="s">
        <v>199</v>
      </c>
      <c r="C17" s="140"/>
      <c r="E17" s="135">
        <v>0</v>
      </c>
      <c r="F17" s="142"/>
      <c r="G17" s="147">
        <v>1653442.6900000002</v>
      </c>
      <c r="H17" s="142"/>
      <c r="I17" s="66">
        <v>0</v>
      </c>
      <c r="J17" s="142"/>
      <c r="K17" s="137">
        <v>1653443</v>
      </c>
    </row>
    <row r="18" spans="2:11" ht="16.5" customHeight="1" x14ac:dyDescent="0.2">
      <c r="B18" s="43" t="s">
        <v>200</v>
      </c>
      <c r="C18" s="140"/>
      <c r="E18" s="135"/>
      <c r="F18" s="142"/>
      <c r="G18" s="147"/>
      <c r="H18" s="142"/>
      <c r="I18" s="66"/>
      <c r="J18" s="142"/>
      <c r="K18" s="137"/>
    </row>
    <row r="19" spans="2:11" ht="16.5" customHeight="1" x14ac:dyDescent="0.2">
      <c r="B19" s="43" t="s">
        <v>201</v>
      </c>
      <c r="C19" s="140"/>
      <c r="E19" s="135">
        <v>364889</v>
      </c>
      <c r="F19" s="142"/>
      <c r="G19" s="147">
        <v>-6312044</v>
      </c>
      <c r="H19" s="142"/>
      <c r="I19" s="66">
        <v>124461</v>
      </c>
      <c r="J19" s="142"/>
      <c r="K19" s="137">
        <v>-4726923</v>
      </c>
    </row>
    <row r="20" spans="2:11" ht="16.5" customHeight="1" x14ac:dyDescent="0.2">
      <c r="B20" s="43" t="s">
        <v>103</v>
      </c>
      <c r="C20" s="140"/>
      <c r="E20" s="135"/>
      <c r="F20" s="142"/>
      <c r="G20" s="147"/>
      <c r="H20" s="142"/>
      <c r="I20" s="66"/>
      <c r="J20" s="142"/>
      <c r="K20" s="137"/>
    </row>
    <row r="21" spans="2:11" ht="16.5" customHeight="1" x14ac:dyDescent="0.2">
      <c r="B21" s="43" t="s">
        <v>202</v>
      </c>
      <c r="C21" s="140"/>
      <c r="E21" s="146">
        <v>0</v>
      </c>
      <c r="F21" s="142"/>
      <c r="G21" s="147">
        <v>-3754952</v>
      </c>
      <c r="H21" s="142"/>
      <c r="I21" s="66">
        <v>0</v>
      </c>
      <c r="J21" s="142"/>
      <c r="K21" s="137">
        <v>-3754952</v>
      </c>
    </row>
    <row r="22" spans="2:11" ht="16.5" customHeight="1" x14ac:dyDescent="0.2">
      <c r="B22" s="43" t="s">
        <v>203</v>
      </c>
      <c r="C22" s="140">
        <v>12</v>
      </c>
      <c r="E22" s="146">
        <v>90967</v>
      </c>
      <c r="F22" s="142"/>
      <c r="G22" s="137">
        <v>3394879</v>
      </c>
      <c r="H22" s="142"/>
      <c r="I22" s="66">
        <v>4590</v>
      </c>
      <c r="J22" s="142"/>
      <c r="K22" s="137">
        <v>3394007</v>
      </c>
    </row>
    <row r="23" spans="2:11" ht="16.5" customHeight="1" x14ac:dyDescent="0.2">
      <c r="B23" s="134" t="s">
        <v>204</v>
      </c>
      <c r="C23" s="140">
        <v>11</v>
      </c>
      <c r="E23" s="135">
        <v>3</v>
      </c>
      <c r="F23" s="142"/>
      <c r="G23" s="137">
        <v>44776</v>
      </c>
      <c r="H23" s="142"/>
      <c r="I23" s="66">
        <v>0</v>
      </c>
      <c r="J23" s="142"/>
      <c r="K23" s="137" t="s">
        <v>125</v>
      </c>
    </row>
    <row r="24" spans="2:11" ht="16.5" customHeight="1" x14ac:dyDescent="0.2">
      <c r="B24" s="134" t="s">
        <v>205</v>
      </c>
      <c r="C24" s="140"/>
      <c r="E24" s="135">
        <v>460</v>
      </c>
      <c r="F24" s="142"/>
      <c r="G24" s="137">
        <v>0</v>
      </c>
      <c r="H24" s="142"/>
      <c r="I24" s="66">
        <v>0</v>
      </c>
      <c r="J24" s="142"/>
      <c r="K24" s="137">
        <v>0</v>
      </c>
    </row>
    <row r="25" spans="2:11" ht="16.5" customHeight="1" x14ac:dyDescent="0.2">
      <c r="B25" s="134" t="s">
        <v>206</v>
      </c>
      <c r="C25" s="140"/>
      <c r="E25" s="135">
        <v>0</v>
      </c>
      <c r="F25" s="142"/>
      <c r="G25" s="137">
        <v>0</v>
      </c>
      <c r="H25" s="142"/>
      <c r="I25" s="66">
        <v>43630</v>
      </c>
      <c r="J25" s="142"/>
      <c r="K25" s="137">
        <v>0</v>
      </c>
    </row>
    <row r="26" spans="2:11" ht="16.5" customHeight="1" x14ac:dyDescent="0.2">
      <c r="B26" s="134" t="s">
        <v>207</v>
      </c>
      <c r="C26" s="140">
        <v>16</v>
      </c>
      <c r="E26" s="135">
        <v>-2269102</v>
      </c>
      <c r="F26" s="142"/>
      <c r="G26" s="137">
        <v>-8082338</v>
      </c>
      <c r="H26" s="142"/>
      <c r="I26" s="66">
        <v>-2547170</v>
      </c>
      <c r="J26" s="142"/>
      <c r="K26" s="137">
        <v>-7863612</v>
      </c>
    </row>
    <row r="27" spans="2:11" ht="16.5" customHeight="1" x14ac:dyDescent="0.2">
      <c r="B27" s="134" t="s">
        <v>208</v>
      </c>
      <c r="C27" s="140"/>
      <c r="E27" s="135">
        <v>15487126</v>
      </c>
      <c r="F27" s="142"/>
      <c r="G27" s="137">
        <v>12997382</v>
      </c>
      <c r="H27" s="142"/>
      <c r="I27" s="66">
        <v>11251333</v>
      </c>
      <c r="J27" s="142"/>
      <c r="K27" s="137">
        <v>11806190</v>
      </c>
    </row>
    <row r="28" spans="2:11" ht="16.5" customHeight="1" x14ac:dyDescent="0.2">
      <c r="B28" s="149" t="s">
        <v>209</v>
      </c>
      <c r="C28" s="140"/>
      <c r="E28" s="135">
        <v>-485579</v>
      </c>
      <c r="F28" s="142"/>
      <c r="G28" s="137">
        <v>863751</v>
      </c>
      <c r="H28" s="142"/>
      <c r="I28" s="66">
        <v>-1166282</v>
      </c>
      <c r="J28" s="142"/>
      <c r="K28" s="137">
        <v>527609</v>
      </c>
    </row>
    <row r="29" spans="2:11" ht="16.5" customHeight="1" x14ac:dyDescent="0.2">
      <c r="B29" s="149" t="s">
        <v>210</v>
      </c>
      <c r="C29" s="140">
        <v>16</v>
      </c>
      <c r="E29" s="135">
        <v>0</v>
      </c>
      <c r="F29" s="142"/>
      <c r="G29" s="137">
        <v>0</v>
      </c>
      <c r="H29" s="142"/>
      <c r="I29" s="66">
        <v>-1000000</v>
      </c>
      <c r="J29" s="142"/>
      <c r="K29" s="137">
        <v>-30999721</v>
      </c>
    </row>
    <row r="30" spans="2:11" ht="16.5" customHeight="1" x14ac:dyDescent="0.2">
      <c r="B30" s="134" t="s">
        <v>59</v>
      </c>
      <c r="C30" s="140"/>
      <c r="E30" s="135">
        <v>4243097</v>
      </c>
      <c r="F30" s="142"/>
      <c r="G30" s="137">
        <v>4820521</v>
      </c>
      <c r="H30" s="142"/>
      <c r="I30" s="66">
        <v>1863581</v>
      </c>
      <c r="J30" s="142"/>
      <c r="K30" s="137">
        <v>1313637</v>
      </c>
    </row>
    <row r="31" spans="2:11" ht="16.5" customHeight="1" x14ac:dyDescent="0.2">
      <c r="B31" s="134" t="s">
        <v>211</v>
      </c>
      <c r="C31" s="140">
        <v>9</v>
      </c>
      <c r="E31" s="141">
        <v>-1820132</v>
      </c>
      <c r="F31" s="142"/>
      <c r="G31" s="137">
        <v>-1050024</v>
      </c>
      <c r="H31" s="142"/>
      <c r="I31" s="66">
        <v>0</v>
      </c>
      <c r="J31" s="142"/>
      <c r="K31" s="137">
        <v>0</v>
      </c>
    </row>
    <row r="32" spans="2:11" ht="16.5" customHeight="1" x14ac:dyDescent="0.2">
      <c r="B32" s="43" t="s">
        <v>212</v>
      </c>
      <c r="C32" s="140"/>
      <c r="E32" s="135"/>
      <c r="F32" s="142"/>
      <c r="G32" s="137"/>
      <c r="H32" s="142"/>
      <c r="I32" s="66"/>
      <c r="J32" s="142"/>
      <c r="K32" s="137"/>
    </row>
    <row r="33" spans="1:11" ht="16.5" customHeight="1" x14ac:dyDescent="0.2">
      <c r="A33" s="134"/>
      <c r="B33" s="134" t="s">
        <v>213</v>
      </c>
      <c r="C33" s="134"/>
      <c r="D33" s="137"/>
      <c r="E33" s="141">
        <v>88896872</v>
      </c>
      <c r="F33" s="142"/>
      <c r="G33" s="143">
        <v>-90093446</v>
      </c>
      <c r="H33" s="142"/>
      <c r="I33" s="66">
        <v>24057551</v>
      </c>
      <c r="J33" s="142"/>
      <c r="K33" s="137">
        <v>-33222560</v>
      </c>
    </row>
    <row r="34" spans="1:11" ht="16.5" customHeight="1" x14ac:dyDescent="0.2">
      <c r="A34" s="134"/>
      <c r="B34" s="134" t="s">
        <v>214</v>
      </c>
      <c r="C34" s="134"/>
      <c r="D34" s="137"/>
      <c r="E34" s="141">
        <v>0</v>
      </c>
      <c r="F34" s="142"/>
      <c r="G34" s="143">
        <v>412807.30999999994</v>
      </c>
      <c r="H34" s="142"/>
      <c r="I34" s="66">
        <v>0</v>
      </c>
      <c r="J34" s="142"/>
      <c r="K34" s="137">
        <v>412807</v>
      </c>
    </row>
    <row r="35" spans="1:11" ht="16.5" customHeight="1" x14ac:dyDescent="0.2">
      <c r="A35" s="134"/>
      <c r="B35" s="134" t="s">
        <v>215</v>
      </c>
      <c r="C35" s="134"/>
      <c r="D35" s="137"/>
      <c r="E35" s="141">
        <v>2048121</v>
      </c>
      <c r="F35" s="142"/>
      <c r="G35" s="143">
        <v>-102712361</v>
      </c>
      <c r="H35" s="142"/>
      <c r="I35" s="66">
        <v>2048121</v>
      </c>
      <c r="J35" s="142"/>
      <c r="K35" s="137">
        <v>-102712361</v>
      </c>
    </row>
    <row r="36" spans="1:11" ht="16.5" customHeight="1" x14ac:dyDescent="0.2">
      <c r="A36" s="134"/>
      <c r="B36" s="134" t="s">
        <v>216</v>
      </c>
      <c r="C36" s="134"/>
      <c r="D36" s="137"/>
      <c r="E36" s="141">
        <v>38711924</v>
      </c>
      <c r="F36" s="142"/>
      <c r="G36" s="145">
        <v>61111430</v>
      </c>
      <c r="H36" s="142"/>
      <c r="I36" s="66">
        <v>-44607880</v>
      </c>
      <c r="J36" s="142"/>
      <c r="K36" s="137">
        <v>48738018</v>
      </c>
    </row>
    <row r="37" spans="1:11" ht="16.5" customHeight="1" x14ac:dyDescent="0.2">
      <c r="A37" s="134"/>
      <c r="B37" s="134" t="s">
        <v>217</v>
      </c>
      <c r="C37" s="134"/>
      <c r="D37" s="137"/>
      <c r="E37" s="141">
        <v>61382591</v>
      </c>
      <c r="F37" s="142"/>
      <c r="G37" s="145">
        <v>28883832</v>
      </c>
      <c r="H37" s="142"/>
      <c r="I37" s="66">
        <v>11420251</v>
      </c>
      <c r="J37" s="142"/>
      <c r="K37" s="137">
        <v>3134608</v>
      </c>
    </row>
    <row r="38" spans="1:11" ht="16.5" customHeight="1" x14ac:dyDescent="0.2">
      <c r="B38" s="134" t="s">
        <v>218</v>
      </c>
      <c r="C38" s="140"/>
      <c r="E38" s="141">
        <v>-11471615</v>
      </c>
      <c r="F38" s="142"/>
      <c r="G38" s="145">
        <v>-16875874</v>
      </c>
      <c r="H38" s="142"/>
      <c r="I38" s="66">
        <v>34962703</v>
      </c>
      <c r="J38" s="142"/>
      <c r="K38" s="137">
        <v>-10694329</v>
      </c>
    </row>
    <row r="39" spans="1:11" ht="16.5" customHeight="1" x14ac:dyDescent="0.2">
      <c r="B39" s="43" t="s">
        <v>219</v>
      </c>
      <c r="C39" s="134"/>
      <c r="E39" s="150">
        <v>-18955649</v>
      </c>
      <c r="F39" s="142"/>
      <c r="G39" s="151">
        <v>-14523387</v>
      </c>
      <c r="H39" s="142"/>
      <c r="I39" s="66">
        <v>-13735277</v>
      </c>
      <c r="J39" s="142"/>
      <c r="K39" s="137">
        <v>-9517528</v>
      </c>
    </row>
    <row r="40" spans="1:11" ht="16.5" customHeight="1" x14ac:dyDescent="0.2">
      <c r="B40" s="43" t="s">
        <v>220</v>
      </c>
      <c r="C40" s="134"/>
      <c r="E40" s="141">
        <v>-89619282</v>
      </c>
      <c r="F40" s="142"/>
      <c r="G40" s="145">
        <v>5524285</v>
      </c>
      <c r="H40" s="142"/>
      <c r="I40" s="66">
        <v>142205</v>
      </c>
      <c r="J40" s="142"/>
      <c r="K40" s="137">
        <v>14463649</v>
      </c>
    </row>
    <row r="41" spans="1:11" ht="16.5" customHeight="1" x14ac:dyDescent="0.2">
      <c r="B41" s="43" t="s">
        <v>221</v>
      </c>
      <c r="C41" s="134"/>
      <c r="E41" s="141">
        <v>0</v>
      </c>
      <c r="F41" s="142"/>
      <c r="G41" s="145">
        <v>-1568027</v>
      </c>
      <c r="H41" s="142"/>
      <c r="I41" s="66">
        <v>0</v>
      </c>
      <c r="J41" s="142"/>
      <c r="K41" s="137">
        <v>0</v>
      </c>
    </row>
    <row r="42" spans="1:11" ht="16.5" customHeight="1" x14ac:dyDescent="0.2">
      <c r="B42" s="43" t="s">
        <v>222</v>
      </c>
      <c r="C42" s="134"/>
      <c r="E42" s="141">
        <v>321622412</v>
      </c>
      <c r="F42" s="142"/>
      <c r="G42" s="145">
        <v>56485339</v>
      </c>
      <c r="H42" s="142"/>
      <c r="I42" s="66">
        <v>329029934</v>
      </c>
      <c r="J42" s="142"/>
      <c r="K42" s="137">
        <v>64470165</v>
      </c>
    </row>
    <row r="43" spans="1:11" ht="16.5" customHeight="1" x14ac:dyDescent="0.2">
      <c r="B43" s="43" t="s">
        <v>223</v>
      </c>
      <c r="C43" s="134"/>
      <c r="E43" s="141">
        <v>-3400719</v>
      </c>
      <c r="F43" s="142"/>
      <c r="G43" s="145">
        <v>1341514</v>
      </c>
      <c r="H43" s="142"/>
      <c r="I43" s="66">
        <v>-1840462</v>
      </c>
      <c r="J43" s="142"/>
      <c r="K43" s="137">
        <v>3228970</v>
      </c>
    </row>
    <row r="44" spans="1:11" ht="16.149999999999999" customHeight="1" x14ac:dyDescent="0.2">
      <c r="B44" s="134" t="s">
        <v>224</v>
      </c>
      <c r="C44" s="134"/>
      <c r="E44" s="152">
        <v>-4245988</v>
      </c>
      <c r="F44" s="142"/>
      <c r="G44" s="153">
        <v>-578344</v>
      </c>
      <c r="H44" s="142"/>
      <c r="I44" s="154">
        <v>-1938388</v>
      </c>
      <c r="J44" s="142"/>
      <c r="K44" s="155">
        <v>-256585</v>
      </c>
    </row>
    <row r="45" spans="1:11" ht="4.1500000000000004" customHeight="1" x14ac:dyDescent="0.2">
      <c r="A45" s="134"/>
      <c r="B45" s="134"/>
      <c r="C45" s="134"/>
      <c r="E45" s="141"/>
      <c r="F45" s="142"/>
      <c r="G45" s="144"/>
      <c r="H45" s="142"/>
      <c r="I45" s="66"/>
      <c r="J45" s="142"/>
      <c r="K45" s="137"/>
    </row>
    <row r="46" spans="1:11" ht="16.5" customHeight="1" x14ac:dyDescent="0.2">
      <c r="A46" s="134" t="s">
        <v>225</v>
      </c>
      <c r="B46" s="134"/>
      <c r="C46" s="134"/>
      <c r="D46" s="139"/>
      <c r="E46" s="141">
        <f>SUM(E9:E44)</f>
        <v>496899229</v>
      </c>
      <c r="F46" s="142"/>
      <c r="G46" s="144">
        <f>SUM(G9:G44)</f>
        <v>26103926</v>
      </c>
      <c r="H46" s="142"/>
      <c r="I46" s="66">
        <f>SUM(I9:I44)</f>
        <v>369776043</v>
      </c>
      <c r="J46" s="142"/>
      <c r="K46" s="137">
        <f>SUM(K9:K44)</f>
        <v>-24157860</v>
      </c>
    </row>
    <row r="47" spans="1:11" ht="16.5" customHeight="1" x14ac:dyDescent="0.2">
      <c r="A47" s="156" t="s">
        <v>226</v>
      </c>
      <c r="B47" s="134"/>
      <c r="C47" s="134"/>
      <c r="E47" s="135">
        <v>-15591633</v>
      </c>
      <c r="F47" s="142"/>
      <c r="G47" s="137">
        <v>-11977830</v>
      </c>
      <c r="H47" s="142"/>
      <c r="I47" s="66">
        <v>-11425383</v>
      </c>
      <c r="J47" s="142"/>
      <c r="K47" s="137">
        <v>-11060794</v>
      </c>
    </row>
    <row r="48" spans="1:11" ht="16.5" customHeight="1" x14ac:dyDescent="0.2">
      <c r="A48" s="134" t="s">
        <v>227</v>
      </c>
      <c r="B48" s="134"/>
      <c r="C48" s="134"/>
      <c r="E48" s="135">
        <v>-31328107</v>
      </c>
      <c r="F48" s="142"/>
      <c r="G48" s="137">
        <v>-10800470</v>
      </c>
      <c r="H48" s="142"/>
      <c r="I48" s="66">
        <v>-15160215</v>
      </c>
      <c r="J48" s="142"/>
      <c r="K48" s="137">
        <v>-4601201</v>
      </c>
    </row>
    <row r="49" spans="1:11" ht="16.5" customHeight="1" x14ac:dyDescent="0.2">
      <c r="A49" s="134"/>
      <c r="B49" s="134" t="s">
        <v>228</v>
      </c>
      <c r="C49" s="134"/>
      <c r="E49" s="157">
        <v>18192119</v>
      </c>
      <c r="F49" s="142"/>
      <c r="G49" s="158">
        <v>0</v>
      </c>
      <c r="H49" s="142"/>
      <c r="I49" s="159">
        <v>0</v>
      </c>
      <c r="J49" s="142"/>
      <c r="K49" s="158">
        <v>0</v>
      </c>
    </row>
    <row r="50" spans="1:11" ht="4.1500000000000004" customHeight="1" x14ac:dyDescent="0.2">
      <c r="A50" s="134"/>
      <c r="B50" s="134"/>
      <c r="C50" s="134"/>
      <c r="E50" s="135"/>
      <c r="F50" s="142"/>
      <c r="G50" s="137"/>
      <c r="H50" s="142"/>
      <c r="I50" s="66"/>
      <c r="J50" s="142"/>
      <c r="K50" s="137"/>
    </row>
    <row r="51" spans="1:11" ht="16.5" customHeight="1" x14ac:dyDescent="0.2">
      <c r="A51" s="134" t="s">
        <v>229</v>
      </c>
      <c r="B51" s="134"/>
      <c r="C51" s="134"/>
      <c r="D51" s="137"/>
      <c r="E51" s="152">
        <f>SUM(E45:E49)</f>
        <v>468171608</v>
      </c>
      <c r="F51" s="142"/>
      <c r="G51" s="160">
        <f>SUM(G45:G49)</f>
        <v>3325626</v>
      </c>
      <c r="H51" s="142"/>
      <c r="I51" s="154">
        <f>SUM(I46:I49)</f>
        <v>343190445</v>
      </c>
      <c r="J51" s="142"/>
      <c r="K51" s="155">
        <f>SUM(K46:K49)</f>
        <v>-39819855</v>
      </c>
    </row>
    <row r="52" spans="1:11" ht="15" customHeight="1" x14ac:dyDescent="0.2">
      <c r="A52" s="125"/>
      <c r="B52" s="140"/>
      <c r="C52" s="125"/>
      <c r="D52" s="125"/>
      <c r="F52" s="116"/>
      <c r="G52" s="117"/>
      <c r="H52" s="116"/>
      <c r="J52" s="116"/>
      <c r="K52" s="117"/>
    </row>
    <row r="53" spans="1:11" ht="15" customHeight="1" x14ac:dyDescent="0.2">
      <c r="A53" s="125"/>
      <c r="B53" s="140"/>
      <c r="C53" s="125"/>
      <c r="D53" s="125"/>
      <c r="F53" s="116"/>
      <c r="G53" s="117"/>
      <c r="H53" s="116"/>
      <c r="J53" s="116"/>
      <c r="K53" s="117"/>
    </row>
    <row r="54" spans="1:11" ht="15" customHeight="1" x14ac:dyDescent="0.2">
      <c r="A54" s="125"/>
      <c r="B54" s="140"/>
      <c r="C54" s="125"/>
      <c r="D54" s="125"/>
      <c r="F54" s="116"/>
      <c r="G54" s="117"/>
      <c r="H54" s="116"/>
      <c r="J54" s="116"/>
      <c r="K54" s="117"/>
    </row>
    <row r="55" spans="1:11" ht="15" customHeight="1" x14ac:dyDescent="0.2">
      <c r="A55" s="125"/>
      <c r="B55" s="140"/>
      <c r="C55" s="125"/>
      <c r="D55" s="125"/>
      <c r="F55" s="116"/>
      <c r="G55" s="117"/>
      <c r="H55" s="116"/>
      <c r="J55" s="116"/>
      <c r="K55" s="117"/>
    </row>
    <row r="56" spans="1:11" ht="15" customHeight="1" x14ac:dyDescent="0.2">
      <c r="A56" s="125"/>
      <c r="B56" s="140"/>
      <c r="C56" s="125"/>
      <c r="D56" s="125"/>
      <c r="F56" s="116"/>
      <c r="G56" s="117"/>
      <c r="H56" s="116"/>
      <c r="J56" s="116"/>
      <c r="K56" s="117"/>
    </row>
    <row r="57" spans="1:11" ht="17.25" customHeight="1" x14ac:dyDescent="0.2">
      <c r="A57" s="125"/>
      <c r="B57" s="140"/>
      <c r="C57" s="125"/>
      <c r="D57" s="125"/>
      <c r="F57" s="116"/>
      <c r="G57" s="117"/>
      <c r="H57" s="116"/>
      <c r="J57" s="116"/>
      <c r="K57" s="117"/>
    </row>
    <row r="58" spans="1:11" ht="16.5" customHeight="1" x14ac:dyDescent="0.2">
      <c r="A58" s="161" t="s">
        <v>39</v>
      </c>
      <c r="B58" s="162"/>
      <c r="C58" s="162"/>
      <c r="D58" s="162"/>
      <c r="E58" s="162"/>
      <c r="F58" s="162"/>
      <c r="G58" s="162"/>
      <c r="H58" s="162"/>
      <c r="I58" s="162"/>
      <c r="J58" s="162"/>
      <c r="K58" s="162"/>
    </row>
    <row r="59" spans="1:11" ht="16.5" customHeight="1" x14ac:dyDescent="0.2">
      <c r="A59" s="125"/>
      <c r="B59" s="140" t="s">
        <v>230</v>
      </c>
      <c r="C59" s="125"/>
      <c r="D59" s="125"/>
      <c r="F59" s="116"/>
      <c r="G59" s="117" t="s">
        <v>231</v>
      </c>
      <c r="H59" s="116"/>
      <c r="J59" s="116"/>
      <c r="K59" s="117"/>
    </row>
    <row r="60" spans="1:11" ht="18" customHeight="1" x14ac:dyDescent="0.2">
      <c r="A60" s="125"/>
      <c r="B60" s="140"/>
      <c r="C60" s="125"/>
      <c r="D60" s="125"/>
      <c r="F60" s="116"/>
      <c r="G60" s="117"/>
      <c r="H60" s="116"/>
      <c r="J60" s="116"/>
      <c r="K60" s="117"/>
    </row>
    <row r="61" spans="1:11" ht="18.75" customHeight="1" x14ac:dyDescent="0.2">
      <c r="A61" s="163" t="s">
        <v>42</v>
      </c>
      <c r="B61" s="163"/>
      <c r="C61" s="163"/>
      <c r="D61" s="163"/>
      <c r="E61" s="163"/>
      <c r="F61" s="163"/>
      <c r="G61" s="163"/>
      <c r="H61" s="163"/>
      <c r="I61" s="163"/>
      <c r="J61" s="163"/>
      <c r="K61" s="163"/>
    </row>
    <row r="62" spans="1:11" ht="21.75" customHeight="1" x14ac:dyDescent="0.2">
      <c r="A62" s="114" t="str">
        <f>A1</f>
        <v>บริษัท เอแอลที เทเลคอม จำกัด (มหาชน)</v>
      </c>
      <c r="B62" s="134"/>
      <c r="C62" s="134"/>
      <c r="F62" s="116"/>
      <c r="G62" s="117"/>
      <c r="H62" s="116"/>
      <c r="I62" s="137"/>
      <c r="J62" s="116"/>
      <c r="K62" s="137"/>
    </row>
    <row r="63" spans="1:11" ht="21.75" customHeight="1" x14ac:dyDescent="0.2">
      <c r="A63" s="120" t="s">
        <v>232</v>
      </c>
      <c r="B63" s="134"/>
      <c r="C63" s="134"/>
      <c r="F63" s="116"/>
      <c r="G63" s="117"/>
      <c r="H63" s="116"/>
      <c r="I63" s="137"/>
      <c r="J63" s="116"/>
      <c r="K63" s="137"/>
    </row>
    <row r="64" spans="1:11" ht="21.75" customHeight="1" x14ac:dyDescent="0.2">
      <c r="A64" s="123" t="str">
        <f>A3</f>
        <v>สำหรับรอบระยะเวลาหกเดือนสิ้นสุดวันที่ 30 มิถุนายน พ.ศ. 2567</v>
      </c>
      <c r="B64" s="163"/>
      <c r="C64" s="163"/>
      <c r="D64" s="163"/>
      <c r="E64" s="163"/>
      <c r="F64" s="163"/>
      <c r="G64" s="163"/>
      <c r="H64" s="163"/>
      <c r="I64" s="163"/>
      <c r="J64" s="163"/>
      <c r="K64" s="163"/>
    </row>
    <row r="65" spans="1:11" ht="18.600000000000001" customHeight="1" x14ac:dyDescent="0.2">
      <c r="A65" s="134"/>
      <c r="C65" s="44"/>
      <c r="E65" s="164"/>
      <c r="F65" s="136"/>
      <c r="G65" s="137"/>
      <c r="H65" s="136"/>
      <c r="I65" s="137"/>
      <c r="J65" s="136"/>
      <c r="K65" s="137"/>
    </row>
    <row r="66" spans="1:11" ht="18.600000000000001" customHeight="1" x14ac:dyDescent="0.2">
      <c r="A66" s="114"/>
      <c r="B66" s="114"/>
      <c r="C66" s="114"/>
      <c r="D66" s="125"/>
      <c r="E66" s="126" t="s">
        <v>3</v>
      </c>
      <c r="F66" s="39"/>
      <c r="G66" s="39"/>
      <c r="H66" s="127"/>
      <c r="I66" s="126" t="s">
        <v>4</v>
      </c>
      <c r="J66" s="39"/>
      <c r="K66" s="39"/>
    </row>
    <row r="67" spans="1:11" ht="18.600000000000001" customHeight="1" x14ac:dyDescent="0.2">
      <c r="A67" s="134"/>
      <c r="B67" s="134"/>
      <c r="D67" s="128"/>
      <c r="E67" s="129" t="s">
        <v>9</v>
      </c>
      <c r="F67" s="130"/>
      <c r="G67" s="129" t="s">
        <v>10</v>
      </c>
      <c r="H67" s="130"/>
      <c r="I67" s="129" t="s">
        <v>9</v>
      </c>
      <c r="J67" s="130"/>
      <c r="K67" s="129" t="s">
        <v>10</v>
      </c>
    </row>
    <row r="68" spans="1:11" ht="18.600000000000001" customHeight="1" x14ac:dyDescent="0.2">
      <c r="A68" s="134"/>
      <c r="B68" s="134"/>
      <c r="C68" s="131" t="s">
        <v>11</v>
      </c>
      <c r="D68" s="128"/>
      <c r="E68" s="132" t="s">
        <v>12</v>
      </c>
      <c r="F68" s="130"/>
      <c r="G68" s="133" t="s">
        <v>12</v>
      </c>
      <c r="H68" s="130"/>
      <c r="I68" s="133" t="s">
        <v>12</v>
      </c>
      <c r="J68" s="130"/>
      <c r="K68" s="133" t="s">
        <v>12</v>
      </c>
    </row>
    <row r="69" spans="1:11" ht="18.600000000000001" customHeight="1" x14ac:dyDescent="0.2">
      <c r="A69" s="120" t="s">
        <v>233</v>
      </c>
      <c r="B69" s="120"/>
      <c r="C69" s="120"/>
      <c r="E69" s="135"/>
      <c r="F69" s="136"/>
      <c r="G69" s="137"/>
      <c r="H69" s="136"/>
      <c r="I69" s="66"/>
      <c r="J69" s="136"/>
      <c r="K69" s="137"/>
    </row>
    <row r="70" spans="1:11" ht="18.600000000000001" customHeight="1" x14ac:dyDescent="0.2">
      <c r="A70" s="134" t="s">
        <v>234</v>
      </c>
      <c r="B70" s="120"/>
      <c r="C70" s="120"/>
      <c r="E70" s="135">
        <v>0</v>
      </c>
      <c r="F70" s="136"/>
      <c r="G70" s="137">
        <v>-2655459</v>
      </c>
      <c r="H70" s="165"/>
      <c r="I70" s="66">
        <v>0</v>
      </c>
      <c r="J70" s="165"/>
      <c r="K70" s="137">
        <v>0</v>
      </c>
    </row>
    <row r="71" spans="1:11" ht="18.600000000000001" customHeight="1" x14ac:dyDescent="0.2">
      <c r="A71" s="134" t="s">
        <v>235</v>
      </c>
      <c r="B71" s="134"/>
      <c r="C71" s="140"/>
      <c r="E71" s="135">
        <v>-13334445</v>
      </c>
      <c r="F71" s="165"/>
      <c r="G71" s="137">
        <v>-73371803</v>
      </c>
      <c r="H71" s="165"/>
      <c r="I71" s="66">
        <v>-12525393</v>
      </c>
      <c r="J71" s="165"/>
      <c r="K71" s="137">
        <v>-70842877</v>
      </c>
    </row>
    <row r="72" spans="1:11" ht="18.600000000000001" customHeight="1" x14ac:dyDescent="0.2">
      <c r="A72" s="134" t="s">
        <v>236</v>
      </c>
      <c r="B72" s="134"/>
      <c r="C72" s="44"/>
      <c r="E72" s="135">
        <v>-152037457</v>
      </c>
      <c r="F72" s="165"/>
      <c r="G72" s="137">
        <v>-266340987</v>
      </c>
      <c r="H72" s="165"/>
      <c r="I72" s="66">
        <v>-34606843.630000003</v>
      </c>
      <c r="J72" s="165"/>
      <c r="K72" s="137">
        <v>-241111106</v>
      </c>
    </row>
    <row r="73" spans="1:11" ht="18.600000000000001" customHeight="1" x14ac:dyDescent="0.2">
      <c r="A73" s="134" t="s">
        <v>237</v>
      </c>
      <c r="B73" s="134"/>
      <c r="C73" s="44"/>
      <c r="E73" s="135">
        <v>-2426709</v>
      </c>
      <c r="F73" s="165"/>
      <c r="G73" s="137">
        <v>0</v>
      </c>
      <c r="H73" s="165"/>
      <c r="I73" s="66">
        <v>-2426709.37</v>
      </c>
      <c r="J73" s="165"/>
      <c r="K73" s="137">
        <v>0</v>
      </c>
    </row>
    <row r="74" spans="1:11" ht="18.600000000000001" customHeight="1" x14ac:dyDescent="0.2">
      <c r="A74" s="134" t="s">
        <v>238</v>
      </c>
      <c r="B74" s="134"/>
      <c r="C74" s="44"/>
      <c r="E74" s="135">
        <v>0</v>
      </c>
      <c r="F74" s="165"/>
      <c r="G74" s="137">
        <v>-1877278</v>
      </c>
      <c r="H74" s="165"/>
      <c r="I74" s="66">
        <v>0</v>
      </c>
      <c r="J74" s="165"/>
      <c r="K74" s="137">
        <v>0</v>
      </c>
    </row>
    <row r="75" spans="1:11" ht="18.600000000000001" customHeight="1" x14ac:dyDescent="0.2">
      <c r="A75" s="134" t="s">
        <v>239</v>
      </c>
      <c r="B75" s="134"/>
      <c r="C75" s="140"/>
      <c r="E75" s="135">
        <v>-1407574</v>
      </c>
      <c r="F75" s="165"/>
      <c r="G75" s="137">
        <v>-2255028</v>
      </c>
      <c r="H75" s="165"/>
      <c r="I75" s="66">
        <v>-852439</v>
      </c>
      <c r="J75" s="165"/>
      <c r="K75" s="137">
        <v>-53222</v>
      </c>
    </row>
    <row r="76" spans="1:11" ht="18.600000000000001" customHeight="1" x14ac:dyDescent="0.2">
      <c r="A76" s="43" t="s">
        <v>240</v>
      </c>
      <c r="C76" s="44"/>
      <c r="E76" s="135">
        <v>2839732</v>
      </c>
      <c r="F76" s="165"/>
      <c r="G76" s="137">
        <v>-10301850</v>
      </c>
      <c r="H76" s="165"/>
      <c r="I76" s="66">
        <v>2850423</v>
      </c>
      <c r="J76" s="165"/>
      <c r="K76" s="137">
        <v>-2038450</v>
      </c>
    </row>
    <row r="77" spans="1:11" ht="18.600000000000001" customHeight="1" x14ac:dyDescent="0.2">
      <c r="A77" s="43" t="s">
        <v>241</v>
      </c>
      <c r="C77" s="44"/>
      <c r="E77" s="135">
        <v>0</v>
      </c>
      <c r="F77" s="165"/>
      <c r="G77" s="137">
        <v>0</v>
      </c>
      <c r="H77" s="165"/>
      <c r="I77" s="66">
        <v>0</v>
      </c>
      <c r="J77" s="165"/>
      <c r="K77" s="137">
        <v>-200</v>
      </c>
    </row>
    <row r="78" spans="1:11" ht="18.600000000000001" customHeight="1" x14ac:dyDescent="0.2">
      <c r="A78" s="43" t="s">
        <v>242</v>
      </c>
      <c r="C78" s="44"/>
      <c r="E78" s="135">
        <v>0</v>
      </c>
      <c r="F78" s="165"/>
      <c r="G78" s="137">
        <v>0</v>
      </c>
      <c r="H78" s="165"/>
      <c r="I78" s="66">
        <v>956270</v>
      </c>
      <c r="J78" s="165"/>
      <c r="K78" s="137">
        <v>0</v>
      </c>
    </row>
    <row r="79" spans="1:11" ht="18.600000000000001" customHeight="1" x14ac:dyDescent="0.2">
      <c r="A79" s="43" t="s">
        <v>29</v>
      </c>
      <c r="C79" s="44"/>
      <c r="E79" s="135">
        <v>0</v>
      </c>
      <c r="F79" s="165"/>
      <c r="G79" s="137">
        <v>-4000000</v>
      </c>
      <c r="H79" s="165"/>
      <c r="I79" s="66">
        <v>0</v>
      </c>
      <c r="J79" s="165"/>
      <c r="K79" s="137">
        <v>-4000000</v>
      </c>
    </row>
    <row r="80" spans="1:11" ht="18.600000000000001" customHeight="1" x14ac:dyDescent="0.2">
      <c r="A80" s="43" t="s">
        <v>20</v>
      </c>
      <c r="C80" s="44">
        <v>18</v>
      </c>
      <c r="E80" s="135">
        <v>-27900000</v>
      </c>
      <c r="F80" s="165"/>
      <c r="G80" s="137">
        <v>-730000</v>
      </c>
      <c r="H80" s="165"/>
      <c r="I80" s="66">
        <v>-88900000</v>
      </c>
      <c r="J80" s="165"/>
      <c r="K80" s="137">
        <v>-730000</v>
      </c>
    </row>
    <row r="81" spans="1:11" ht="18.600000000000001" customHeight="1" x14ac:dyDescent="0.2">
      <c r="A81" s="43" t="s">
        <v>243</v>
      </c>
      <c r="C81" s="44"/>
      <c r="E81" s="135"/>
      <c r="F81" s="165"/>
      <c r="G81" s="137"/>
      <c r="H81" s="165"/>
      <c r="I81" s="66"/>
      <c r="J81" s="165"/>
      <c r="K81" s="137"/>
    </row>
    <row r="82" spans="1:11" ht="18.600000000000001" customHeight="1" x14ac:dyDescent="0.2">
      <c r="B82" s="43" t="s">
        <v>244</v>
      </c>
      <c r="C82" s="44"/>
      <c r="E82" s="135">
        <v>0</v>
      </c>
      <c r="F82" s="165"/>
      <c r="G82" s="137">
        <v>2501695</v>
      </c>
      <c r="H82" s="165"/>
      <c r="I82" s="66">
        <v>0</v>
      </c>
      <c r="J82" s="165"/>
      <c r="K82" s="137">
        <v>11501695</v>
      </c>
    </row>
    <row r="83" spans="1:11" ht="18.600000000000001" customHeight="1" x14ac:dyDescent="0.2">
      <c r="A83" s="43" t="s">
        <v>245</v>
      </c>
      <c r="C83" s="44"/>
      <c r="E83" s="135">
        <v>0</v>
      </c>
      <c r="F83" s="165"/>
      <c r="G83" s="137">
        <v>50000000</v>
      </c>
      <c r="H83" s="165"/>
      <c r="I83" s="66">
        <v>0</v>
      </c>
      <c r="J83" s="165"/>
      <c r="K83" s="137">
        <v>50000000</v>
      </c>
    </row>
    <row r="84" spans="1:11" ht="18.600000000000001" customHeight="1" x14ac:dyDescent="0.2">
      <c r="A84" s="43" t="s">
        <v>210</v>
      </c>
      <c r="C84" s="44"/>
      <c r="E84" s="135">
        <v>1000000</v>
      </c>
      <c r="F84" s="165"/>
      <c r="G84" s="137">
        <v>0</v>
      </c>
      <c r="H84" s="165"/>
      <c r="I84" s="66">
        <v>1000000</v>
      </c>
      <c r="J84" s="165"/>
      <c r="K84" s="137">
        <v>8999721</v>
      </c>
    </row>
    <row r="85" spans="1:11" ht="18.600000000000001" customHeight="1" x14ac:dyDescent="0.2">
      <c r="A85" s="43" t="s">
        <v>207</v>
      </c>
      <c r="C85" s="44"/>
      <c r="E85" s="135">
        <v>2269102</v>
      </c>
      <c r="F85" s="165"/>
      <c r="G85" s="137">
        <v>8020037</v>
      </c>
      <c r="H85" s="165"/>
      <c r="I85" s="66">
        <v>2547170</v>
      </c>
      <c r="J85" s="165"/>
      <c r="K85" s="137">
        <v>7801310</v>
      </c>
    </row>
    <row r="86" spans="1:11" ht="5.0999999999999996" customHeight="1" x14ac:dyDescent="0.2">
      <c r="A86" s="134"/>
      <c r="B86" s="134"/>
      <c r="C86" s="140"/>
      <c r="E86" s="166"/>
      <c r="F86" s="165"/>
      <c r="G86" s="167"/>
      <c r="H86" s="165"/>
      <c r="I86" s="168"/>
      <c r="J86" s="165"/>
      <c r="K86" s="167"/>
    </row>
    <row r="87" spans="1:11" ht="18.600000000000001" customHeight="1" x14ac:dyDescent="0.2">
      <c r="A87" s="169" t="s">
        <v>246</v>
      </c>
      <c r="B87" s="169"/>
      <c r="C87" s="44"/>
      <c r="E87" s="170">
        <f>SUM(E69:E85)</f>
        <v>-190997351</v>
      </c>
      <c r="F87" s="165"/>
      <c r="G87" s="171">
        <f>SUM(G69:G85)</f>
        <v>-301010673</v>
      </c>
      <c r="H87" s="165"/>
      <c r="I87" s="170">
        <f>SUM(I69:I85)</f>
        <v>-131957522</v>
      </c>
      <c r="J87" s="165"/>
      <c r="K87" s="171">
        <f>SUM(K69:K85)</f>
        <v>-240473129</v>
      </c>
    </row>
    <row r="88" spans="1:11" ht="9.9499999999999993" customHeight="1" x14ac:dyDescent="0.2">
      <c r="A88" s="134"/>
      <c r="B88" s="134"/>
      <c r="C88" s="134"/>
      <c r="E88" s="166"/>
      <c r="F88" s="165"/>
      <c r="G88" s="167"/>
      <c r="H88" s="165"/>
      <c r="I88" s="168"/>
      <c r="J88" s="165"/>
      <c r="K88" s="167"/>
    </row>
    <row r="89" spans="1:11" ht="18.600000000000001" customHeight="1" x14ac:dyDescent="0.2">
      <c r="A89" s="114" t="s">
        <v>247</v>
      </c>
      <c r="B89" s="125"/>
      <c r="C89" s="140"/>
      <c r="E89" s="135"/>
      <c r="F89" s="165"/>
      <c r="G89" s="137"/>
      <c r="H89" s="165"/>
      <c r="I89" s="66"/>
      <c r="J89" s="165"/>
      <c r="K89" s="137"/>
    </row>
    <row r="90" spans="1:11" ht="18.600000000000001" customHeight="1" x14ac:dyDescent="0.2">
      <c r="A90" s="43" t="s">
        <v>248</v>
      </c>
      <c r="B90" s="134"/>
      <c r="C90" s="140">
        <v>18</v>
      </c>
      <c r="E90" s="135">
        <v>23000000</v>
      </c>
      <c r="F90" s="165"/>
      <c r="G90" s="137">
        <v>57000000</v>
      </c>
      <c r="H90" s="165"/>
      <c r="I90" s="66">
        <v>168000000</v>
      </c>
      <c r="J90" s="165"/>
      <c r="K90" s="137">
        <v>305000000</v>
      </c>
    </row>
    <row r="91" spans="1:11" ht="18.600000000000001" customHeight="1" x14ac:dyDescent="0.2">
      <c r="A91" s="43" t="s">
        <v>249</v>
      </c>
      <c r="B91" s="134"/>
      <c r="C91" s="140">
        <v>18</v>
      </c>
      <c r="E91" s="135">
        <v>-18000000</v>
      </c>
      <c r="F91" s="165"/>
      <c r="G91" s="137">
        <v>-40000000</v>
      </c>
      <c r="H91" s="165"/>
      <c r="I91" s="66">
        <v>-390400000</v>
      </c>
      <c r="J91" s="165"/>
      <c r="K91" s="137">
        <v>-154000000</v>
      </c>
    </row>
    <row r="92" spans="1:11" ht="18.600000000000001" customHeight="1" x14ac:dyDescent="0.2">
      <c r="A92" s="43" t="s">
        <v>250</v>
      </c>
      <c r="B92" s="134"/>
      <c r="C92" s="140"/>
      <c r="E92" s="135">
        <v>811085254</v>
      </c>
      <c r="F92" s="165"/>
      <c r="G92" s="137">
        <v>1026155479.86</v>
      </c>
      <c r="H92" s="165"/>
      <c r="I92" s="66">
        <v>420000000</v>
      </c>
      <c r="J92" s="165"/>
      <c r="K92" s="137">
        <v>521737611</v>
      </c>
    </row>
    <row r="93" spans="1:11" ht="18.600000000000001" customHeight="1" x14ac:dyDescent="0.2">
      <c r="A93" s="43" t="s">
        <v>251</v>
      </c>
      <c r="B93" s="134"/>
      <c r="C93" s="140"/>
      <c r="E93" s="135">
        <v>-1078636630</v>
      </c>
      <c r="F93" s="165"/>
      <c r="G93" s="137">
        <v>-808414418.86000001</v>
      </c>
      <c r="H93" s="165"/>
      <c r="I93" s="66">
        <v>-518520719</v>
      </c>
      <c r="J93" s="165"/>
      <c r="K93" s="137">
        <v>-425763118</v>
      </c>
    </row>
    <row r="94" spans="1:11" ht="18.600000000000001" customHeight="1" x14ac:dyDescent="0.2">
      <c r="A94" s="43" t="s">
        <v>252</v>
      </c>
      <c r="B94" s="134"/>
      <c r="C94" s="140">
        <v>14</v>
      </c>
      <c r="E94" s="135">
        <v>115300000</v>
      </c>
      <c r="F94" s="165"/>
      <c r="G94" s="137">
        <v>0</v>
      </c>
      <c r="H94" s="165"/>
      <c r="I94" s="66">
        <v>115300000</v>
      </c>
      <c r="J94" s="165"/>
      <c r="K94" s="137">
        <v>0</v>
      </c>
    </row>
    <row r="95" spans="1:11" ht="18.600000000000001" customHeight="1" x14ac:dyDescent="0.2">
      <c r="A95" s="43" t="s">
        <v>253</v>
      </c>
      <c r="B95" s="134"/>
      <c r="C95" s="140">
        <v>14</v>
      </c>
      <c r="E95" s="135">
        <v>-4805000</v>
      </c>
      <c r="F95" s="165"/>
      <c r="G95" s="137">
        <v>0</v>
      </c>
      <c r="H95" s="165"/>
      <c r="I95" s="66">
        <v>-4805000</v>
      </c>
      <c r="J95" s="165"/>
      <c r="K95" s="137">
        <v>0</v>
      </c>
    </row>
    <row r="96" spans="1:11" ht="18.600000000000001" customHeight="1" x14ac:dyDescent="0.2">
      <c r="A96" s="43" t="s">
        <v>254</v>
      </c>
      <c r="B96" s="134"/>
      <c r="C96" s="140">
        <v>15</v>
      </c>
      <c r="E96" s="141">
        <v>-28144359</v>
      </c>
      <c r="F96" s="165"/>
      <c r="G96" s="144">
        <v>-30605894</v>
      </c>
      <c r="H96" s="165"/>
      <c r="I96" s="66">
        <v>-364743</v>
      </c>
      <c r="J96" s="165"/>
      <c r="K96" s="137">
        <v>-178780</v>
      </c>
    </row>
    <row r="97" spans="1:11" ht="18.600000000000001" customHeight="1" x14ac:dyDescent="0.2">
      <c r="A97" s="43" t="s">
        <v>255</v>
      </c>
      <c r="C97" s="44"/>
      <c r="E97" s="135">
        <v>-96</v>
      </c>
      <c r="F97" s="165"/>
      <c r="G97" s="137">
        <v>0</v>
      </c>
      <c r="H97" s="165"/>
      <c r="I97" s="66">
        <v>0</v>
      </c>
      <c r="J97" s="165"/>
      <c r="K97" s="137">
        <v>0</v>
      </c>
    </row>
    <row r="98" spans="1:11" ht="18.600000000000001" customHeight="1" x14ac:dyDescent="0.2">
      <c r="A98" s="43" t="s">
        <v>256</v>
      </c>
      <c r="B98" s="134"/>
      <c r="C98" s="140"/>
      <c r="E98" s="141">
        <v>0</v>
      </c>
      <c r="F98" s="165"/>
      <c r="G98" s="144">
        <v>-279</v>
      </c>
      <c r="H98" s="165"/>
      <c r="I98" s="66">
        <v>0</v>
      </c>
      <c r="J98" s="165"/>
      <c r="K98" s="137">
        <v>0</v>
      </c>
    </row>
    <row r="99" spans="1:11" ht="5.0999999999999996" customHeight="1" x14ac:dyDescent="0.2">
      <c r="A99" s="134"/>
      <c r="B99" s="134"/>
      <c r="C99" s="140"/>
      <c r="E99" s="166"/>
      <c r="F99" s="165"/>
      <c r="G99" s="167"/>
      <c r="H99" s="165"/>
      <c r="I99" s="168"/>
      <c r="J99" s="165"/>
      <c r="K99" s="167"/>
    </row>
    <row r="100" spans="1:11" ht="18.600000000000001" customHeight="1" x14ac:dyDescent="0.2">
      <c r="A100" s="134" t="s">
        <v>257</v>
      </c>
      <c r="B100" s="134"/>
      <c r="C100" s="140"/>
      <c r="E100" s="170">
        <f>SUM(E90:E98)</f>
        <v>-180200831</v>
      </c>
      <c r="F100" s="165"/>
      <c r="G100" s="155">
        <f>SUM(G90:G98)</f>
        <v>204134888</v>
      </c>
      <c r="H100" s="165"/>
      <c r="I100" s="154">
        <f>SUM(I90:I98)</f>
        <v>-210790462</v>
      </c>
      <c r="J100" s="165"/>
      <c r="K100" s="155">
        <f>SUM(K90:K98)</f>
        <v>246795713</v>
      </c>
    </row>
    <row r="101" spans="1:11" ht="9.9499999999999993" customHeight="1" x14ac:dyDescent="0.2">
      <c r="A101" s="120"/>
      <c r="B101" s="134"/>
      <c r="C101" s="134"/>
      <c r="E101" s="135"/>
      <c r="F101" s="165"/>
      <c r="G101" s="137"/>
      <c r="H101" s="165"/>
      <c r="I101" s="66"/>
      <c r="J101" s="165"/>
      <c r="K101" s="137"/>
    </row>
    <row r="102" spans="1:11" ht="18.600000000000001" customHeight="1" x14ac:dyDescent="0.2">
      <c r="A102" s="120" t="s">
        <v>258</v>
      </c>
      <c r="B102" s="134"/>
      <c r="C102" s="140"/>
      <c r="E102" s="135">
        <f>SUM(E100,E87,E51)</f>
        <v>96973426</v>
      </c>
      <c r="F102" s="165"/>
      <c r="G102" s="137">
        <f>SUM(G100,G87,G51)</f>
        <v>-93550159</v>
      </c>
      <c r="H102" s="165"/>
      <c r="I102" s="66">
        <f>SUM(I100,I87,I51)</f>
        <v>442461</v>
      </c>
      <c r="J102" s="165"/>
      <c r="K102" s="137">
        <f>SUM(K100,K87,K51)</f>
        <v>-33497271</v>
      </c>
    </row>
    <row r="103" spans="1:11" ht="18.600000000000001" customHeight="1" x14ac:dyDescent="0.2">
      <c r="A103" s="134" t="s">
        <v>259</v>
      </c>
      <c r="B103" s="134"/>
      <c r="C103" s="140"/>
      <c r="E103" s="135">
        <v>137011738</v>
      </c>
      <c r="F103" s="165"/>
      <c r="G103" s="137">
        <v>315910710</v>
      </c>
      <c r="H103" s="165"/>
      <c r="I103" s="66">
        <v>57103269</v>
      </c>
      <c r="J103" s="165"/>
      <c r="K103" s="137">
        <v>74242354</v>
      </c>
    </row>
    <row r="104" spans="1:11" ht="5.0999999999999996" customHeight="1" x14ac:dyDescent="0.2">
      <c r="A104" s="134"/>
      <c r="B104" s="134"/>
      <c r="C104" s="140"/>
      <c r="E104" s="166"/>
      <c r="F104" s="165"/>
      <c r="G104" s="167"/>
      <c r="H104" s="165"/>
      <c r="I104" s="168"/>
      <c r="J104" s="165"/>
      <c r="K104" s="167"/>
    </row>
    <row r="105" spans="1:11" ht="18.600000000000001" customHeight="1" thickBot="1" x14ac:dyDescent="0.25">
      <c r="A105" s="120" t="s">
        <v>260</v>
      </c>
      <c r="B105" s="134"/>
      <c r="C105" s="140"/>
      <c r="E105" s="172">
        <f>SUM(E102:E103)</f>
        <v>233985164</v>
      </c>
      <c r="F105" s="165"/>
      <c r="G105" s="173">
        <f>SUM(G102:G103)</f>
        <v>222360551</v>
      </c>
      <c r="H105" s="165"/>
      <c r="I105" s="174">
        <f>SUM(I102:I103)</f>
        <v>57545730</v>
      </c>
      <c r="J105" s="165"/>
      <c r="K105" s="173">
        <f>SUM(K102:K103)</f>
        <v>40745083</v>
      </c>
    </row>
    <row r="106" spans="1:11" ht="9.9499999999999993" customHeight="1" thickTop="1" x14ac:dyDescent="0.2">
      <c r="A106" s="120"/>
      <c r="C106" s="44"/>
      <c r="E106" s="135"/>
      <c r="F106" s="136"/>
      <c r="G106" s="137"/>
      <c r="H106" s="136"/>
      <c r="I106" s="66"/>
      <c r="J106" s="136"/>
      <c r="K106" s="137"/>
    </row>
    <row r="107" spans="1:11" ht="18.600000000000001" customHeight="1" x14ac:dyDescent="0.2">
      <c r="A107" s="120" t="s">
        <v>261</v>
      </c>
      <c r="C107" s="44"/>
      <c r="E107" s="135"/>
      <c r="F107" s="136"/>
      <c r="G107" s="137"/>
      <c r="H107" s="136"/>
      <c r="I107" s="66"/>
      <c r="J107" s="136"/>
      <c r="K107" s="137"/>
    </row>
    <row r="108" spans="1:11" ht="18.600000000000001" customHeight="1" x14ac:dyDescent="0.2">
      <c r="A108" s="149" t="s">
        <v>262</v>
      </c>
      <c r="C108" s="44"/>
      <c r="E108" s="135">
        <v>8034999</v>
      </c>
      <c r="F108" s="136"/>
      <c r="G108" s="137">
        <v>9408000</v>
      </c>
      <c r="H108" s="136"/>
      <c r="I108" s="66">
        <v>0</v>
      </c>
      <c r="J108" s="136"/>
      <c r="K108" s="137">
        <v>0</v>
      </c>
    </row>
    <row r="109" spans="1:11" ht="18.600000000000001" customHeight="1" x14ac:dyDescent="0.2">
      <c r="A109" s="149" t="s">
        <v>263</v>
      </c>
      <c r="B109" s="149"/>
      <c r="C109" s="175"/>
      <c r="E109" s="135">
        <v>10300108</v>
      </c>
      <c r="F109" s="136"/>
      <c r="G109" s="137">
        <v>20643965</v>
      </c>
      <c r="H109" s="136"/>
      <c r="I109" s="66">
        <v>10092018</v>
      </c>
      <c r="J109" s="136"/>
      <c r="K109" s="137">
        <v>20467420</v>
      </c>
    </row>
    <row r="110" spans="1:11" ht="18.600000000000001" customHeight="1" x14ac:dyDescent="0.2">
      <c r="A110" s="149" t="s">
        <v>264</v>
      </c>
      <c r="B110" s="149"/>
      <c r="C110" s="175">
        <v>11</v>
      </c>
      <c r="E110" s="135">
        <v>4096766</v>
      </c>
      <c r="F110" s="136"/>
      <c r="G110" s="137">
        <v>160739179</v>
      </c>
      <c r="H110" s="136"/>
      <c r="I110" s="66">
        <v>0</v>
      </c>
      <c r="J110" s="136"/>
      <c r="K110" s="137">
        <v>0</v>
      </c>
    </row>
    <row r="111" spans="1:11" ht="18.600000000000001" customHeight="1" x14ac:dyDescent="0.2">
      <c r="A111" s="149" t="s">
        <v>265</v>
      </c>
      <c r="B111" s="149"/>
      <c r="C111" s="175"/>
      <c r="E111" s="135">
        <v>43036090</v>
      </c>
      <c r="F111" s="136"/>
      <c r="G111" s="137">
        <v>2204488</v>
      </c>
      <c r="H111" s="136"/>
      <c r="I111" s="66">
        <v>32240050</v>
      </c>
      <c r="J111" s="136"/>
      <c r="K111" s="137">
        <v>120534</v>
      </c>
    </row>
    <row r="112" spans="1:11" ht="18.600000000000001" customHeight="1" x14ac:dyDescent="0.2">
      <c r="A112" s="149" t="s">
        <v>266</v>
      </c>
      <c r="B112" s="149"/>
      <c r="C112" s="175"/>
      <c r="E112" s="135">
        <v>1050000</v>
      </c>
      <c r="F112" s="136"/>
      <c r="G112" s="137">
        <v>84964</v>
      </c>
      <c r="H112" s="136"/>
      <c r="I112" s="66">
        <v>0</v>
      </c>
      <c r="J112" s="136"/>
      <c r="K112" s="137">
        <v>46564</v>
      </c>
    </row>
    <row r="113" spans="1:11" ht="15" customHeight="1" x14ac:dyDescent="0.2">
      <c r="A113" s="149" t="s">
        <v>267</v>
      </c>
      <c r="B113" s="149"/>
      <c r="C113" s="175"/>
      <c r="E113" s="176">
        <v>0</v>
      </c>
      <c r="F113" s="136"/>
      <c r="G113" s="137">
        <v>0</v>
      </c>
      <c r="H113" s="136"/>
      <c r="I113" s="177">
        <v>0</v>
      </c>
      <c r="J113" s="136"/>
      <c r="K113" s="137">
        <v>22000000</v>
      </c>
    </row>
    <row r="114" spans="1:11" ht="18" customHeight="1" x14ac:dyDescent="0.2">
      <c r="A114" s="149"/>
      <c r="B114" s="149"/>
      <c r="C114" s="175"/>
      <c r="E114" s="164"/>
      <c r="F114" s="136"/>
      <c r="G114" s="137"/>
      <c r="H114" s="136"/>
      <c r="I114" s="137"/>
      <c r="J114" s="136"/>
      <c r="K114" s="137"/>
    </row>
    <row r="115" spans="1:11" ht="18.600000000000001" customHeight="1" x14ac:dyDescent="0.2">
      <c r="A115" s="161" t="s">
        <v>39</v>
      </c>
      <c r="B115" s="162"/>
      <c r="C115" s="162"/>
      <c r="D115" s="162"/>
      <c r="E115" s="162"/>
      <c r="F115" s="162"/>
      <c r="G115" s="162"/>
      <c r="H115" s="162"/>
      <c r="I115" s="162"/>
      <c r="J115" s="162"/>
      <c r="K115" s="162"/>
    </row>
    <row r="116" spans="1:11" ht="18.600000000000001" customHeight="1" x14ac:dyDescent="0.2">
      <c r="A116" s="125"/>
      <c r="B116" s="140" t="s">
        <v>230</v>
      </c>
      <c r="C116" s="125"/>
      <c r="D116" s="125"/>
      <c r="F116" s="116"/>
      <c r="G116" s="117" t="s">
        <v>231</v>
      </c>
      <c r="H116" s="116"/>
      <c r="J116" s="116"/>
      <c r="K116" s="117"/>
    </row>
    <row r="117" spans="1:11" ht="15.75" customHeight="1" x14ac:dyDescent="0.2">
      <c r="A117" s="125"/>
      <c r="B117" s="140"/>
      <c r="C117" s="125"/>
      <c r="D117" s="125"/>
      <c r="F117" s="116"/>
      <c r="G117" s="117"/>
      <c r="H117" s="116"/>
      <c r="J117" s="116"/>
      <c r="K117" s="117"/>
    </row>
    <row r="118" spans="1:11" ht="21.75" customHeight="1" x14ac:dyDescent="0.2">
      <c r="A118" s="178" t="s">
        <v>42</v>
      </c>
      <c r="B118" s="107"/>
      <c r="C118" s="107"/>
      <c r="D118" s="107"/>
      <c r="E118" s="107"/>
      <c r="F118" s="107"/>
      <c r="G118" s="107"/>
      <c r="H118" s="107"/>
      <c r="I118" s="107"/>
      <c r="J118" s="107"/>
      <c r="K118" s="107"/>
    </row>
  </sheetData>
  <mergeCells count="6">
    <mergeCell ref="E5:G5"/>
    <mergeCell ref="I5:K5"/>
    <mergeCell ref="A58:K58"/>
    <mergeCell ref="E66:G66"/>
    <mergeCell ref="I66:K66"/>
    <mergeCell ref="A115:K11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T2-4</vt:lpstr>
      <vt:lpstr>T 5-6 (3M)</vt:lpstr>
      <vt:lpstr>T 7-8 (6M)</vt:lpstr>
      <vt:lpstr>9</vt:lpstr>
      <vt:lpstr>10</vt:lpstr>
      <vt:lpstr>11-12</vt:lpstr>
      <vt:lpstr>'T 5-6 (3M)'!Print_Area</vt:lpstr>
      <vt:lpstr>'T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 (TH)</dc:creator>
  <cp:lastModifiedBy>Siriwan Boonsawat (TH)</cp:lastModifiedBy>
  <dcterms:created xsi:type="dcterms:W3CDTF">2024-08-09T02:24:55Z</dcterms:created>
  <dcterms:modified xsi:type="dcterms:W3CDTF">2024-08-09T02:25:11Z</dcterms:modified>
</cp:coreProperties>
</file>