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tbay\2024\Q2'24\"/>
    </mc:Choice>
  </mc:AlternateContent>
  <xr:revisionPtr revIDLastSave="0" documentId="13_ncr:1_{73268190-0B75-41B1-8046-B2A81F9D67AE}" xr6:coauthVersionLast="47" xr6:coauthVersionMax="47" xr10:uidLastSave="{00000000-0000-0000-0000-000000000000}"/>
  <bookViews>
    <workbookView xWindow="-120" yWindow="-120" windowWidth="29040" windowHeight="15840" tabRatio="684" activeTab="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BS!$A$1:$L$82</definedName>
    <definedName name="_xlnm.Print_Area" localSheetId="4">CF!$A$1:$M$86</definedName>
    <definedName name="_xlnm.Print_Area" localSheetId="3">Company!$A$1:$R$33</definedName>
    <definedName name="_xlnm.Print_Area" localSheetId="1">PL!$A$1:$M$106</definedName>
    <definedName name="_xlnm.Print_Area" localSheetId="2">'SC-Conso'!$A$1:$T$33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8" i="2" l="1"/>
  <c r="P18" i="2"/>
  <c r="N18" i="2"/>
  <c r="D18" i="2"/>
  <c r="F18" i="2"/>
  <c r="H18" i="2"/>
  <c r="J18" i="2"/>
  <c r="L18" i="2"/>
  <c r="R15" i="2"/>
  <c r="P15" i="2"/>
  <c r="N15" i="2"/>
  <c r="L15" i="2"/>
  <c r="J15" i="2"/>
  <c r="H15" i="2"/>
  <c r="F15" i="2"/>
  <c r="D15" i="2"/>
  <c r="T18" i="5"/>
  <c r="T15" i="5"/>
  <c r="R15" i="5"/>
  <c r="P15" i="5"/>
  <c r="N15" i="5"/>
  <c r="N18" i="5" s="1"/>
  <c r="L15" i="5"/>
  <c r="L18" i="5" s="1"/>
  <c r="J15" i="5"/>
  <c r="J18" i="5" s="1"/>
  <c r="H15" i="5"/>
  <c r="F15" i="5"/>
  <c r="F18" i="5" s="1"/>
  <c r="D15" i="5"/>
  <c r="D18" i="5" s="1"/>
  <c r="P17" i="2"/>
  <c r="R17" i="2" s="1"/>
  <c r="P16" i="2"/>
  <c r="P14" i="2"/>
  <c r="P13" i="2"/>
  <c r="P12" i="2"/>
  <c r="T17" i="5"/>
  <c r="R17" i="5"/>
  <c r="R16" i="5"/>
  <c r="R14" i="5"/>
  <c r="R13" i="5"/>
  <c r="R12" i="5"/>
  <c r="P18" i="5"/>
  <c r="H18" i="5"/>
  <c r="L85" i="3"/>
  <c r="J85" i="3"/>
  <c r="F85" i="3"/>
  <c r="R18" i="5" l="1"/>
  <c r="J56" i="4"/>
  <c r="J62" i="4" s="1"/>
  <c r="F62" i="4"/>
  <c r="H62" i="4"/>
  <c r="L62" i="4"/>
  <c r="J10" i="4"/>
  <c r="F10" i="4"/>
  <c r="P25" i="2"/>
  <c r="R25" i="2" s="1"/>
  <c r="R25" i="5"/>
  <c r="T25" i="5" s="1"/>
  <c r="L93" i="3"/>
  <c r="J93" i="3"/>
  <c r="F93" i="3"/>
  <c r="H93" i="3"/>
  <c r="L40" i="3"/>
  <c r="J40" i="3"/>
  <c r="H40" i="3"/>
  <c r="F40" i="3"/>
  <c r="L32" i="3"/>
  <c r="J32" i="3"/>
  <c r="F32" i="3"/>
  <c r="F23" i="4" l="1"/>
  <c r="P20" i="2"/>
  <c r="R20" i="2"/>
  <c r="H85" i="3" l="1"/>
  <c r="P24" i="2" l="1"/>
  <c r="R24" i="2" s="1"/>
  <c r="R24" i="5"/>
  <c r="T24" i="5" l="1"/>
  <c r="L66" i="4"/>
  <c r="J66" i="4"/>
  <c r="F66" i="4"/>
  <c r="H66" i="4"/>
  <c r="R16" i="2"/>
  <c r="T16" i="5"/>
  <c r="H32" i="3"/>
  <c r="L12" i="3"/>
  <c r="L15" i="3" s="1"/>
  <c r="L19" i="3" s="1"/>
  <c r="L22" i="3" s="1"/>
  <c r="L24" i="3" s="1"/>
  <c r="J12" i="3"/>
  <c r="J15" i="3" s="1"/>
  <c r="J19" i="3" s="1"/>
  <c r="J22" i="3" s="1"/>
  <c r="J24" i="3" s="1"/>
  <c r="H12" i="3"/>
  <c r="H15" i="3" s="1"/>
  <c r="H19" i="3" s="1"/>
  <c r="H22" i="3" s="1"/>
  <c r="H24" i="3" s="1"/>
  <c r="F12" i="3"/>
  <c r="F15" i="3" s="1"/>
  <c r="F19" i="3" s="1"/>
  <c r="F22" i="3" s="1"/>
  <c r="F24" i="3" s="1"/>
  <c r="H41" i="3" l="1"/>
  <c r="F41" i="3"/>
  <c r="F42" i="3" s="1"/>
  <c r="L41" i="3"/>
  <c r="L42" i="3" s="1"/>
  <c r="J41" i="3"/>
  <c r="J42" i="3" s="1"/>
  <c r="J47" i="3"/>
  <c r="H42" i="3"/>
  <c r="H47" i="3"/>
  <c r="L47" i="3"/>
  <c r="F47" i="3"/>
  <c r="J65" i="3" l="1"/>
  <c r="J68" i="3" s="1"/>
  <c r="J72" i="3" s="1"/>
  <c r="J75" i="3" s="1"/>
  <c r="J77" i="3" s="1"/>
  <c r="L21" i="2" s="1"/>
  <c r="H65" i="3"/>
  <c r="H68" i="3" s="1"/>
  <c r="H72" i="3" s="1"/>
  <c r="H75" i="3" s="1"/>
  <c r="H10" i="4" s="1"/>
  <c r="F65" i="3"/>
  <c r="F68" i="3" s="1"/>
  <c r="F72" i="3" s="1"/>
  <c r="F75" i="3" s="1"/>
  <c r="H74" i="1"/>
  <c r="J74" i="1"/>
  <c r="F74" i="1"/>
  <c r="J57" i="1"/>
  <c r="H57" i="1"/>
  <c r="F57" i="1"/>
  <c r="J52" i="1"/>
  <c r="H52" i="1"/>
  <c r="F52" i="1"/>
  <c r="J27" i="1"/>
  <c r="H27" i="1"/>
  <c r="F27" i="1"/>
  <c r="J18" i="1"/>
  <c r="H18" i="1"/>
  <c r="F18" i="1"/>
  <c r="F77" i="3" l="1"/>
  <c r="N21" i="5" s="1"/>
  <c r="J58" i="1"/>
  <c r="J75" i="1" s="1"/>
  <c r="H58" i="1"/>
  <c r="H75" i="1" s="1"/>
  <c r="F28" i="1"/>
  <c r="J28" i="1"/>
  <c r="H28" i="1"/>
  <c r="J94" i="3"/>
  <c r="J95" i="3" s="1"/>
  <c r="H77" i="3"/>
  <c r="H23" i="4"/>
  <c r="H35" i="4" s="1"/>
  <c r="H38" i="4" s="1"/>
  <c r="J23" i="4"/>
  <c r="J35" i="4" s="1"/>
  <c r="J38" i="4" s="1"/>
  <c r="J67" i="4" s="1"/>
  <c r="J69" i="4" s="1"/>
  <c r="H94" i="3"/>
  <c r="F94" i="3"/>
  <c r="F95" i="3" s="1"/>
  <c r="J100" i="3"/>
  <c r="F58" i="1"/>
  <c r="F75" i="1" s="1"/>
  <c r="F100" i="3" l="1"/>
  <c r="F35" i="4"/>
  <c r="F38" i="4" s="1"/>
  <c r="F67" i="4" s="1"/>
  <c r="F69" i="4" s="1"/>
  <c r="F70" i="4" s="1"/>
  <c r="H76" i="1"/>
  <c r="J76" i="1"/>
  <c r="F76" i="1"/>
  <c r="H67" i="4"/>
  <c r="H69" i="4" s="1"/>
  <c r="H100" i="3"/>
  <c r="H95" i="3"/>
  <c r="R20" i="5"/>
  <c r="T20" i="5" s="1"/>
  <c r="L65" i="3" l="1"/>
  <c r="L68" i="3" s="1"/>
  <c r="L94" i="3" l="1"/>
  <c r="L72" i="3"/>
  <c r="L75" i="3" s="1"/>
  <c r="L10" i="4" s="1"/>
  <c r="L77" i="3" l="1"/>
  <c r="L95" i="3" s="1"/>
  <c r="L23" i="4"/>
  <c r="L35" i="4" s="1"/>
  <c r="L38" i="4" s="1"/>
  <c r="L67" i="4" s="1"/>
  <c r="L69" i="4" s="1"/>
  <c r="L100" i="3" l="1"/>
  <c r="L27" i="1" l="1"/>
  <c r="L23" i="5" l="1"/>
  <c r="L26" i="5" s="1"/>
  <c r="L27" i="5" l="1"/>
  <c r="R21" i="5"/>
  <c r="R22" i="5"/>
  <c r="L74" i="1" l="1"/>
  <c r="L57" i="1"/>
  <c r="L52" i="1"/>
  <c r="L18" i="1"/>
  <c r="L58" i="1" l="1"/>
  <c r="L75" i="1" s="1"/>
  <c r="L28" i="1"/>
  <c r="L76" i="1" l="1"/>
  <c r="J70" i="4" l="1"/>
  <c r="H23" i="2" l="1"/>
  <c r="H26" i="2" s="1"/>
  <c r="H23" i="5"/>
  <c r="H26" i="5" s="1"/>
  <c r="H27" i="2" l="1"/>
  <c r="H27" i="5"/>
  <c r="T12" i="5"/>
  <c r="T22" i="5" l="1"/>
  <c r="F23" i="2" l="1"/>
  <c r="F26" i="2" s="1"/>
  <c r="F27" i="2" l="1"/>
  <c r="R12" i="2"/>
  <c r="F23" i="5"/>
  <c r="F26" i="5" s="1"/>
  <c r="F27" i="5" l="1"/>
  <c r="P22" i="2"/>
  <c r="P21" i="2"/>
  <c r="R14" i="2"/>
  <c r="N23" i="2"/>
  <c r="N26" i="2" s="1"/>
  <c r="T13" i="5"/>
  <c r="P23" i="5"/>
  <c r="P26" i="5" s="1"/>
  <c r="P27" i="5" l="1"/>
  <c r="N27" i="2"/>
  <c r="R23" i="5"/>
  <c r="R26" i="5" s="1"/>
  <c r="P23" i="2"/>
  <c r="P26" i="2" s="1"/>
  <c r="R13" i="2"/>
  <c r="T14" i="5"/>
  <c r="R27" i="5" l="1"/>
  <c r="P27" i="2"/>
  <c r="J23" i="2"/>
  <c r="J26" i="2" s="1"/>
  <c r="D23" i="2"/>
  <c r="D26" i="2" s="1"/>
  <c r="J23" i="5"/>
  <c r="J26" i="5" s="1"/>
  <c r="D23" i="5"/>
  <c r="D26" i="5" s="1"/>
  <c r="J27" i="2" l="1"/>
  <c r="D27" i="5"/>
  <c r="J27" i="5"/>
  <c r="D27" i="2"/>
  <c r="R22" i="2"/>
  <c r="L23" i="2" l="1"/>
  <c r="L26" i="2" s="1"/>
  <c r="R21" i="2"/>
  <c r="R23" i="2" s="1"/>
  <c r="R26" i="2" s="1"/>
  <c r="N23" i="5"/>
  <c r="N26" i="5" s="1"/>
  <c r="T21" i="5"/>
  <c r="T23" i="5" s="1"/>
  <c r="T26" i="5" s="1"/>
  <c r="N27" i="5" l="1"/>
  <c r="L27" i="2"/>
  <c r="R27" i="2"/>
  <c r="T27" i="5"/>
</calcChain>
</file>

<file path=xl/sharedStrings.xml><?xml version="1.0" encoding="utf-8"?>
<sst xmlns="http://schemas.openxmlformats.org/spreadsheetml/2006/main" count="382" uniqueCount="199">
  <si>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</si>
  <si>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</si>
  <si>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</si>
  <si>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</si>
  <si>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</si>
  <si>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</si>
  <si>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</si>
  <si>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</si>
  <si>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</si>
  <si>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</si>
  <si>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</si>
  <si>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</si>
  <si>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</si>
  <si>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</si>
  <si>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</si>
  <si>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</si>
  <si>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</si>
  <si>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</si>
  <si>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</si>
  <si>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</si>
  <si>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</si>
  <si>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</si>
  <si>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</si>
  <si>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</si>
  <si>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</si>
  <si>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</si>
  <si>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</si>
  <si>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</si>
  <si>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</si>
  <si>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</si>
  <si>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</si>
  <si>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</si>
  <si>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</si>
  <si>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</si>
  <si>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</si>
  <si>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</si>
  <si>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</si>
  <si>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</si>
  <si>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</si>
  <si>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</si>
  <si>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</si>
  <si>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</si>
  <si>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</si>
  <si>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 xml:space="preserve">      Provision for long-term employee benefits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</si>
  <si>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</si>
  <si>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</si>
  <si>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</si>
  <si>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</si>
  <si>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</si>
  <si>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</si>
  <si>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</si>
  <si>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</si>
  <si>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</si>
  <si>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</si>
  <si>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</si>
  <si>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</si>
  <si>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</si>
  <si>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</si>
  <si>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</si>
  <si>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</si>
  <si>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</si>
  <si>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</si>
  <si>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</si>
  <si>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</si>
  <si>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</si>
  <si>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</si>
  <si>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</si>
  <si>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</si>
  <si>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</si>
  <si>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</si>
  <si>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</si>
  <si>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</si>
  <si>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</si>
  <si>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</si>
  <si>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</si>
  <si>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</si>
  <si>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</si>
  <si>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</si>
  <si>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</si>
  <si>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</si>
  <si>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</si>
  <si>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</si>
  <si>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</si>
  <si>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</si>
  <si>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</si>
  <si>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</si>
  <si>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 xml:space="preserve">  combination under</t>
  </si>
  <si>
    <t xml:space="preserve">on business  </t>
  </si>
  <si>
    <t>Prepaid expenses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</si>
  <si>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</si>
  <si>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</si>
  <si>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</si>
  <si>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</si>
  <si>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</si>
  <si>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Other non-current liabilities</t>
  </si>
  <si>
    <t>Total other</t>
  </si>
  <si>
    <t>component of</t>
  </si>
  <si>
    <t>Other comprehensive income to be reclassified</t>
  </si>
  <si>
    <t>Share premium</t>
  </si>
  <si>
    <t xml:space="preserve">      Trade and other receivables</t>
  </si>
  <si>
    <t xml:space="preserve">      Prepaid expenses</t>
  </si>
  <si>
    <t xml:space="preserve">      Other current assets</t>
  </si>
  <si>
    <t xml:space="preserve">      Trade and other payables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</si>
  <si>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</si>
  <si>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</si>
  <si>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</si>
  <si>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</si>
  <si>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</si>
  <si>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</si>
  <si>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</si>
  <si>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</si>
  <si>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</si>
  <si>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</si>
  <si>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</si>
  <si>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</si>
  <si>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</si>
  <si>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</si>
  <si>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</si>
  <si>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</si>
  <si>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</si>
  <si>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>The Company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</si>
  <si>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</si>
  <si>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</si>
  <si>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</si>
  <si>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</si>
  <si>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</si>
  <si>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Cash paid for purchase of intangible assets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</si>
  <si>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</si>
  <si>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</si>
  <si>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</si>
  <si>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</si>
  <si>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</si>
  <si>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</si>
  <si>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</si>
  <si>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</si>
  <si>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</si>
  <si>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Finance cost</t>
  </si>
  <si>
    <t>Finance income</t>
  </si>
  <si>
    <t>Building and equipment</t>
  </si>
  <si>
    <t>Profit from operating activities</t>
  </si>
  <si>
    <t>financial assets</t>
  </si>
  <si>
    <t>Cash paid for purchase of financial assets</t>
  </si>
  <si>
    <t>Cash received from sale of financial assets</t>
  </si>
  <si>
    <t>Payment of lease liabilities</t>
  </si>
  <si>
    <t>Profit or loss:</t>
  </si>
  <si>
    <t>Revenue from management fee</t>
  </si>
  <si>
    <t>The accompanying notes to interim consolidated financial statements are an integral part of the financial statements.</t>
  </si>
  <si>
    <t xml:space="preserve">    to profit or loss in subsequent periods</t>
  </si>
  <si>
    <t xml:space="preserve">      Amortisation of discount on debt securities</t>
  </si>
  <si>
    <t>2, 3</t>
  </si>
  <si>
    <t>Cash and cash equivalents at end of period</t>
  </si>
  <si>
    <t xml:space="preserve">   designated at fair value through other comprehensive income</t>
  </si>
  <si>
    <t xml:space="preserve">   - net of income tax</t>
  </si>
  <si>
    <t>Services revenue</t>
  </si>
  <si>
    <t xml:space="preserve">   through other comprehensive income  - net of income tax</t>
  </si>
  <si>
    <t>Income tax expenses</t>
  </si>
  <si>
    <t xml:space="preserve">         at fair value through profit or loss</t>
  </si>
  <si>
    <t>Adjustments to reconcile profit before tax</t>
  </si>
  <si>
    <t>Netbay Public Company Limited and its subsidiaries</t>
  </si>
  <si>
    <t>Investment in subsidiaries</t>
  </si>
  <si>
    <t xml:space="preserve">      - subsidiaries</t>
  </si>
  <si>
    <t>subsidiaries</t>
  </si>
  <si>
    <t xml:space="preserve">      Finance cost</t>
  </si>
  <si>
    <t>Interest received</t>
  </si>
  <si>
    <t>Corporate income tax paid</t>
  </si>
  <si>
    <t>Net cash flows from investing activities</t>
  </si>
  <si>
    <t>Net increase (decrease) in cash and cash equivalents</t>
  </si>
  <si>
    <t xml:space="preserve">      through other comprehensive income</t>
  </si>
  <si>
    <t xml:space="preserve">   Transfer from other non-current financial assets </t>
  </si>
  <si>
    <t xml:space="preserve">      to current financial assets</t>
  </si>
  <si>
    <t>Balance as at 1 January 2023</t>
  </si>
  <si>
    <t xml:space="preserve">      Unrealised gain on change in value of financial assets</t>
  </si>
  <si>
    <t xml:space="preserve">      Finance income</t>
  </si>
  <si>
    <t>Balance as at 30 June 2023</t>
  </si>
  <si>
    <t>Losses on sales of FVOCI debt instruments</t>
  </si>
  <si>
    <t>Losses on changes in value of debt instruments  at fair value</t>
  </si>
  <si>
    <t>Losses on changes in value of equity investments</t>
  </si>
  <si>
    <t xml:space="preserve">      Gain on sales of financial assets</t>
  </si>
  <si>
    <t xml:space="preserve">      Dividend income</t>
  </si>
  <si>
    <t>Dividend received</t>
  </si>
  <si>
    <t>Dividend paid</t>
  </si>
  <si>
    <t xml:space="preserve">   Losses on investments in equity designated at fair value</t>
  </si>
  <si>
    <t xml:space="preserve">   Payable from purchasing of financial assets</t>
  </si>
  <si>
    <t xml:space="preserve">Provision for long-term employee benefits </t>
  </si>
  <si>
    <t>As at 30 June 2024</t>
  </si>
  <si>
    <t>30 June 2024</t>
  </si>
  <si>
    <t>31 December 2023</t>
  </si>
  <si>
    <t>For the three-month period ended 30 June 2024</t>
  </si>
  <si>
    <t>For the six-month period ended 30 June 2024</t>
  </si>
  <si>
    <t>Balance as at 1 January 2024</t>
  </si>
  <si>
    <t>Balance as at 30 June 2024</t>
  </si>
  <si>
    <t>Transfer to retained earnings</t>
  </si>
  <si>
    <t>Dividend paid (Note 9)</t>
  </si>
  <si>
    <t>Decrease (increase) in restricted bank deposits</t>
  </si>
  <si>
    <t>Unbilled receivables</t>
  </si>
  <si>
    <t>Gains (losses) on changes in value of debt instruments  at fair value</t>
  </si>
  <si>
    <t xml:space="preserve">      Unbilled revenue</t>
  </si>
  <si>
    <t>Cash paid for capital increase of subsidiary</t>
  </si>
  <si>
    <t xml:space="preserve">   Gains (losses) on debt investments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</si>
</sst>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#,##0.0_);\(#,##0.0\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4" fillId="0" borderId="0"/>
  </cellStyleXfs>
  <cellXfs count="119">
    <xf numFmtId="0" fontId="0" fillId="0" borderId="0" xfId="0"/>
    <xf numFmtId="41" fontId="2" fillId="0" borderId="0" xfId="1" applyNumberFormat="1" applyFont="1" applyAlignment="1">
      <alignment vertical="center"/>
    </xf>
    <xf numFmtId="41" fontId="2" fillId="0" borderId="1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41" fontId="2" fillId="0" borderId="3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41" fontId="0" fillId="0" borderId="0" xfId="0" applyNumberForma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centerContinuous" vertical="center"/>
    </xf>
    <xf numFmtId="41" fontId="8" fillId="0" borderId="0" xfId="3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8" fillId="0" borderId="3" xfId="3" applyNumberFormat="1" applyFont="1" applyBorder="1" applyAlignment="1">
      <alignment vertical="center"/>
    </xf>
    <xf numFmtId="41" fontId="8" fillId="0" borderId="0" xfId="2" applyNumberFormat="1" applyFont="1" applyAlignment="1">
      <alignment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15" fontId="2" fillId="0" borderId="1" xfId="0" quotePrefix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39" fontId="0" fillId="0" borderId="0" xfId="4" applyNumberFormat="1" applyFont="1" applyAlignment="1">
      <alignment horizontal="center"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Continuous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horizontal="right" vertical="center"/>
    </xf>
    <xf numFmtId="41" fontId="2" fillId="0" borderId="6" xfId="1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6" xfId="1" applyNumberFormat="1" applyFont="1" applyBorder="1" applyAlignment="1">
      <alignment vertical="center"/>
    </xf>
    <xf numFmtId="41" fontId="8" fillId="0" borderId="1" xfId="3" applyNumberFormat="1" applyFont="1" applyBorder="1" applyAlignment="1">
      <alignment vertical="center"/>
    </xf>
    <xf numFmtId="43" fontId="2" fillId="0" borderId="6" xfId="1" applyNumberFormat="1" applyFont="1" applyBorder="1" applyAlignment="1">
      <alignment horizontal="right" vertical="center"/>
    </xf>
    <xf numFmtId="41" fontId="2" fillId="0" borderId="0" xfId="1" quotePrefix="1" applyNumberFormat="1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9" fillId="0" borderId="0" xfId="2" applyFont="1" applyAlignment="1">
      <alignment horizontal="centerContinuous" vertical="center"/>
    </xf>
    <xf numFmtId="37" fontId="8" fillId="0" borderId="0" xfId="2" applyNumberFormat="1" applyFont="1" applyAlignment="1">
      <alignment horizontal="centerContinuous" vertical="center"/>
    </xf>
    <xf numFmtId="37" fontId="9" fillId="0" borderId="0" xfId="2" applyNumberFormat="1" applyFont="1" applyAlignment="1">
      <alignment horizontal="centerContinuous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8" fillId="0" borderId="1" xfId="2" applyNumberFormat="1" applyFont="1" applyBorder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41" fontId="8" fillId="0" borderId="0" xfId="3" applyNumberFormat="1" applyFont="1" applyAlignment="1">
      <alignment horizontal="center" vertical="center"/>
    </xf>
    <xf numFmtId="41" fontId="8" fillId="0" borderId="1" xfId="3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4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0" fontId="0" fillId="0" borderId="0" xfId="0" applyAlignment="1">
      <alignment vertical="center"/>
    </xf>
    <xf numFmtId="39" fontId="2" fillId="0" borderId="0" xfId="5" applyNumberFormat="1" applyFont="1" applyFill="1" applyBorder="1" applyAlignment="1">
      <alignment vertical="center"/>
    </xf>
    <xf numFmtId="43" fontId="2" fillId="0" borderId="6" xfId="5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0" fontId="5" fillId="0" borderId="0" xfId="2" applyFont="1" applyAlignment="1">
      <alignment horizontal="left" vertical="center"/>
    </xf>
    <xf numFmtId="37" fontId="8" fillId="0" borderId="1" xfId="2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41" fontId="0" fillId="0" borderId="0" xfId="0" applyNumberFormat="1" applyAlignment="1">
      <alignment vertical="center" wrapText="1"/>
    </xf>
    <xf numFmtId="166" fontId="3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41" fontId="2" fillId="0" borderId="0" xfId="4" applyNumberFormat="1" applyFont="1" applyAlignment="1">
      <alignment horizontal="right" vertical="center"/>
    </xf>
    <xf numFmtId="41" fontId="2" fillId="0" borderId="0" xfId="4" applyNumberFormat="1" applyFont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37" fontId="2" fillId="0" borderId="0" xfId="4" applyNumberFormat="1" applyFont="1" applyAlignment="1">
      <alignment horizontal="right" vertical="center"/>
    </xf>
    <xf numFmtId="41" fontId="2" fillId="0" borderId="0" xfId="7" applyNumberFormat="1" applyFont="1" applyAlignment="1">
      <alignment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quotePrefix="1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37" fontId="8" fillId="0" borderId="2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showGridLines="0" view="pageBreakPreview" zoomScale="90" zoomScaleNormal="70" zoomScaleSheetLayoutView="90" workbookViewId="0">
      <selection activeCell="A15" sqref="A15"/>
    </sheetView>
  </sheetViews>
  <sheetFormatPr defaultColWidth="10.5703125" defaultRowHeight="21.75" customHeight="1"/>
  <cols>
    <col min="1" max="1" width="24.5703125" style="13" customWidth="1"/>
    <col min="2" max="2" width="14.42578125" style="13" customWidth="1"/>
    <col min="3" max="3" width="5.85546875" style="13" customWidth="1"/>
    <col min="4" max="4" width="7.5703125" style="48" customWidth="1"/>
    <col min="5" max="5" width="1.5703125" style="13" customWidth="1"/>
    <col min="6" max="6" width="16.42578125" style="13" customWidth="1"/>
    <col min="7" max="7" width="1.5703125" style="13" customWidth="1"/>
    <col min="8" max="8" width="15.42578125" style="13" customWidth="1"/>
    <col min="9" max="9" width="1.5703125" style="13" customWidth="1"/>
    <col min="10" max="10" width="17" style="13" bestFit="1" customWidth="1"/>
    <col min="11" max="11" width="1.42578125" style="13" customWidth="1"/>
    <col min="12" max="12" width="16.5703125" style="13" customWidth="1"/>
    <col min="13" max="13" width="1.85546875" style="13" customWidth="1"/>
    <col min="14" max="16384" width="10.5703125" style="13"/>
  </cols>
  <sheetData>
    <row r="1" spans="1:14" s="45" customFormat="1" ht="21.75" customHeight="1">
      <c r="A1" s="45" t="s">
        <v>158</v>
      </c>
      <c r="D1" s="84"/>
    </row>
    <row r="2" spans="1:14" s="45" customFormat="1" ht="21.75" customHeight="1">
      <c r="A2" s="45" t="s">
        <v>53</v>
      </c>
      <c r="D2" s="84"/>
    </row>
    <row r="3" spans="1:14" s="45" customFormat="1" ht="21.75" customHeight="1">
      <c r="A3" s="45" t="s">
        <v>184</v>
      </c>
      <c r="D3" s="84"/>
    </row>
    <row r="4" spans="1:14" ht="21.75" customHeight="1">
      <c r="A4" s="46"/>
      <c r="B4" s="46"/>
      <c r="C4" s="46"/>
      <c r="E4" s="46"/>
      <c r="F4" s="46"/>
      <c r="G4" s="46"/>
      <c r="I4" s="46"/>
      <c r="L4" s="12" t="s">
        <v>60</v>
      </c>
    </row>
    <row r="5" spans="1:14" ht="21.75" customHeight="1">
      <c r="A5" s="46"/>
      <c r="B5" s="46"/>
      <c r="C5" s="46"/>
      <c r="E5" s="46"/>
      <c r="F5" s="109" t="s">
        <v>77</v>
      </c>
      <c r="G5" s="109"/>
      <c r="H5" s="109"/>
      <c r="I5" s="46"/>
      <c r="J5" s="109" t="s">
        <v>124</v>
      </c>
      <c r="K5" s="109"/>
      <c r="L5" s="109"/>
    </row>
    <row r="6" spans="1:14" ht="21.75" customHeight="1">
      <c r="A6" s="46"/>
      <c r="B6" s="46"/>
      <c r="C6" s="46"/>
      <c r="E6" s="46"/>
      <c r="F6" s="108" t="s">
        <v>76</v>
      </c>
      <c r="G6" s="108"/>
      <c r="H6" s="108"/>
      <c r="I6" s="25"/>
      <c r="J6" s="108" t="s">
        <v>123</v>
      </c>
      <c r="K6" s="108"/>
      <c r="L6" s="108"/>
    </row>
    <row r="7" spans="1:14" ht="21.75" customHeight="1">
      <c r="A7" s="46"/>
      <c r="B7" s="46"/>
      <c r="C7" s="46"/>
      <c r="D7" s="47" t="s">
        <v>0</v>
      </c>
      <c r="E7" s="46"/>
      <c r="F7" s="21" t="s">
        <v>185</v>
      </c>
      <c r="G7" s="46"/>
      <c r="H7" s="21" t="s">
        <v>186</v>
      </c>
      <c r="I7" s="22"/>
      <c r="J7" s="21" t="s">
        <v>185</v>
      </c>
      <c r="K7" s="46"/>
      <c r="L7" s="21" t="s">
        <v>186</v>
      </c>
    </row>
    <row r="8" spans="1:14" ht="21.75" customHeight="1">
      <c r="A8" s="46"/>
      <c r="B8" s="46"/>
      <c r="C8" s="46"/>
      <c r="E8" s="46"/>
      <c r="F8" s="48" t="s">
        <v>62</v>
      </c>
      <c r="G8" s="48"/>
      <c r="H8" s="48" t="s">
        <v>63</v>
      </c>
      <c r="I8" s="48"/>
      <c r="J8" s="48" t="s">
        <v>62</v>
      </c>
      <c r="K8" s="48"/>
      <c r="L8" s="48" t="s">
        <v>63</v>
      </c>
    </row>
    <row r="9" spans="1:14" ht="21.75" customHeight="1">
      <c r="A9" s="46"/>
      <c r="B9" s="46"/>
      <c r="C9" s="46"/>
      <c r="E9" s="46"/>
      <c r="F9" s="48" t="s">
        <v>64</v>
      </c>
      <c r="G9" s="48"/>
      <c r="H9" s="48"/>
      <c r="I9" s="48"/>
      <c r="J9" s="48" t="s">
        <v>64</v>
      </c>
      <c r="K9" s="48"/>
      <c r="L9" s="48"/>
    </row>
    <row r="10" spans="1:14" ht="21.75" customHeight="1">
      <c r="A10" s="45" t="s">
        <v>1</v>
      </c>
    </row>
    <row r="11" spans="1:14" ht="21.75" customHeight="1">
      <c r="A11" s="49" t="s">
        <v>2</v>
      </c>
      <c r="H11" s="14"/>
      <c r="I11" s="14"/>
      <c r="J11" s="14"/>
      <c r="L11" s="14"/>
    </row>
    <row r="12" spans="1:14" ht="21.75" customHeight="1">
      <c r="A12" s="50" t="s">
        <v>3</v>
      </c>
      <c r="D12" s="6"/>
      <c r="E12" s="6"/>
      <c r="F12" s="8">
        <v>158741</v>
      </c>
      <c r="G12" s="1"/>
      <c r="H12" s="14">
        <v>82153</v>
      </c>
      <c r="I12" s="1"/>
      <c r="J12" s="8">
        <v>125589</v>
      </c>
      <c r="K12" s="1"/>
      <c r="L12" s="14">
        <v>54154</v>
      </c>
    </row>
    <row r="13" spans="1:14" ht="21.75" customHeight="1">
      <c r="A13" s="50" t="s">
        <v>39</v>
      </c>
      <c r="D13" s="6" t="s">
        <v>149</v>
      </c>
      <c r="E13" s="6"/>
      <c r="F13" s="8">
        <v>160597</v>
      </c>
      <c r="G13" s="1"/>
      <c r="H13" s="14">
        <v>118036</v>
      </c>
      <c r="I13" s="1"/>
      <c r="J13" s="8">
        <v>147899</v>
      </c>
      <c r="K13" s="1"/>
      <c r="L13" s="14">
        <v>112987</v>
      </c>
    </row>
    <row r="14" spans="1:14" ht="21.75" customHeight="1">
      <c r="A14" s="50" t="s">
        <v>194</v>
      </c>
      <c r="D14" s="6">
        <v>2</v>
      </c>
      <c r="E14" s="6"/>
      <c r="F14" s="8">
        <v>7103</v>
      </c>
      <c r="G14" s="1"/>
      <c r="H14" s="14">
        <v>0</v>
      </c>
      <c r="I14" s="1"/>
      <c r="J14" s="8">
        <v>7103</v>
      </c>
      <c r="K14" s="1"/>
      <c r="L14" s="14">
        <v>0</v>
      </c>
    </row>
    <row r="15" spans="1:14" ht="21.75" customHeight="1">
      <c r="A15" s="50" t="s">
        <v>88</v>
      </c>
      <c r="D15" s="6"/>
      <c r="E15" s="96"/>
      <c r="F15" s="8">
        <v>2576</v>
      </c>
      <c r="G15" s="1"/>
      <c r="H15" s="14">
        <v>1867</v>
      </c>
      <c r="I15" s="1"/>
      <c r="J15" s="8">
        <v>1941</v>
      </c>
      <c r="K15" s="1"/>
      <c r="L15" s="14">
        <v>1459</v>
      </c>
    </row>
    <row r="16" spans="1:14" ht="21.75" customHeight="1">
      <c r="A16" s="50" t="s">
        <v>127</v>
      </c>
      <c r="D16" s="6">
        <v>4</v>
      </c>
      <c r="E16" s="6"/>
      <c r="F16" s="8">
        <v>130146</v>
      </c>
      <c r="G16" s="1"/>
      <c r="H16" s="14">
        <v>291257</v>
      </c>
      <c r="I16" s="1"/>
      <c r="J16" s="8">
        <v>45034</v>
      </c>
      <c r="K16" s="1"/>
      <c r="L16" s="14">
        <v>220335</v>
      </c>
      <c r="N16" s="88"/>
    </row>
    <row r="17" spans="1:12" ht="21.75" customHeight="1">
      <c r="A17" s="50" t="s">
        <v>4</v>
      </c>
      <c r="D17" s="6"/>
      <c r="E17" s="9"/>
      <c r="F17" s="8">
        <v>8850</v>
      </c>
      <c r="G17" s="36"/>
      <c r="H17" s="14">
        <v>9069</v>
      </c>
      <c r="I17" s="1"/>
      <c r="J17" s="8">
        <v>3652</v>
      </c>
      <c r="K17" s="36"/>
      <c r="L17" s="14">
        <v>3853</v>
      </c>
    </row>
    <row r="18" spans="1:12" ht="21.75" customHeight="1">
      <c r="A18" s="49" t="s">
        <v>5</v>
      </c>
      <c r="D18" s="9"/>
      <c r="E18" s="9"/>
      <c r="F18" s="33">
        <f>SUM(F12:F17)</f>
        <v>468013</v>
      </c>
      <c r="G18" s="36"/>
      <c r="H18" s="33">
        <f>SUM(H12:H17)</f>
        <v>502382</v>
      </c>
      <c r="I18" s="36"/>
      <c r="J18" s="33">
        <f>SUM(J12:J17)</f>
        <v>331218</v>
      </c>
      <c r="K18" s="9"/>
      <c r="L18" s="33">
        <f>SUM(L12:L17)</f>
        <v>392788</v>
      </c>
    </row>
    <row r="19" spans="1:12" ht="21.75" customHeight="1">
      <c r="A19" s="49" t="s">
        <v>6</v>
      </c>
      <c r="D19" s="9"/>
      <c r="E19" s="9"/>
      <c r="F19" s="29"/>
      <c r="G19" s="36"/>
      <c r="H19" s="29"/>
      <c r="I19" s="36"/>
      <c r="J19" s="29"/>
      <c r="K19" s="9"/>
      <c r="L19" s="29"/>
    </row>
    <row r="20" spans="1:12" ht="21.75" customHeight="1">
      <c r="A20" s="13" t="s">
        <v>71</v>
      </c>
      <c r="D20" s="6"/>
      <c r="E20" s="6"/>
      <c r="F20" s="8">
        <v>12329</v>
      </c>
      <c r="G20" s="36"/>
      <c r="H20" s="1">
        <v>9539</v>
      </c>
      <c r="I20" s="36"/>
      <c r="J20" s="97">
        <v>6032</v>
      </c>
      <c r="K20" s="36"/>
      <c r="L20" s="14">
        <v>3267</v>
      </c>
    </row>
    <row r="21" spans="1:12" ht="21.75" customHeight="1">
      <c r="A21" s="50" t="s">
        <v>128</v>
      </c>
      <c r="D21" s="6">
        <v>5</v>
      </c>
      <c r="E21" s="6"/>
      <c r="F21" s="97">
        <v>23466</v>
      </c>
      <c r="G21" s="36"/>
      <c r="H21" s="1">
        <v>167195</v>
      </c>
      <c r="I21" s="36"/>
      <c r="J21" s="97">
        <v>23466</v>
      </c>
      <c r="K21" s="36"/>
      <c r="L21" s="14">
        <v>133120</v>
      </c>
    </row>
    <row r="22" spans="1:12" ht="21.75" customHeight="1">
      <c r="A22" s="13" t="s">
        <v>159</v>
      </c>
      <c r="D22" s="6">
        <v>6</v>
      </c>
      <c r="E22" s="6"/>
      <c r="F22" s="8">
        <v>0</v>
      </c>
      <c r="G22" s="36"/>
      <c r="H22" s="14">
        <v>0</v>
      </c>
      <c r="I22" s="8"/>
      <c r="J22" s="8">
        <v>98020</v>
      </c>
      <c r="K22" s="36"/>
      <c r="L22" s="14">
        <v>63020</v>
      </c>
    </row>
    <row r="23" spans="1:12" ht="21.75" customHeight="1">
      <c r="A23" s="13" t="s">
        <v>138</v>
      </c>
      <c r="D23" s="6"/>
      <c r="E23" s="6"/>
      <c r="F23" s="1">
        <v>92617</v>
      </c>
      <c r="G23" s="36"/>
      <c r="H23" s="1">
        <v>34677</v>
      </c>
      <c r="I23" s="36"/>
      <c r="J23" s="97">
        <v>92362</v>
      </c>
      <c r="K23" s="36"/>
      <c r="L23" s="14">
        <v>34295</v>
      </c>
    </row>
    <row r="24" spans="1:12" ht="21.75" customHeight="1">
      <c r="A24" s="13" t="s">
        <v>42</v>
      </c>
      <c r="D24" s="6"/>
      <c r="E24" s="6"/>
      <c r="F24" s="29">
        <v>23857</v>
      </c>
      <c r="G24" s="36"/>
      <c r="H24" s="1">
        <v>4710</v>
      </c>
      <c r="I24" s="36"/>
      <c r="J24" s="29">
        <v>23375</v>
      </c>
      <c r="K24" s="36"/>
      <c r="L24" s="14">
        <v>4188</v>
      </c>
    </row>
    <row r="25" spans="1:12" ht="21.75" customHeight="1">
      <c r="A25" s="13" t="s">
        <v>82</v>
      </c>
      <c r="D25" s="6"/>
      <c r="E25" s="6"/>
      <c r="F25" s="29">
        <v>5801</v>
      </c>
      <c r="G25" s="36"/>
      <c r="H25" s="1">
        <v>5309</v>
      </c>
      <c r="I25" s="36"/>
      <c r="J25" s="29">
        <v>5662</v>
      </c>
      <c r="K25" s="36"/>
      <c r="L25" s="14">
        <v>5212</v>
      </c>
    </row>
    <row r="26" spans="1:12" ht="21.75" customHeight="1">
      <c r="A26" s="50" t="s">
        <v>72</v>
      </c>
      <c r="D26" s="6"/>
      <c r="E26" s="6"/>
      <c r="F26" s="29">
        <v>1583</v>
      </c>
      <c r="G26" s="36"/>
      <c r="H26" s="1">
        <v>1583</v>
      </c>
      <c r="I26" s="36"/>
      <c r="J26" s="29">
        <v>1425</v>
      </c>
      <c r="K26" s="36"/>
      <c r="L26" s="14">
        <v>1425</v>
      </c>
    </row>
    <row r="27" spans="1:12" ht="21.75" customHeight="1">
      <c r="A27" s="49" t="s">
        <v>7</v>
      </c>
      <c r="D27" s="9"/>
      <c r="E27" s="9"/>
      <c r="F27" s="33">
        <f>SUM(F20:F26)</f>
        <v>159653</v>
      </c>
      <c r="G27" s="36"/>
      <c r="H27" s="33">
        <f>SUM(H20:H26)</f>
        <v>223013</v>
      </c>
      <c r="I27" s="36"/>
      <c r="J27" s="33">
        <f>SUM(J20:J26)</f>
        <v>250342</v>
      </c>
      <c r="K27" s="9"/>
      <c r="L27" s="33">
        <f>SUM(L20:L26)</f>
        <v>244527</v>
      </c>
    </row>
    <row r="28" spans="1:12" ht="21.75" customHeight="1" thickBot="1">
      <c r="A28" s="49" t="s">
        <v>8</v>
      </c>
      <c r="D28" s="7"/>
      <c r="E28" s="7"/>
      <c r="F28" s="37">
        <f>SUM(F18+F27)</f>
        <v>627666</v>
      </c>
      <c r="G28" s="1"/>
      <c r="H28" s="37">
        <f>SUM(H18+H27)</f>
        <v>725395</v>
      </c>
      <c r="I28" s="1"/>
      <c r="J28" s="37">
        <f>SUM(J18+J27)</f>
        <v>581560</v>
      </c>
      <c r="K28" s="7"/>
      <c r="L28" s="37">
        <f>SUM(L18+L27)</f>
        <v>637315</v>
      </c>
    </row>
    <row r="29" spans="1:12" ht="21.75" customHeight="1" thickTop="1">
      <c r="A29" s="49"/>
      <c r="F29" s="29"/>
      <c r="H29" s="31"/>
      <c r="I29" s="1"/>
      <c r="J29" s="31"/>
      <c r="K29" s="7"/>
      <c r="L29" s="31"/>
    </row>
    <row r="30" spans="1:12" ht="21.75" customHeight="1">
      <c r="H30" s="29"/>
      <c r="I30" s="36"/>
      <c r="J30" s="29"/>
      <c r="K30" s="9"/>
      <c r="L30" s="29"/>
    </row>
    <row r="31" spans="1:12" ht="21.75" customHeight="1">
      <c r="A31" s="13" t="s">
        <v>146</v>
      </c>
    </row>
    <row r="33" spans="1:12" ht="21.75" customHeight="1">
      <c r="A33" s="51"/>
      <c r="B33" s="51"/>
      <c r="I33" s="51"/>
      <c r="J33" s="51"/>
      <c r="K33" s="51"/>
      <c r="L33" s="51"/>
    </row>
    <row r="34" spans="1:12" ht="21.75" customHeight="1">
      <c r="A34" s="46" t="s">
        <v>9</v>
      </c>
      <c r="B34" s="46"/>
      <c r="I34" s="106" t="s">
        <v>109</v>
      </c>
      <c r="J34" s="106"/>
      <c r="K34" s="106"/>
      <c r="L34" s="106"/>
    </row>
    <row r="35" spans="1:12" ht="21.75" customHeight="1">
      <c r="A35" s="46" t="s">
        <v>10</v>
      </c>
      <c r="B35" s="46"/>
      <c r="I35" s="107" t="s">
        <v>10</v>
      </c>
      <c r="J35" s="107"/>
      <c r="K35" s="107"/>
      <c r="L35" s="107"/>
    </row>
    <row r="36" spans="1:12" s="45" customFormat="1" ht="21.75" customHeight="1">
      <c r="A36" s="45" t="s">
        <v>158</v>
      </c>
      <c r="D36" s="84"/>
    </row>
    <row r="37" spans="1:12" s="45" customFormat="1" ht="21.75" customHeight="1">
      <c r="A37" s="45" t="s">
        <v>54</v>
      </c>
      <c r="D37" s="84"/>
    </row>
    <row r="38" spans="1:12" s="45" customFormat="1" ht="21.75" customHeight="1">
      <c r="A38" s="45" t="s">
        <v>184</v>
      </c>
      <c r="D38" s="84"/>
    </row>
    <row r="39" spans="1:12" ht="21.75" customHeight="1">
      <c r="A39" s="46"/>
      <c r="B39" s="46"/>
      <c r="C39" s="46"/>
      <c r="E39" s="46"/>
      <c r="F39" s="46"/>
      <c r="G39" s="46"/>
      <c r="I39" s="46"/>
      <c r="L39" s="12" t="s">
        <v>60</v>
      </c>
    </row>
    <row r="40" spans="1:12" ht="21.75" customHeight="1">
      <c r="A40" s="46"/>
      <c r="B40" s="46"/>
      <c r="C40" s="46"/>
      <c r="E40" s="46"/>
      <c r="F40" s="109" t="s">
        <v>77</v>
      </c>
      <c r="G40" s="109"/>
      <c r="H40" s="109"/>
      <c r="I40" s="46"/>
      <c r="J40" s="109" t="s">
        <v>124</v>
      </c>
      <c r="K40" s="109"/>
      <c r="L40" s="109"/>
    </row>
    <row r="41" spans="1:12" ht="21.75" customHeight="1">
      <c r="A41" s="46"/>
      <c r="B41" s="46"/>
      <c r="C41" s="46"/>
      <c r="E41" s="46"/>
      <c r="F41" s="108" t="s">
        <v>76</v>
      </c>
      <c r="G41" s="108"/>
      <c r="H41" s="108"/>
      <c r="I41" s="25"/>
      <c r="J41" s="108" t="s">
        <v>123</v>
      </c>
      <c r="K41" s="108"/>
      <c r="L41" s="108"/>
    </row>
    <row r="42" spans="1:12" ht="21.75" customHeight="1">
      <c r="A42" s="46"/>
      <c r="B42" s="46"/>
      <c r="C42" s="46"/>
      <c r="D42" s="47" t="s">
        <v>0</v>
      </c>
      <c r="E42" s="46"/>
      <c r="F42" s="21" t="s">
        <v>185</v>
      </c>
      <c r="G42" s="46"/>
      <c r="H42" s="21" t="s">
        <v>186</v>
      </c>
      <c r="I42" s="22"/>
      <c r="J42" s="21" t="s">
        <v>185</v>
      </c>
      <c r="K42" s="46"/>
      <c r="L42" s="21" t="s">
        <v>186</v>
      </c>
    </row>
    <row r="43" spans="1:12" ht="21.75" customHeight="1">
      <c r="A43" s="46"/>
      <c r="B43" s="46"/>
      <c r="C43" s="46"/>
      <c r="E43" s="46"/>
      <c r="F43" s="48" t="s">
        <v>62</v>
      </c>
      <c r="G43" s="48"/>
      <c r="H43" s="48" t="s">
        <v>63</v>
      </c>
      <c r="I43" s="48"/>
      <c r="J43" s="48" t="s">
        <v>62</v>
      </c>
      <c r="K43" s="48"/>
      <c r="L43" s="48" t="s">
        <v>63</v>
      </c>
    </row>
    <row r="44" spans="1:12" ht="21.75" customHeight="1">
      <c r="A44" s="46"/>
      <c r="B44" s="46"/>
      <c r="C44" s="46"/>
      <c r="E44" s="46"/>
      <c r="F44" s="48" t="s">
        <v>64</v>
      </c>
      <c r="G44" s="48"/>
      <c r="H44" s="48"/>
      <c r="I44" s="48"/>
      <c r="J44" s="48" t="s">
        <v>64</v>
      </c>
      <c r="K44" s="48"/>
      <c r="L44" s="48"/>
    </row>
    <row r="45" spans="1:12" ht="21.75" customHeight="1">
      <c r="A45" s="45" t="s">
        <v>11</v>
      </c>
      <c r="H45" s="48"/>
      <c r="J45" s="48"/>
      <c r="L45" s="48"/>
    </row>
    <row r="46" spans="1:12" ht="21.75" customHeight="1">
      <c r="A46" s="49" t="s">
        <v>12</v>
      </c>
      <c r="H46" s="14"/>
      <c r="I46" s="14"/>
      <c r="J46" s="14"/>
      <c r="L46" s="14"/>
    </row>
    <row r="47" spans="1:12" ht="21.75" customHeight="1">
      <c r="A47" s="13" t="s">
        <v>40</v>
      </c>
      <c r="D47" s="6"/>
      <c r="E47" s="6"/>
      <c r="F47" s="1">
        <v>13034</v>
      </c>
      <c r="G47" s="1"/>
      <c r="H47" s="7">
        <v>13975</v>
      </c>
      <c r="I47" s="1"/>
      <c r="J47" s="1">
        <v>10112</v>
      </c>
      <c r="K47" s="1"/>
      <c r="L47" s="14">
        <v>9083</v>
      </c>
    </row>
    <row r="48" spans="1:12" ht="21.75" customHeight="1">
      <c r="A48" s="13" t="s">
        <v>13</v>
      </c>
      <c r="D48" s="6"/>
      <c r="E48" s="6"/>
      <c r="F48" s="1">
        <v>64140</v>
      </c>
      <c r="G48" s="1"/>
      <c r="H48" s="7">
        <v>76121</v>
      </c>
      <c r="I48" s="1"/>
      <c r="J48" s="1">
        <v>62434</v>
      </c>
      <c r="K48" s="1"/>
      <c r="L48" s="14">
        <v>75382</v>
      </c>
    </row>
    <row r="49" spans="1:12" ht="21.75" customHeight="1">
      <c r="A49" s="13" t="s">
        <v>81</v>
      </c>
      <c r="D49" s="6"/>
      <c r="E49" s="6"/>
      <c r="F49" s="1">
        <v>29408</v>
      </c>
      <c r="G49" s="1"/>
      <c r="H49" s="7">
        <v>34694</v>
      </c>
      <c r="I49" s="1"/>
      <c r="J49" s="1">
        <v>3327</v>
      </c>
      <c r="K49" s="1"/>
      <c r="L49" s="14">
        <v>1246</v>
      </c>
    </row>
    <row r="50" spans="1:12" ht="21.75" customHeight="1">
      <c r="A50" s="13" t="s">
        <v>129</v>
      </c>
      <c r="D50" s="6"/>
      <c r="E50" s="6"/>
      <c r="F50" s="1">
        <v>6240</v>
      </c>
      <c r="G50" s="1"/>
      <c r="H50" s="7">
        <v>7662</v>
      </c>
      <c r="I50" s="1"/>
      <c r="J50" s="1">
        <v>6240</v>
      </c>
      <c r="K50" s="1"/>
      <c r="L50" s="14">
        <v>7662</v>
      </c>
    </row>
    <row r="51" spans="1:12" ht="21.75" customHeight="1">
      <c r="A51" s="13" t="s">
        <v>14</v>
      </c>
      <c r="D51" s="6">
        <v>7</v>
      </c>
      <c r="E51" s="6"/>
      <c r="F51" s="1">
        <v>34383</v>
      </c>
      <c r="G51" s="1"/>
      <c r="H51" s="7">
        <v>32647</v>
      </c>
      <c r="I51" s="1"/>
      <c r="J51" s="1">
        <v>30182</v>
      </c>
      <c r="K51" s="1"/>
      <c r="L51" s="14">
        <v>24110</v>
      </c>
    </row>
    <row r="52" spans="1:12" ht="21.75" customHeight="1">
      <c r="A52" s="49" t="s">
        <v>15</v>
      </c>
      <c r="D52" s="6"/>
      <c r="E52" s="6"/>
      <c r="F52" s="3">
        <f>SUM(F45:F51)</f>
        <v>147205</v>
      </c>
      <c r="G52" s="38"/>
      <c r="H52" s="3">
        <f>SUM(H45:H51)</f>
        <v>165099</v>
      </c>
      <c r="I52" s="38"/>
      <c r="J52" s="3">
        <f>SUM(J45:J51)</f>
        <v>112295</v>
      </c>
      <c r="K52" s="6"/>
      <c r="L52" s="3">
        <f>SUM(L45:L51)</f>
        <v>117483</v>
      </c>
    </row>
    <row r="53" spans="1:12" ht="21.75" customHeight="1">
      <c r="A53" s="49" t="s">
        <v>16</v>
      </c>
      <c r="D53" s="6"/>
      <c r="E53" s="6"/>
      <c r="F53" s="1"/>
      <c r="G53" s="38"/>
      <c r="H53" s="1"/>
      <c r="I53" s="38"/>
      <c r="J53" s="1"/>
      <c r="K53" s="6"/>
      <c r="L53" s="1"/>
    </row>
    <row r="54" spans="1:12" ht="21.75" customHeight="1">
      <c r="A54" s="13" t="s">
        <v>130</v>
      </c>
      <c r="D54" s="6"/>
      <c r="E54" s="6"/>
      <c r="F54" s="29">
        <v>15852</v>
      </c>
      <c r="G54" s="38"/>
      <c r="H54" s="7">
        <v>18580</v>
      </c>
      <c r="I54" s="38"/>
      <c r="J54" s="29">
        <v>15852</v>
      </c>
      <c r="K54" s="38"/>
      <c r="L54" s="14">
        <v>18580</v>
      </c>
    </row>
    <row r="55" spans="1:12" ht="21.75" customHeight="1">
      <c r="A55" s="13" t="s">
        <v>183</v>
      </c>
      <c r="D55" s="7"/>
      <c r="E55" s="6"/>
      <c r="F55" s="29">
        <v>24109</v>
      </c>
      <c r="G55" s="38"/>
      <c r="H55" s="14">
        <v>22313</v>
      </c>
      <c r="I55" s="8"/>
      <c r="J55" s="8">
        <v>23412</v>
      </c>
      <c r="K55" s="38"/>
      <c r="L55" s="14">
        <v>21708</v>
      </c>
    </row>
    <row r="56" spans="1:12" ht="21.75" customHeight="1">
      <c r="A56" s="13" t="s">
        <v>94</v>
      </c>
      <c r="D56" s="6"/>
      <c r="E56" s="6"/>
      <c r="F56" s="29">
        <v>247</v>
      </c>
      <c r="G56" s="38"/>
      <c r="H56" s="7">
        <v>470</v>
      </c>
      <c r="I56" s="38"/>
      <c r="J56" s="8">
        <v>185</v>
      </c>
      <c r="K56" s="38"/>
      <c r="L56" s="14">
        <v>185</v>
      </c>
    </row>
    <row r="57" spans="1:12" ht="21.75" customHeight="1">
      <c r="A57" s="49" t="s">
        <v>17</v>
      </c>
      <c r="D57" s="6"/>
      <c r="E57" s="6"/>
      <c r="F57" s="3">
        <f>SUM(F54:F56)</f>
        <v>40208</v>
      </c>
      <c r="G57" s="38"/>
      <c r="H57" s="3">
        <f>SUM(H54:H56)</f>
        <v>41363</v>
      </c>
      <c r="I57" s="38"/>
      <c r="J57" s="3">
        <f>SUM(J54:J56)</f>
        <v>39449</v>
      </c>
      <c r="K57" s="38"/>
      <c r="L57" s="3">
        <f>SUM(L54:L56)</f>
        <v>40473</v>
      </c>
    </row>
    <row r="58" spans="1:12" ht="21.75" customHeight="1">
      <c r="A58" s="49" t="s">
        <v>18</v>
      </c>
      <c r="D58" s="6"/>
      <c r="E58" s="6"/>
      <c r="F58" s="3">
        <f>SUM(F52,F57)</f>
        <v>187413</v>
      </c>
      <c r="G58" s="38"/>
      <c r="H58" s="3">
        <f>SUM(H52,H57)</f>
        <v>206462</v>
      </c>
      <c r="I58" s="38"/>
      <c r="J58" s="3">
        <f>SUM(J52,J57)</f>
        <v>151744</v>
      </c>
      <c r="K58" s="9"/>
      <c r="L58" s="3">
        <f>SUM(L52,L57)</f>
        <v>157956</v>
      </c>
    </row>
    <row r="59" spans="1:12" ht="21.75" customHeight="1">
      <c r="A59" s="49" t="s">
        <v>19</v>
      </c>
      <c r="D59" s="9"/>
      <c r="E59" s="9"/>
      <c r="F59" s="9"/>
      <c r="G59" s="1"/>
      <c r="H59" s="1"/>
      <c r="I59" s="7"/>
      <c r="J59" s="7"/>
      <c r="K59" s="9"/>
      <c r="L59" s="1"/>
    </row>
    <row r="60" spans="1:12" ht="21.75" customHeight="1">
      <c r="A60" s="13" t="s">
        <v>20</v>
      </c>
      <c r="D60" s="6"/>
      <c r="E60" s="9"/>
      <c r="F60" s="7"/>
      <c r="G60" s="1"/>
      <c r="H60" s="1"/>
      <c r="I60" s="7"/>
      <c r="J60" s="7"/>
      <c r="K60" s="7"/>
      <c r="L60" s="1"/>
    </row>
    <row r="61" spans="1:12" ht="21.75" customHeight="1">
      <c r="A61" s="13" t="s">
        <v>55</v>
      </c>
      <c r="D61" s="6"/>
      <c r="E61" s="7"/>
      <c r="F61" s="6"/>
      <c r="G61" s="38"/>
      <c r="H61" s="1"/>
      <c r="I61" s="7"/>
      <c r="J61" s="7"/>
      <c r="K61" s="6"/>
      <c r="L61" s="1"/>
    </row>
    <row r="62" spans="1:12" ht="21.75" customHeight="1" thickBot="1">
      <c r="A62" s="13" t="s">
        <v>90</v>
      </c>
      <c r="D62" s="6"/>
      <c r="E62" s="6"/>
      <c r="F62" s="39">
        <v>200000</v>
      </c>
      <c r="G62" s="38"/>
      <c r="H62" s="39">
        <v>200000</v>
      </c>
      <c r="I62" s="38"/>
      <c r="J62" s="39">
        <v>200000</v>
      </c>
      <c r="K62" s="38"/>
      <c r="L62" s="39">
        <v>200000</v>
      </c>
    </row>
    <row r="63" spans="1:12" ht="21.75" customHeight="1" thickTop="1">
      <c r="A63" s="13" t="s">
        <v>73</v>
      </c>
      <c r="D63" s="6"/>
      <c r="E63" s="6"/>
      <c r="F63" s="1"/>
      <c r="G63" s="38"/>
      <c r="H63" s="1"/>
      <c r="I63" s="38"/>
      <c r="J63" s="1"/>
      <c r="K63" s="38"/>
      <c r="L63" s="1"/>
    </row>
    <row r="64" spans="1:12" ht="21.75" customHeight="1">
      <c r="A64" s="13" t="s">
        <v>90</v>
      </c>
      <c r="D64" s="9"/>
      <c r="E64" s="9"/>
      <c r="F64" s="1">
        <v>200000</v>
      </c>
      <c r="G64" s="38"/>
      <c r="H64" s="1">
        <v>200000</v>
      </c>
      <c r="I64" s="38"/>
      <c r="J64" s="1">
        <v>200000</v>
      </c>
      <c r="K64" s="38"/>
      <c r="L64" s="1">
        <v>200000</v>
      </c>
    </row>
    <row r="65" spans="1:12" ht="21.75" customHeight="1">
      <c r="A65" s="13" t="s">
        <v>98</v>
      </c>
      <c r="D65" s="9"/>
      <c r="E65" s="9"/>
      <c r="F65" s="38">
        <v>115341</v>
      </c>
      <c r="G65" s="1"/>
      <c r="H65" s="38">
        <v>115341</v>
      </c>
      <c r="I65" s="1"/>
      <c r="J65" s="38">
        <v>115341</v>
      </c>
      <c r="K65" s="1"/>
      <c r="L65" s="38">
        <v>115341</v>
      </c>
    </row>
    <row r="66" spans="1:12" ht="21.75" customHeight="1">
      <c r="A66" s="13" t="s">
        <v>110</v>
      </c>
      <c r="D66" s="6"/>
      <c r="E66" s="1"/>
      <c r="F66" s="14"/>
      <c r="G66" s="1"/>
      <c r="H66" s="14"/>
      <c r="I66" s="1"/>
      <c r="J66" s="14"/>
      <c r="K66" s="1"/>
      <c r="L66" s="8"/>
    </row>
    <row r="67" spans="1:12" ht="21.75" customHeight="1">
      <c r="A67" s="13" t="s">
        <v>111</v>
      </c>
      <c r="D67" s="6"/>
      <c r="E67" s="1"/>
      <c r="F67" s="14">
        <v>-76851</v>
      </c>
      <c r="G67" s="1"/>
      <c r="H67" s="14">
        <v>-76851</v>
      </c>
      <c r="I67" s="1"/>
      <c r="J67" s="14">
        <v>-54000</v>
      </c>
      <c r="K67" s="1"/>
      <c r="L67" s="8">
        <v>-54000</v>
      </c>
    </row>
    <row r="68" spans="1:12" ht="21.75" customHeight="1">
      <c r="A68" s="13" t="s">
        <v>21</v>
      </c>
      <c r="D68" s="6"/>
      <c r="E68" s="1"/>
      <c r="F68" s="1"/>
      <c r="G68" s="1"/>
      <c r="H68" s="1"/>
      <c r="I68" s="1"/>
      <c r="J68" s="1"/>
      <c r="K68" s="1"/>
      <c r="L68" s="1"/>
    </row>
    <row r="69" spans="1:12" ht="21.75" customHeight="1">
      <c r="A69" s="13" t="s">
        <v>22</v>
      </c>
      <c r="D69" s="7"/>
      <c r="E69" s="7"/>
      <c r="F69" s="1"/>
      <c r="G69" s="1"/>
      <c r="H69" s="14"/>
      <c r="I69" s="1"/>
      <c r="J69" s="1"/>
      <c r="K69" s="1"/>
      <c r="L69" s="8"/>
    </row>
    <row r="70" spans="1:12" ht="21.75" customHeight="1">
      <c r="A70" s="13" t="s">
        <v>119</v>
      </c>
      <c r="D70" s="6"/>
      <c r="E70" s="6"/>
      <c r="F70" s="8">
        <v>20000</v>
      </c>
      <c r="G70" s="1"/>
      <c r="H70" s="14">
        <v>20000</v>
      </c>
      <c r="I70" s="1"/>
      <c r="J70" s="1">
        <v>20000</v>
      </c>
      <c r="K70" s="1"/>
      <c r="L70" s="14">
        <v>20000</v>
      </c>
    </row>
    <row r="71" spans="1:12" ht="21.75" customHeight="1">
      <c r="A71" s="13" t="s">
        <v>160</v>
      </c>
      <c r="D71" s="6"/>
      <c r="E71" s="6"/>
      <c r="F71" s="8">
        <v>5000</v>
      </c>
      <c r="G71" s="1"/>
      <c r="H71" s="14">
        <v>5000</v>
      </c>
      <c r="I71" s="1"/>
      <c r="J71" s="1">
        <v>0</v>
      </c>
      <c r="K71" s="1"/>
      <c r="L71" s="14">
        <v>0</v>
      </c>
    </row>
    <row r="72" spans="1:12" ht="21.75" customHeight="1">
      <c r="A72" s="13" t="s">
        <v>23</v>
      </c>
      <c r="D72" s="6"/>
      <c r="E72" s="6"/>
      <c r="F72" s="1">
        <v>176490</v>
      </c>
      <c r="G72" s="1"/>
      <c r="H72" s="7">
        <v>254785</v>
      </c>
      <c r="I72" s="1"/>
      <c r="J72" s="1">
        <v>148202</v>
      </c>
      <c r="K72" s="1"/>
      <c r="L72" s="14">
        <v>197455</v>
      </c>
    </row>
    <row r="73" spans="1:12" ht="21.75" customHeight="1">
      <c r="A73" s="23" t="s">
        <v>74</v>
      </c>
      <c r="D73" s="7"/>
      <c r="E73" s="7"/>
      <c r="F73" s="1">
        <v>273</v>
      </c>
      <c r="G73" s="38"/>
      <c r="H73" s="7">
        <v>658</v>
      </c>
      <c r="I73" s="38"/>
      <c r="J73" s="1">
        <v>273</v>
      </c>
      <c r="K73" s="38"/>
      <c r="L73" s="1">
        <v>563</v>
      </c>
    </row>
    <row r="74" spans="1:12" ht="21.75" customHeight="1">
      <c r="A74" s="24" t="s">
        <v>24</v>
      </c>
      <c r="D74" s="98"/>
      <c r="E74" s="6"/>
      <c r="F74" s="3">
        <f>SUM(F64:F73)</f>
        <v>440253</v>
      </c>
      <c r="G74" s="1"/>
      <c r="H74" s="3">
        <f>SUM(H64:H73)</f>
        <v>518933</v>
      </c>
      <c r="I74" s="1"/>
      <c r="J74" s="3">
        <f>SUM(J64:J73)</f>
        <v>429816</v>
      </c>
      <c r="K74" s="7"/>
      <c r="L74" s="3">
        <f>SUM(L64:L73)</f>
        <v>479359</v>
      </c>
    </row>
    <row r="75" spans="1:12" ht="21.75" customHeight="1" thickBot="1">
      <c r="A75" s="49" t="s">
        <v>25</v>
      </c>
      <c r="D75" s="7"/>
      <c r="E75" s="7"/>
      <c r="F75" s="39">
        <f>SUM(F74,F58)</f>
        <v>627666</v>
      </c>
      <c r="G75" s="1"/>
      <c r="H75" s="39">
        <f>SUM(H74,H58)</f>
        <v>725395</v>
      </c>
      <c r="I75" s="1"/>
      <c r="J75" s="39">
        <f>SUM(J74,J58)</f>
        <v>581560</v>
      </c>
      <c r="K75" s="7"/>
      <c r="L75" s="39">
        <f>SUM(L74,L58)</f>
        <v>637315</v>
      </c>
    </row>
    <row r="76" spans="1:12" ht="21.75" customHeight="1" thickTop="1">
      <c r="A76" s="49"/>
      <c r="D76" s="7"/>
      <c r="E76" s="7"/>
      <c r="F76" s="1">
        <f>F75-F28</f>
        <v>0</v>
      </c>
      <c r="H76" s="1">
        <f>H75-H28</f>
        <v>0</v>
      </c>
      <c r="J76" s="1">
        <f>J75-J28</f>
        <v>0</v>
      </c>
      <c r="K76" s="7"/>
      <c r="L76" s="1">
        <f>L75-L28</f>
        <v>0</v>
      </c>
    </row>
    <row r="77" spans="1:12" ht="21.75" customHeight="1">
      <c r="H77" s="29"/>
      <c r="I77" s="36"/>
      <c r="J77" s="29"/>
      <c r="K77" s="9"/>
      <c r="L77" s="29"/>
    </row>
    <row r="78" spans="1:12" ht="21.75" customHeight="1">
      <c r="A78" s="13" t="s">
        <v>146</v>
      </c>
    </row>
    <row r="80" spans="1:12" ht="21.75" customHeight="1">
      <c r="A80" s="51"/>
      <c r="B80" s="51"/>
      <c r="I80" s="51"/>
      <c r="J80" s="51"/>
      <c r="K80" s="51"/>
      <c r="L80" s="51"/>
    </row>
    <row r="81" spans="1:12" ht="21.75" customHeight="1">
      <c r="A81" s="46" t="s">
        <v>9</v>
      </c>
      <c r="B81" s="46"/>
      <c r="I81" s="106" t="s">
        <v>109</v>
      </c>
      <c r="J81" s="106"/>
      <c r="K81" s="106"/>
      <c r="L81" s="106"/>
    </row>
    <row r="82" spans="1:12" ht="21.75" customHeight="1">
      <c r="A82" s="46" t="s">
        <v>10</v>
      </c>
      <c r="B82" s="46"/>
      <c r="I82" s="107" t="s">
        <v>10</v>
      </c>
      <c r="J82" s="107"/>
      <c r="K82" s="107"/>
      <c r="L82" s="107"/>
    </row>
  </sheetData>
  <mergeCells count="12">
    <mergeCell ref="F5:H5"/>
    <mergeCell ref="J5:L5"/>
    <mergeCell ref="F40:H40"/>
    <mergeCell ref="J40:L40"/>
    <mergeCell ref="F41:H41"/>
    <mergeCell ref="J41:L41"/>
    <mergeCell ref="I81:L81"/>
    <mergeCell ref="I82:L82"/>
    <mergeCell ref="F6:H6"/>
    <mergeCell ref="J6:L6"/>
    <mergeCell ref="I34:L34"/>
    <mergeCell ref="I35:L35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6"/>
  <sheetViews>
    <sheetView showGridLines="0" view="pageBreakPreview" topLeftCell="A64" zoomScale="80" zoomScaleNormal="60" zoomScaleSheetLayoutView="80" workbookViewId="0">
      <selection activeCell="A83" sqref="A83"/>
    </sheetView>
  </sheetViews>
  <sheetFormatPr defaultColWidth="10.5703125" defaultRowHeight="21.6" customHeight="1"/>
  <cols>
    <col min="1" max="1" width="25.85546875" style="13" customWidth="1"/>
    <col min="2" max="2" width="25" style="13" customWidth="1"/>
    <col min="3" max="3" width="22.5703125" style="13" customWidth="1"/>
    <col min="4" max="4" width="8" style="48" customWidth="1"/>
    <col min="5" max="5" width="1.5703125" style="13" customWidth="1"/>
    <col min="6" max="6" width="14.85546875" style="13" customWidth="1"/>
    <col min="7" max="7" width="1.5703125" style="13" customWidth="1"/>
    <col min="8" max="8" width="15.42578125" style="13" customWidth="1"/>
    <col min="9" max="9" width="1.5703125" style="13" customWidth="1"/>
    <col min="10" max="10" width="15.42578125" style="13" customWidth="1"/>
    <col min="11" max="11" width="1.5703125" style="13" customWidth="1"/>
    <col min="12" max="12" width="15.140625" style="13" customWidth="1"/>
    <col min="13" max="13" width="1.42578125" style="13" customWidth="1"/>
    <col min="14" max="16384" width="10.5703125" style="13"/>
  </cols>
  <sheetData>
    <row r="1" spans="1:13" ht="21.6" customHeight="1">
      <c r="J1" s="12"/>
      <c r="M1" s="12" t="s">
        <v>65</v>
      </c>
    </row>
    <row r="2" spans="1:13" s="45" customFormat="1" ht="21.6" customHeight="1">
      <c r="A2" s="45" t="s">
        <v>158</v>
      </c>
      <c r="D2" s="84"/>
    </row>
    <row r="3" spans="1:13" s="45" customFormat="1" ht="21.6" customHeight="1">
      <c r="A3" s="45" t="s">
        <v>48</v>
      </c>
      <c r="D3" s="84"/>
    </row>
    <row r="4" spans="1:13" s="45" customFormat="1" ht="21.6" customHeight="1">
      <c r="A4" s="45" t="s">
        <v>187</v>
      </c>
      <c r="D4" s="84"/>
    </row>
    <row r="5" spans="1:13" ht="21.6" customHeight="1">
      <c r="A5" s="46"/>
      <c r="B5" s="46"/>
      <c r="C5" s="46"/>
      <c r="E5" s="46"/>
      <c r="F5" s="46"/>
      <c r="G5" s="46"/>
      <c r="H5" s="46"/>
      <c r="I5" s="46"/>
      <c r="J5" s="46"/>
      <c r="K5" s="46"/>
      <c r="M5" s="12" t="s">
        <v>60</v>
      </c>
    </row>
    <row r="6" spans="1:13" ht="21.6" customHeight="1">
      <c r="A6" s="46"/>
      <c r="B6" s="46"/>
      <c r="C6" s="46"/>
      <c r="E6" s="46"/>
      <c r="F6" s="109" t="s">
        <v>77</v>
      </c>
      <c r="G6" s="109"/>
      <c r="H6" s="109"/>
      <c r="I6" s="46"/>
      <c r="J6" s="109" t="s">
        <v>78</v>
      </c>
      <c r="K6" s="109"/>
      <c r="L6" s="109"/>
    </row>
    <row r="7" spans="1:13" ht="21.6" customHeight="1">
      <c r="A7" s="46"/>
      <c r="B7" s="46"/>
      <c r="C7" s="46"/>
      <c r="E7" s="46"/>
      <c r="F7" s="110" t="s">
        <v>76</v>
      </c>
      <c r="G7" s="110"/>
      <c r="H7" s="110"/>
      <c r="I7" s="46"/>
      <c r="J7" s="110" t="s">
        <v>76</v>
      </c>
      <c r="K7" s="110"/>
      <c r="L7" s="110"/>
    </row>
    <row r="8" spans="1:13" ht="21.6" customHeight="1">
      <c r="A8" s="46"/>
      <c r="B8" s="46"/>
      <c r="C8" s="46"/>
      <c r="D8" s="47" t="s">
        <v>0</v>
      </c>
      <c r="E8" s="46"/>
      <c r="F8" s="83">
        <v>2024</v>
      </c>
      <c r="G8" s="46"/>
      <c r="H8" s="83">
        <v>2023</v>
      </c>
      <c r="I8" s="46"/>
      <c r="J8" s="83">
        <v>2024</v>
      </c>
      <c r="K8" s="46"/>
      <c r="L8" s="83">
        <v>2023</v>
      </c>
    </row>
    <row r="9" spans="1:13" ht="21.6" customHeight="1">
      <c r="A9" s="45" t="s">
        <v>144</v>
      </c>
      <c r="B9" s="46"/>
      <c r="C9" s="46"/>
      <c r="E9" s="46"/>
      <c r="F9" s="46"/>
      <c r="G9" s="46"/>
      <c r="H9" s="46"/>
      <c r="I9" s="46"/>
      <c r="J9" s="99"/>
      <c r="K9" s="46"/>
      <c r="L9" s="99"/>
    </row>
    <row r="10" spans="1:13" ht="21.6" customHeight="1">
      <c r="A10" s="13" t="s">
        <v>153</v>
      </c>
      <c r="B10" s="46"/>
      <c r="C10" s="46"/>
      <c r="D10" s="6">
        <v>2</v>
      </c>
      <c r="E10" s="10"/>
      <c r="F10" s="29">
        <v>144866</v>
      </c>
      <c r="G10" s="10"/>
      <c r="H10" s="29">
        <v>125607</v>
      </c>
      <c r="I10" s="10"/>
      <c r="J10" s="42">
        <v>126661</v>
      </c>
      <c r="K10" s="10"/>
      <c r="L10" s="42">
        <v>98177</v>
      </c>
    </row>
    <row r="11" spans="1:13" ht="21.6" customHeight="1">
      <c r="A11" s="13" t="s">
        <v>26</v>
      </c>
      <c r="B11" s="46"/>
      <c r="C11" s="46"/>
      <c r="D11" s="6"/>
      <c r="E11" s="10"/>
      <c r="F11" s="29">
        <v>-29393</v>
      </c>
      <c r="G11" s="10"/>
      <c r="H11" s="29">
        <v>-25613</v>
      </c>
      <c r="I11" s="10"/>
      <c r="J11" s="42">
        <v>-25509</v>
      </c>
      <c r="K11" s="10"/>
      <c r="L11" s="42">
        <v>-18645</v>
      </c>
    </row>
    <row r="12" spans="1:13" ht="21.6" customHeight="1">
      <c r="A12" s="49" t="s">
        <v>27</v>
      </c>
      <c r="B12" s="46"/>
      <c r="C12" s="46"/>
      <c r="D12" s="6"/>
      <c r="E12" s="10"/>
      <c r="F12" s="86">
        <f>SUM(F10:F11)</f>
        <v>115473</v>
      </c>
      <c r="G12" s="10"/>
      <c r="H12" s="86">
        <f>SUM(H10:H11)</f>
        <v>99994</v>
      </c>
      <c r="I12" s="10"/>
      <c r="J12" s="86">
        <f>SUM(J10:J11)</f>
        <v>101152</v>
      </c>
      <c r="K12" s="87"/>
      <c r="L12" s="86">
        <f>SUM(L10:L11)</f>
        <v>79532</v>
      </c>
    </row>
    <row r="13" spans="1:13" ht="21.6" customHeight="1">
      <c r="A13" s="13" t="s">
        <v>145</v>
      </c>
      <c r="B13" s="46"/>
      <c r="C13" s="46"/>
      <c r="D13" s="6">
        <v>2</v>
      </c>
      <c r="E13" s="10"/>
      <c r="F13" s="29">
        <v>0</v>
      </c>
      <c r="G13" s="10"/>
      <c r="H13" s="29">
        <v>0</v>
      </c>
      <c r="I13" s="10"/>
      <c r="J13" s="42">
        <v>6000</v>
      </c>
      <c r="K13" s="87"/>
      <c r="L13" s="42">
        <v>5400</v>
      </c>
    </row>
    <row r="14" spans="1:13" ht="21.6" customHeight="1">
      <c r="A14" s="13" t="s">
        <v>28</v>
      </c>
      <c r="B14" s="46"/>
      <c r="C14" s="46"/>
      <c r="D14" s="6">
        <v>2</v>
      </c>
      <c r="E14" s="10"/>
      <c r="F14" s="29">
        <v>632</v>
      </c>
      <c r="G14" s="10"/>
      <c r="H14" s="29">
        <v>712</v>
      </c>
      <c r="I14" s="10"/>
      <c r="J14" s="29">
        <v>38559</v>
      </c>
      <c r="K14" s="10"/>
      <c r="L14" s="29">
        <v>38230</v>
      </c>
    </row>
    <row r="15" spans="1:13" ht="21.6" customHeight="1">
      <c r="A15" s="49" t="s">
        <v>29</v>
      </c>
      <c r="B15" s="46"/>
      <c r="C15" s="46"/>
      <c r="D15" s="7"/>
      <c r="E15" s="10"/>
      <c r="F15" s="86">
        <f>SUM(F12:F14)</f>
        <v>116105</v>
      </c>
      <c r="G15" s="10"/>
      <c r="H15" s="86">
        <f>SUM(H12:H14)</f>
        <v>100706</v>
      </c>
      <c r="I15" s="10"/>
      <c r="J15" s="86">
        <f>SUM(J12:J14)</f>
        <v>145711</v>
      </c>
      <c r="K15" s="87"/>
      <c r="L15" s="86">
        <f>SUM(L12:L14)</f>
        <v>123162</v>
      </c>
    </row>
    <row r="16" spans="1:13" ht="21.6" customHeight="1">
      <c r="A16" s="13" t="s">
        <v>30</v>
      </c>
      <c r="B16" s="46"/>
      <c r="C16" s="46"/>
      <c r="D16" s="6"/>
      <c r="E16" s="10"/>
      <c r="F16" s="29">
        <v>-17282</v>
      </c>
      <c r="G16" s="10"/>
      <c r="H16" s="29">
        <v>-16491</v>
      </c>
      <c r="I16" s="10"/>
      <c r="J16" s="29">
        <v>-15011</v>
      </c>
      <c r="K16" s="10"/>
      <c r="L16" s="29">
        <v>-15034</v>
      </c>
    </row>
    <row r="17" spans="1:15" ht="21.6" customHeight="1">
      <c r="A17" s="13" t="s">
        <v>83</v>
      </c>
      <c r="B17" s="46"/>
      <c r="C17" s="46"/>
      <c r="D17" s="6"/>
      <c r="E17" s="10"/>
      <c r="F17" s="29">
        <v>-29499</v>
      </c>
      <c r="G17" s="10"/>
      <c r="H17" s="29">
        <v>-25653</v>
      </c>
      <c r="I17" s="10"/>
      <c r="J17" s="29">
        <v>-27599</v>
      </c>
      <c r="K17" s="10"/>
      <c r="L17" s="29">
        <v>-23741</v>
      </c>
    </row>
    <row r="18" spans="1:15" ht="21.6" customHeight="1">
      <c r="A18" s="13" t="s">
        <v>174</v>
      </c>
      <c r="B18" s="46"/>
      <c r="C18" s="46"/>
      <c r="D18" s="6"/>
      <c r="E18" s="10"/>
      <c r="F18" s="29">
        <v>-672</v>
      </c>
      <c r="G18" s="10"/>
      <c r="H18" s="29">
        <v>-33</v>
      </c>
      <c r="I18" s="10"/>
      <c r="J18" s="29">
        <v>-500</v>
      </c>
      <c r="K18" s="10"/>
      <c r="L18" s="29">
        <v>-23</v>
      </c>
    </row>
    <row r="19" spans="1:15" ht="21.6" customHeight="1">
      <c r="A19" s="49" t="s">
        <v>139</v>
      </c>
      <c r="B19" s="46"/>
      <c r="C19" s="46"/>
      <c r="D19" s="6"/>
      <c r="E19" s="10"/>
      <c r="F19" s="86">
        <f>SUM(F15:F18)</f>
        <v>68652</v>
      </c>
      <c r="G19" s="10"/>
      <c r="H19" s="86">
        <f>SUM(H15:H18)</f>
        <v>58529</v>
      </c>
      <c r="I19" s="10"/>
      <c r="J19" s="86">
        <f>SUM(J15:J18)</f>
        <v>102601</v>
      </c>
      <c r="K19" s="87"/>
      <c r="L19" s="86">
        <f>SUM(L15:L18)</f>
        <v>84364</v>
      </c>
    </row>
    <row r="20" spans="1:15" ht="21.6" customHeight="1">
      <c r="A20" s="13" t="s">
        <v>137</v>
      </c>
      <c r="B20" s="46"/>
      <c r="C20" s="46"/>
      <c r="D20" s="6"/>
      <c r="E20" s="10"/>
      <c r="F20" s="29">
        <v>637</v>
      </c>
      <c r="G20" s="10"/>
      <c r="H20" s="29">
        <v>1164</v>
      </c>
      <c r="I20" s="10"/>
      <c r="J20" s="29">
        <v>454</v>
      </c>
      <c r="K20" s="10"/>
      <c r="L20" s="29">
        <v>864</v>
      </c>
    </row>
    <row r="21" spans="1:15" ht="21.6" customHeight="1">
      <c r="A21" s="13" t="s">
        <v>136</v>
      </c>
      <c r="B21" s="46"/>
      <c r="C21" s="46"/>
      <c r="D21" s="6"/>
      <c r="E21" s="10"/>
      <c r="F21" s="32">
        <v>-373</v>
      </c>
      <c r="G21" s="10"/>
      <c r="H21" s="32">
        <v>-73</v>
      </c>
      <c r="I21" s="10"/>
      <c r="J21" s="32">
        <v>-373</v>
      </c>
      <c r="K21" s="10"/>
      <c r="L21" s="32">
        <v>-51</v>
      </c>
    </row>
    <row r="22" spans="1:15" ht="21.6" customHeight="1">
      <c r="A22" s="49" t="s">
        <v>52</v>
      </c>
      <c r="B22" s="46"/>
      <c r="C22" s="46"/>
      <c r="D22" s="100"/>
      <c r="E22" s="10"/>
      <c r="F22" s="29">
        <f>SUM(F19:F21)</f>
        <v>68916</v>
      </c>
      <c r="G22" s="10"/>
      <c r="H22" s="29">
        <f>SUM(H19:H21)</f>
        <v>59620</v>
      </c>
      <c r="I22" s="10"/>
      <c r="J22" s="29">
        <f>SUM(J19:J21)</f>
        <v>102682</v>
      </c>
      <c r="K22" s="30"/>
      <c r="L22" s="29">
        <f>SUM(L19:L21)</f>
        <v>85177</v>
      </c>
    </row>
    <row r="23" spans="1:15" ht="21.6" customHeight="1">
      <c r="A23" s="13" t="s">
        <v>155</v>
      </c>
      <c r="B23" s="46"/>
      <c r="C23" s="46"/>
      <c r="D23" s="100"/>
      <c r="E23" s="10"/>
      <c r="F23" s="29">
        <v>-15085</v>
      </c>
      <c r="G23" s="10"/>
      <c r="H23" s="29">
        <v>-11838</v>
      </c>
      <c r="I23" s="10"/>
      <c r="J23" s="32">
        <v>-13853</v>
      </c>
      <c r="K23" s="10"/>
      <c r="L23" s="32">
        <v>-9505</v>
      </c>
    </row>
    <row r="24" spans="1:15" ht="21.6" customHeight="1">
      <c r="A24" s="49" t="s">
        <v>89</v>
      </c>
      <c r="B24" s="46"/>
      <c r="C24" s="46"/>
      <c r="D24" s="100"/>
      <c r="E24" s="10"/>
      <c r="F24" s="33">
        <f>SUM(F22:F23)</f>
        <v>53831</v>
      </c>
      <c r="G24" s="10"/>
      <c r="H24" s="33">
        <f>SUM(H22:H23)</f>
        <v>47782</v>
      </c>
      <c r="I24" s="10"/>
      <c r="J24" s="33">
        <f>SUM(J22:J23)</f>
        <v>88829</v>
      </c>
      <c r="K24" s="30"/>
      <c r="L24" s="33">
        <f>SUM(L22:L23)</f>
        <v>75672</v>
      </c>
    </row>
    <row r="25" spans="1:15" ht="21.6" customHeight="1">
      <c r="B25" s="46"/>
      <c r="C25" s="46"/>
      <c r="D25" s="7"/>
      <c r="E25" s="10"/>
      <c r="F25" s="34"/>
      <c r="G25" s="10"/>
      <c r="H25" s="34"/>
      <c r="I25" s="10"/>
      <c r="J25" s="34"/>
      <c r="K25" s="10"/>
      <c r="L25" s="34"/>
    </row>
    <row r="26" spans="1:15" ht="21.6" customHeight="1">
      <c r="A26" s="49" t="s">
        <v>49</v>
      </c>
      <c r="B26" s="46"/>
      <c r="C26" s="46"/>
      <c r="D26" s="7"/>
      <c r="E26" s="10"/>
      <c r="F26" s="34"/>
      <c r="G26" s="10"/>
      <c r="H26" s="34"/>
      <c r="I26" s="10"/>
      <c r="J26" s="34"/>
      <c r="K26" s="10"/>
      <c r="L26" s="34"/>
    </row>
    <row r="27" spans="1:15" ht="21.6" customHeight="1">
      <c r="A27" s="85" t="s">
        <v>97</v>
      </c>
      <c r="B27" s="46"/>
      <c r="C27" s="46"/>
      <c r="D27" s="7"/>
      <c r="E27" s="10"/>
      <c r="F27" s="34"/>
      <c r="G27" s="10"/>
      <c r="H27" s="34"/>
      <c r="I27" s="10"/>
      <c r="J27" s="34"/>
      <c r="K27" s="10"/>
      <c r="L27" s="34"/>
    </row>
    <row r="28" spans="1:15" ht="21.6" customHeight="1">
      <c r="A28" s="85" t="s">
        <v>147</v>
      </c>
      <c r="B28" s="46"/>
      <c r="C28" s="46"/>
      <c r="D28" s="7"/>
      <c r="E28" s="10"/>
      <c r="F28" s="29"/>
      <c r="G28" s="10"/>
      <c r="H28" s="29"/>
      <c r="I28" s="10"/>
      <c r="J28" s="29"/>
      <c r="K28" s="10"/>
      <c r="L28" s="34"/>
    </row>
    <row r="29" spans="1:15" ht="21.6" customHeight="1">
      <c r="A29" s="13" t="s">
        <v>175</v>
      </c>
      <c r="B29" s="46"/>
      <c r="C29" s="46"/>
      <c r="O29" s="52"/>
    </row>
    <row r="30" spans="1:15" ht="21.6" customHeight="1">
      <c r="A30" s="13" t="s">
        <v>154</v>
      </c>
      <c r="B30" s="46"/>
      <c r="C30" s="46"/>
      <c r="D30" s="100"/>
      <c r="E30" s="10"/>
      <c r="F30" s="32">
        <v>-125</v>
      </c>
      <c r="G30" s="10"/>
      <c r="H30" s="32">
        <v>-368</v>
      </c>
      <c r="I30" s="10"/>
      <c r="J30" s="32">
        <v>-87</v>
      </c>
      <c r="K30" s="10"/>
      <c r="L30" s="32">
        <v>-281</v>
      </c>
      <c r="O30" s="89"/>
    </row>
    <row r="31" spans="1:15" ht="21.6" customHeight="1">
      <c r="A31" s="13" t="s">
        <v>131</v>
      </c>
      <c r="B31" s="46"/>
      <c r="C31" s="46"/>
      <c r="D31" s="100"/>
      <c r="E31" s="10"/>
      <c r="F31" s="7"/>
      <c r="G31" s="7"/>
      <c r="H31" s="7"/>
      <c r="I31" s="7"/>
      <c r="J31" s="7"/>
    </row>
    <row r="32" spans="1:15" ht="21.6" customHeight="1">
      <c r="A32" s="13" t="s">
        <v>132</v>
      </c>
      <c r="B32" s="46"/>
      <c r="C32" s="46"/>
      <c r="D32" s="100"/>
      <c r="E32" s="10"/>
      <c r="F32" s="32">
        <f>SUM(F30)</f>
        <v>-125</v>
      </c>
      <c r="G32" s="10"/>
      <c r="H32" s="32">
        <f>SUM(H30)</f>
        <v>-368</v>
      </c>
      <c r="I32" s="10"/>
      <c r="J32" s="32">
        <f>SUM(J30)</f>
        <v>-87</v>
      </c>
      <c r="K32" s="10"/>
      <c r="L32" s="32">
        <f>SUM(L30)</f>
        <v>-281</v>
      </c>
    </row>
    <row r="33" spans="1:15" ht="21.6" customHeight="1">
      <c r="B33" s="46"/>
      <c r="C33" s="46"/>
      <c r="D33" s="100"/>
      <c r="E33" s="10"/>
      <c r="F33" s="29"/>
      <c r="G33" s="10"/>
      <c r="H33" s="29"/>
      <c r="I33" s="10"/>
      <c r="J33" s="29"/>
      <c r="K33" s="10"/>
      <c r="L33" s="29"/>
    </row>
    <row r="34" spans="1:15" ht="21.6" customHeight="1">
      <c r="A34" s="85" t="s">
        <v>133</v>
      </c>
      <c r="B34" s="46"/>
      <c r="C34" s="46"/>
      <c r="D34" s="100"/>
      <c r="E34" s="10"/>
      <c r="F34" s="29"/>
      <c r="G34" s="10"/>
      <c r="H34" s="29"/>
      <c r="I34" s="10"/>
      <c r="J34" s="29"/>
      <c r="K34" s="10"/>
      <c r="L34" s="29"/>
    </row>
    <row r="35" spans="1:15" ht="21.6" customHeight="1">
      <c r="A35" s="85" t="s">
        <v>134</v>
      </c>
      <c r="B35" s="46"/>
      <c r="C35" s="46"/>
      <c r="D35" s="100"/>
      <c r="E35" s="10"/>
      <c r="F35" s="29"/>
      <c r="G35" s="10"/>
      <c r="H35" s="29"/>
      <c r="I35" s="10"/>
      <c r="J35" s="29"/>
      <c r="K35" s="10"/>
      <c r="L35" s="29"/>
    </row>
    <row r="36" spans="1:15" ht="21.6" customHeight="1">
      <c r="A36" s="13" t="s">
        <v>176</v>
      </c>
      <c r="B36" s="46"/>
      <c r="C36" s="46"/>
      <c r="D36" s="7"/>
      <c r="E36" s="10"/>
      <c r="F36" s="29"/>
      <c r="G36" s="10"/>
      <c r="H36" s="29"/>
      <c r="I36" s="10"/>
      <c r="J36" s="29"/>
      <c r="K36" s="10"/>
      <c r="L36" s="29"/>
      <c r="O36" s="46"/>
    </row>
    <row r="37" spans="1:15" ht="21.6" customHeight="1">
      <c r="A37" s="13" t="s">
        <v>151</v>
      </c>
      <c r="B37" s="46"/>
      <c r="C37" s="46"/>
      <c r="K37" s="10"/>
      <c r="L37" s="29"/>
      <c r="O37" s="46"/>
    </row>
    <row r="38" spans="1:15" ht="21.6" customHeight="1">
      <c r="A38" s="13" t="s">
        <v>152</v>
      </c>
      <c r="B38" s="46"/>
      <c r="C38" s="46"/>
      <c r="D38" s="100"/>
      <c r="E38" s="10"/>
      <c r="F38" s="32">
        <v>-652</v>
      </c>
      <c r="G38" s="10"/>
      <c r="H38" s="32">
        <v>-799</v>
      </c>
      <c r="I38" s="10"/>
      <c r="J38" s="32">
        <v>-439</v>
      </c>
      <c r="K38" s="10"/>
      <c r="L38" s="32">
        <v>-593</v>
      </c>
      <c r="O38" s="46"/>
    </row>
    <row r="39" spans="1:15" ht="21.6" customHeight="1">
      <c r="A39" s="13" t="s">
        <v>135</v>
      </c>
      <c r="B39" s="46"/>
      <c r="C39" s="46"/>
      <c r="D39" s="100"/>
      <c r="E39" s="10"/>
      <c r="F39" s="7"/>
      <c r="G39" s="7"/>
      <c r="H39" s="7"/>
      <c r="I39" s="7"/>
      <c r="J39" s="7"/>
      <c r="O39" s="46"/>
    </row>
    <row r="40" spans="1:15" ht="21.6" customHeight="1">
      <c r="A40" s="13" t="s">
        <v>132</v>
      </c>
      <c r="B40" s="46"/>
      <c r="C40" s="46"/>
      <c r="D40" s="100"/>
      <c r="E40" s="10"/>
      <c r="F40" s="32">
        <f>SUM(F38)</f>
        <v>-652</v>
      </c>
      <c r="G40" s="10"/>
      <c r="H40" s="32">
        <f>SUM(H38)</f>
        <v>-799</v>
      </c>
      <c r="I40" s="10"/>
      <c r="J40" s="32">
        <f>SUM(J38)</f>
        <v>-439</v>
      </c>
      <c r="K40" s="10"/>
      <c r="L40" s="32">
        <f>SUM(L38)</f>
        <v>-593</v>
      </c>
    </row>
    <row r="41" spans="1:15" ht="21.6" customHeight="1">
      <c r="A41" s="49" t="s">
        <v>49</v>
      </c>
      <c r="B41" s="46"/>
      <c r="C41" s="46"/>
      <c r="D41" s="100"/>
      <c r="E41" s="10"/>
      <c r="F41" s="33">
        <f>F32+F40</f>
        <v>-777</v>
      </c>
      <c r="G41" s="10"/>
      <c r="H41" s="33">
        <f>H32+H40</f>
        <v>-1167</v>
      </c>
      <c r="I41" s="10"/>
      <c r="J41" s="33">
        <f>J32+J40</f>
        <v>-526</v>
      </c>
      <c r="K41" s="30"/>
      <c r="L41" s="33">
        <f>L32+L40</f>
        <v>-874</v>
      </c>
    </row>
    <row r="42" spans="1:15" ht="21.6" customHeight="1" thickBot="1">
      <c r="A42" s="49" t="s">
        <v>66</v>
      </c>
      <c r="B42" s="46"/>
      <c r="C42" s="46"/>
      <c r="D42" s="7"/>
      <c r="E42" s="10"/>
      <c r="F42" s="35">
        <f>F24+F41</f>
        <v>53054</v>
      </c>
      <c r="G42" s="10"/>
      <c r="H42" s="35">
        <f>H24+H41</f>
        <v>46615</v>
      </c>
      <c r="I42" s="10"/>
      <c r="J42" s="35">
        <f>J24+J41</f>
        <v>88303</v>
      </c>
      <c r="K42" s="10"/>
      <c r="L42" s="35">
        <f>L24+L41</f>
        <v>74798</v>
      </c>
    </row>
    <row r="43" spans="1:15" ht="21.6" customHeight="1" thickTop="1">
      <c r="A43" s="49"/>
      <c r="B43" s="46"/>
      <c r="C43" s="46"/>
      <c r="D43" s="10"/>
      <c r="E43" s="10"/>
      <c r="F43" s="34"/>
      <c r="G43" s="10"/>
      <c r="H43" s="34"/>
      <c r="I43" s="10"/>
      <c r="J43" s="34"/>
      <c r="K43" s="10"/>
      <c r="L43" s="34"/>
    </row>
    <row r="44" spans="1:15" ht="21.6" customHeight="1">
      <c r="B44" s="46"/>
      <c r="C44" s="46"/>
      <c r="D44" s="10"/>
      <c r="E44" s="10"/>
      <c r="F44" s="34"/>
      <c r="G44" s="10"/>
      <c r="H44" s="34"/>
      <c r="I44" s="10"/>
      <c r="J44" s="34"/>
      <c r="K44" s="46"/>
      <c r="L44" s="12" t="s">
        <v>68</v>
      </c>
    </row>
    <row r="45" spans="1:15" ht="21.6" customHeight="1">
      <c r="A45" s="49" t="s">
        <v>50</v>
      </c>
      <c r="B45" s="46"/>
      <c r="C45" s="46"/>
      <c r="D45" s="100"/>
      <c r="E45" s="101"/>
      <c r="F45" s="102"/>
      <c r="G45" s="101"/>
      <c r="H45" s="102"/>
      <c r="I45" s="101"/>
      <c r="J45" s="102"/>
      <c r="K45" s="46"/>
      <c r="L45" s="12"/>
    </row>
    <row r="46" spans="1:15" ht="21.6" customHeight="1">
      <c r="A46" s="13" t="s">
        <v>51</v>
      </c>
      <c r="B46" s="46"/>
      <c r="C46" s="46"/>
      <c r="D46" s="103"/>
      <c r="E46" s="104"/>
      <c r="F46" s="102"/>
      <c r="G46" s="104"/>
      <c r="H46" s="102"/>
      <c r="I46" s="104"/>
      <c r="J46" s="102"/>
      <c r="K46" s="46"/>
      <c r="L46" s="12"/>
    </row>
    <row r="47" spans="1:15" ht="21.6" customHeight="1" thickBot="1">
      <c r="A47" s="13" t="s">
        <v>91</v>
      </c>
      <c r="B47" s="46"/>
      <c r="C47" s="46"/>
      <c r="D47" s="103"/>
      <c r="E47" s="90"/>
      <c r="F47" s="91">
        <f>F24/200000</f>
        <v>0.26915499999999998</v>
      </c>
      <c r="G47" s="90"/>
      <c r="H47" s="91">
        <f>H24/200000</f>
        <v>0.23891000000000001</v>
      </c>
      <c r="I47" s="90"/>
      <c r="J47" s="91">
        <f>J24/200000</f>
        <v>0.44414500000000001</v>
      </c>
      <c r="K47" s="28"/>
      <c r="L47" s="41">
        <f>L24/200000</f>
        <v>0.37835999999999997</v>
      </c>
    </row>
    <row r="48" spans="1:15" ht="21.6" customHeight="1" thickTop="1">
      <c r="B48" s="46"/>
      <c r="C48" s="46"/>
      <c r="E48" s="46"/>
      <c r="F48" s="46"/>
      <c r="G48" s="46"/>
      <c r="H48" s="46"/>
      <c r="I48" s="46"/>
      <c r="J48" s="12"/>
      <c r="K48" s="46"/>
      <c r="L48" s="12"/>
    </row>
    <row r="49" spans="1:13" ht="21.6" customHeight="1">
      <c r="A49" s="13" t="s">
        <v>146</v>
      </c>
    </row>
    <row r="51" spans="1:13" ht="21.6" customHeight="1">
      <c r="A51" s="51"/>
      <c r="B51" s="51"/>
      <c r="D51" s="13"/>
      <c r="E51" s="46"/>
      <c r="G51" s="51"/>
      <c r="H51" s="51"/>
      <c r="I51" s="51"/>
      <c r="J51" s="51"/>
      <c r="K51" s="51"/>
      <c r="L51" s="51"/>
    </row>
    <row r="52" spans="1:13" ht="21" customHeight="1">
      <c r="A52" s="46" t="s">
        <v>9</v>
      </c>
      <c r="B52" s="46"/>
      <c r="D52" s="13"/>
      <c r="E52" s="46"/>
      <c r="G52" s="106" t="s">
        <v>109</v>
      </c>
      <c r="H52" s="106"/>
      <c r="I52" s="106"/>
      <c r="J52" s="106"/>
      <c r="K52" s="106"/>
      <c r="L52" s="106"/>
    </row>
    <row r="53" spans="1:13" ht="21.6" customHeight="1">
      <c r="A53" s="46" t="s">
        <v>10</v>
      </c>
      <c r="B53" s="46"/>
      <c r="D53" s="13"/>
      <c r="E53" s="46"/>
      <c r="F53" s="46"/>
      <c r="G53" s="107" t="s">
        <v>10</v>
      </c>
      <c r="H53" s="107"/>
      <c r="I53" s="107"/>
      <c r="J53" s="107"/>
      <c r="K53" s="107"/>
      <c r="L53" s="107"/>
    </row>
    <row r="54" spans="1:13" ht="21.6" customHeight="1">
      <c r="J54" s="12"/>
      <c r="M54" s="12" t="s">
        <v>65</v>
      </c>
    </row>
    <row r="55" spans="1:13" s="45" customFormat="1" ht="21.6" customHeight="1">
      <c r="A55" s="45" t="s">
        <v>158</v>
      </c>
      <c r="D55" s="84"/>
    </row>
    <row r="56" spans="1:13" s="45" customFormat="1" ht="21.6" customHeight="1">
      <c r="A56" s="45" t="s">
        <v>48</v>
      </c>
      <c r="D56" s="84"/>
    </row>
    <row r="57" spans="1:13" s="45" customFormat="1" ht="21.6" customHeight="1">
      <c r="A57" s="45" t="s">
        <v>188</v>
      </c>
      <c r="D57" s="84"/>
    </row>
    <row r="58" spans="1:13" ht="21.6" customHeight="1">
      <c r="A58" s="46"/>
      <c r="B58" s="46"/>
      <c r="C58" s="46"/>
      <c r="E58" s="46"/>
      <c r="F58" s="46"/>
      <c r="G58" s="46"/>
      <c r="H58" s="46"/>
      <c r="I58" s="46"/>
      <c r="J58" s="46"/>
      <c r="K58" s="46"/>
      <c r="M58" s="12" t="s">
        <v>60</v>
      </c>
    </row>
    <row r="59" spans="1:13" ht="21.6" customHeight="1">
      <c r="A59" s="46"/>
      <c r="B59" s="46"/>
      <c r="C59" s="46"/>
      <c r="E59" s="46"/>
      <c r="F59" s="109" t="s">
        <v>77</v>
      </c>
      <c r="G59" s="109"/>
      <c r="H59" s="109"/>
      <c r="I59" s="46"/>
      <c r="J59" s="109" t="s">
        <v>78</v>
      </c>
      <c r="K59" s="109"/>
      <c r="L59" s="109"/>
    </row>
    <row r="60" spans="1:13" ht="21.6" customHeight="1">
      <c r="A60" s="46"/>
      <c r="B60" s="46"/>
      <c r="C60" s="46"/>
      <c r="E60" s="46"/>
      <c r="F60" s="110" t="s">
        <v>76</v>
      </c>
      <c r="G60" s="110"/>
      <c r="H60" s="110"/>
      <c r="I60" s="46"/>
      <c r="J60" s="110" t="s">
        <v>76</v>
      </c>
      <c r="K60" s="110"/>
      <c r="L60" s="110"/>
    </row>
    <row r="61" spans="1:13" ht="21.6" customHeight="1">
      <c r="A61" s="46"/>
      <c r="B61" s="46"/>
      <c r="C61" s="46"/>
      <c r="D61" s="47" t="s">
        <v>0</v>
      </c>
      <c r="E61" s="46"/>
      <c r="F61" s="83">
        <v>2024</v>
      </c>
      <c r="G61" s="46"/>
      <c r="H61" s="83">
        <v>2023</v>
      </c>
      <c r="I61" s="46"/>
      <c r="J61" s="83">
        <v>2024</v>
      </c>
      <c r="K61" s="46"/>
      <c r="L61" s="83">
        <v>2023</v>
      </c>
    </row>
    <row r="62" spans="1:13" ht="21.6" customHeight="1">
      <c r="A62" s="45" t="s">
        <v>144</v>
      </c>
      <c r="B62" s="46"/>
      <c r="C62" s="46"/>
      <c r="E62" s="46"/>
      <c r="F62" s="46"/>
      <c r="G62" s="46"/>
      <c r="H62" s="46"/>
      <c r="I62" s="46"/>
      <c r="J62" s="99"/>
      <c r="K62" s="46"/>
      <c r="L62" s="99"/>
    </row>
    <row r="63" spans="1:13" ht="21.6" customHeight="1">
      <c r="A63" s="13" t="s">
        <v>153</v>
      </c>
      <c r="B63" s="46"/>
      <c r="C63" s="46"/>
      <c r="D63" s="6">
        <v>2</v>
      </c>
      <c r="E63" s="10"/>
      <c r="F63" s="29">
        <v>273018</v>
      </c>
      <c r="G63" s="10"/>
      <c r="H63" s="29">
        <v>248976</v>
      </c>
      <c r="I63" s="10"/>
      <c r="J63" s="42">
        <v>232825</v>
      </c>
      <c r="K63" s="10"/>
      <c r="L63" s="42">
        <v>193535</v>
      </c>
    </row>
    <row r="64" spans="1:13" ht="21.6" customHeight="1">
      <c r="A64" s="13" t="s">
        <v>26</v>
      </c>
      <c r="B64" s="46"/>
      <c r="C64" s="46"/>
      <c r="D64" s="6"/>
      <c r="E64" s="10"/>
      <c r="F64" s="29">
        <v>-54681</v>
      </c>
      <c r="G64" s="10"/>
      <c r="H64" s="29">
        <v>-52175</v>
      </c>
      <c r="I64" s="10"/>
      <c r="J64" s="42">
        <v>-45836</v>
      </c>
      <c r="K64" s="10"/>
      <c r="L64" s="42">
        <v>-38512</v>
      </c>
    </row>
    <row r="65" spans="1:12" ht="21.6" customHeight="1">
      <c r="A65" s="49" t="s">
        <v>27</v>
      </c>
      <c r="B65" s="46"/>
      <c r="C65" s="46"/>
      <c r="D65" s="6"/>
      <c r="E65" s="10"/>
      <c r="F65" s="86">
        <f>SUM(F63:F64)</f>
        <v>218337</v>
      </c>
      <c r="G65" s="10"/>
      <c r="H65" s="86">
        <f>SUM(H63:H64)</f>
        <v>196801</v>
      </c>
      <c r="I65" s="10"/>
      <c r="J65" s="86">
        <f>SUM(J63:J64)</f>
        <v>186989</v>
      </c>
      <c r="K65" s="87"/>
      <c r="L65" s="86">
        <f>SUM(L63:L64)</f>
        <v>155023</v>
      </c>
    </row>
    <row r="66" spans="1:12" ht="21.6" customHeight="1">
      <c r="A66" s="13" t="s">
        <v>145</v>
      </c>
      <c r="B66" s="46"/>
      <c r="C66" s="46"/>
      <c r="D66" s="6">
        <v>2</v>
      </c>
      <c r="E66" s="10"/>
      <c r="F66" s="29">
        <v>0</v>
      </c>
      <c r="G66" s="10"/>
      <c r="H66" s="29">
        <v>0</v>
      </c>
      <c r="I66" s="10"/>
      <c r="J66" s="42">
        <v>12000</v>
      </c>
      <c r="K66" s="87"/>
      <c r="L66" s="42">
        <v>10800</v>
      </c>
    </row>
    <row r="67" spans="1:12" ht="21.6" customHeight="1">
      <c r="A67" s="13" t="s">
        <v>28</v>
      </c>
      <c r="B67" s="46"/>
      <c r="C67" s="46"/>
      <c r="D67" s="6">
        <v>2</v>
      </c>
      <c r="E67" s="10"/>
      <c r="F67" s="29">
        <v>1737</v>
      </c>
      <c r="G67" s="10"/>
      <c r="H67" s="29">
        <v>1184</v>
      </c>
      <c r="I67" s="10"/>
      <c r="J67" s="29">
        <v>40028</v>
      </c>
      <c r="K67" s="10"/>
      <c r="L67" s="29">
        <v>38549</v>
      </c>
    </row>
    <row r="68" spans="1:12" ht="21.6" customHeight="1">
      <c r="A68" s="49" t="s">
        <v>29</v>
      </c>
      <c r="B68" s="46"/>
      <c r="C68" s="46"/>
      <c r="D68" s="7"/>
      <c r="E68" s="10"/>
      <c r="F68" s="86">
        <f>SUM(F65:F67)</f>
        <v>220074</v>
      </c>
      <c r="G68" s="10"/>
      <c r="H68" s="86">
        <f>SUM(H65:H67)</f>
        <v>197985</v>
      </c>
      <c r="I68" s="10"/>
      <c r="J68" s="86">
        <f>SUM(J65:J67)</f>
        <v>239017</v>
      </c>
      <c r="K68" s="87"/>
      <c r="L68" s="86">
        <f>SUM(L65:L67)</f>
        <v>204372</v>
      </c>
    </row>
    <row r="69" spans="1:12" ht="21.6" customHeight="1">
      <c r="A69" s="13" t="s">
        <v>30</v>
      </c>
      <c r="B69" s="46"/>
      <c r="C69" s="46"/>
      <c r="D69" s="6"/>
      <c r="E69" s="10"/>
      <c r="F69" s="29">
        <v>-35518</v>
      </c>
      <c r="G69" s="10"/>
      <c r="H69" s="29">
        <v>-31925</v>
      </c>
      <c r="I69" s="10"/>
      <c r="J69" s="29">
        <v>-30871</v>
      </c>
      <c r="K69" s="10"/>
      <c r="L69" s="29">
        <v>-29004</v>
      </c>
    </row>
    <row r="70" spans="1:12" ht="21.6" customHeight="1">
      <c r="A70" s="13" t="s">
        <v>83</v>
      </c>
      <c r="B70" s="46"/>
      <c r="C70" s="46"/>
      <c r="D70" s="6"/>
      <c r="E70" s="10"/>
      <c r="F70" s="29">
        <v>-56848</v>
      </c>
      <c r="G70" s="10"/>
      <c r="H70" s="29">
        <v>-50072</v>
      </c>
      <c r="I70" s="10"/>
      <c r="J70" s="29">
        <v>-53794</v>
      </c>
      <c r="K70" s="10"/>
      <c r="L70" s="29">
        <v>-46403</v>
      </c>
    </row>
    <row r="71" spans="1:12" ht="21.6" customHeight="1">
      <c r="A71" s="13" t="s">
        <v>174</v>
      </c>
      <c r="B71" s="46"/>
      <c r="C71" s="46"/>
      <c r="D71" s="6"/>
      <c r="E71" s="10"/>
      <c r="F71" s="29">
        <v>-707</v>
      </c>
      <c r="G71" s="10"/>
      <c r="H71" s="29">
        <v>-63</v>
      </c>
      <c r="I71" s="10"/>
      <c r="J71" s="29">
        <v>-532</v>
      </c>
      <c r="K71" s="10"/>
      <c r="L71" s="29">
        <v>-46</v>
      </c>
    </row>
    <row r="72" spans="1:12" ht="21.6" customHeight="1">
      <c r="A72" s="49" t="s">
        <v>139</v>
      </c>
      <c r="B72" s="46"/>
      <c r="C72" s="46"/>
      <c r="D72" s="6"/>
      <c r="E72" s="10"/>
      <c r="F72" s="86">
        <f>SUM(F68:F71)</f>
        <v>127001</v>
      </c>
      <c r="G72" s="10"/>
      <c r="H72" s="86">
        <f>SUM(H68:H71)</f>
        <v>115925</v>
      </c>
      <c r="I72" s="10"/>
      <c r="J72" s="86">
        <f>SUM(J68:J71)</f>
        <v>153820</v>
      </c>
      <c r="K72" s="87"/>
      <c r="L72" s="86">
        <f>SUM(L68:L71)</f>
        <v>128919</v>
      </c>
    </row>
    <row r="73" spans="1:12" ht="21.6" customHeight="1">
      <c r="A73" s="13" t="s">
        <v>137</v>
      </c>
      <c r="B73" s="46"/>
      <c r="C73" s="46"/>
      <c r="D73" s="6"/>
      <c r="E73" s="10"/>
      <c r="F73" s="29">
        <v>2053</v>
      </c>
      <c r="G73" s="10"/>
      <c r="H73" s="29">
        <v>2210</v>
      </c>
      <c r="I73" s="10"/>
      <c r="J73" s="29">
        <v>1514</v>
      </c>
      <c r="K73" s="10"/>
      <c r="L73" s="29">
        <v>1647</v>
      </c>
    </row>
    <row r="74" spans="1:12" ht="21.6" customHeight="1">
      <c r="A74" s="13" t="s">
        <v>136</v>
      </c>
      <c r="B74" s="46"/>
      <c r="C74" s="46"/>
      <c r="D74" s="6"/>
      <c r="E74" s="10"/>
      <c r="F74" s="32">
        <v>-774</v>
      </c>
      <c r="G74" s="10"/>
      <c r="H74" s="32">
        <v>-157</v>
      </c>
      <c r="I74" s="10"/>
      <c r="J74" s="32">
        <v>-774</v>
      </c>
      <c r="K74" s="10"/>
      <c r="L74" s="32">
        <v>-108</v>
      </c>
    </row>
    <row r="75" spans="1:12" ht="21.6" customHeight="1">
      <c r="A75" s="49" t="s">
        <v>52</v>
      </c>
      <c r="B75" s="46"/>
      <c r="C75" s="46"/>
      <c r="D75" s="100"/>
      <c r="E75" s="10"/>
      <c r="F75" s="29">
        <f>SUM(F72:F74)</f>
        <v>128280</v>
      </c>
      <c r="G75" s="10"/>
      <c r="H75" s="29">
        <f>SUM(H72:H74)</f>
        <v>117978</v>
      </c>
      <c r="I75" s="10"/>
      <c r="J75" s="29">
        <f>SUM(J72:J74)</f>
        <v>154560</v>
      </c>
      <c r="K75" s="30"/>
      <c r="L75" s="29">
        <f>SUM(L72:L74)</f>
        <v>130458</v>
      </c>
    </row>
    <row r="76" spans="1:12" ht="21.6" customHeight="1">
      <c r="A76" s="13" t="s">
        <v>155</v>
      </c>
      <c r="B76" s="46"/>
      <c r="C76" s="46"/>
      <c r="D76" s="100"/>
      <c r="E76" s="10"/>
      <c r="F76" s="29">
        <v>-26981</v>
      </c>
      <c r="G76" s="10"/>
      <c r="H76" s="29">
        <v>-23414</v>
      </c>
      <c r="I76" s="10"/>
      <c r="J76" s="32">
        <v>-24268</v>
      </c>
      <c r="K76" s="10"/>
      <c r="L76" s="32">
        <v>-18382</v>
      </c>
    </row>
    <row r="77" spans="1:12" ht="21.6" customHeight="1">
      <c r="A77" s="49" t="s">
        <v>89</v>
      </c>
      <c r="B77" s="46"/>
      <c r="C77" s="46"/>
      <c r="D77" s="100"/>
      <c r="E77" s="10"/>
      <c r="F77" s="33">
        <f>SUM(F75:F76)</f>
        <v>101299</v>
      </c>
      <c r="G77" s="10"/>
      <c r="H77" s="33">
        <f>SUM(H75:H76)</f>
        <v>94564</v>
      </c>
      <c r="I77" s="10"/>
      <c r="J77" s="33">
        <f>SUM(J75:J76)</f>
        <v>130292</v>
      </c>
      <c r="K77" s="30"/>
      <c r="L77" s="33">
        <f>SUM(L75:L76)</f>
        <v>112076</v>
      </c>
    </row>
    <row r="78" spans="1:12" ht="21.6" customHeight="1">
      <c r="B78" s="46"/>
      <c r="C78" s="46"/>
      <c r="D78" s="7"/>
      <c r="E78" s="10"/>
      <c r="F78" s="34"/>
      <c r="G78" s="10"/>
      <c r="H78" s="34"/>
      <c r="I78" s="10"/>
      <c r="J78" s="34"/>
      <c r="K78" s="10"/>
      <c r="L78" s="34"/>
    </row>
    <row r="79" spans="1:12" ht="21.6" customHeight="1">
      <c r="A79" s="49" t="s">
        <v>49</v>
      </c>
      <c r="B79" s="46"/>
      <c r="C79" s="46"/>
      <c r="D79" s="7"/>
      <c r="E79" s="10"/>
      <c r="F79" s="34"/>
      <c r="G79" s="10"/>
      <c r="H79" s="34"/>
      <c r="I79" s="10"/>
      <c r="J79" s="34"/>
      <c r="K79" s="10"/>
      <c r="L79" s="34"/>
    </row>
    <row r="80" spans="1:12" ht="21.6" customHeight="1">
      <c r="A80" s="85" t="s">
        <v>97</v>
      </c>
      <c r="B80" s="46"/>
      <c r="C80" s="46"/>
      <c r="D80" s="7"/>
      <c r="E80" s="10"/>
      <c r="F80" s="34"/>
      <c r="G80" s="10"/>
      <c r="H80" s="34"/>
      <c r="I80" s="10"/>
      <c r="J80" s="34"/>
      <c r="K80" s="10"/>
      <c r="L80" s="34"/>
    </row>
    <row r="81" spans="1:15" ht="21.6" customHeight="1">
      <c r="A81" s="85" t="s">
        <v>147</v>
      </c>
      <c r="B81" s="46"/>
      <c r="C81" s="46"/>
      <c r="D81" s="7"/>
      <c r="E81" s="10"/>
      <c r="F81" s="29"/>
      <c r="G81" s="10"/>
      <c r="H81" s="29"/>
      <c r="I81" s="10"/>
      <c r="J81" s="29"/>
      <c r="K81" s="10"/>
      <c r="L81" s="34"/>
    </row>
    <row r="82" spans="1:15" ht="21.6" customHeight="1">
      <c r="A82" s="13" t="s">
        <v>195</v>
      </c>
      <c r="B82" s="46"/>
      <c r="C82" s="46"/>
      <c r="O82" s="52"/>
    </row>
    <row r="83" spans="1:15" ht="21.6" customHeight="1">
      <c r="A83" s="13" t="s">
        <v>154</v>
      </c>
      <c r="B83" s="46"/>
      <c r="C83" s="46"/>
      <c r="D83" s="100"/>
      <c r="E83" s="10"/>
      <c r="F83" s="32">
        <v>528</v>
      </c>
      <c r="G83" s="10"/>
      <c r="H83" s="32">
        <v>-346</v>
      </c>
      <c r="I83" s="10"/>
      <c r="J83" s="32">
        <v>401</v>
      </c>
      <c r="K83" s="10"/>
      <c r="L83" s="32">
        <v>-263</v>
      </c>
      <c r="O83" s="89"/>
    </row>
    <row r="84" spans="1:15" ht="21.6" customHeight="1">
      <c r="A84" s="13" t="s">
        <v>131</v>
      </c>
      <c r="B84" s="46"/>
      <c r="C84" s="46"/>
      <c r="D84" s="100"/>
      <c r="E84" s="10"/>
      <c r="F84" s="7"/>
      <c r="G84" s="7"/>
      <c r="H84" s="7"/>
      <c r="I84" s="7"/>
      <c r="J84" s="7"/>
    </row>
    <row r="85" spans="1:15" ht="21.6" customHeight="1">
      <c r="A85" s="13" t="s">
        <v>132</v>
      </c>
      <c r="B85" s="46"/>
      <c r="C85" s="46"/>
      <c r="D85" s="100"/>
      <c r="E85" s="10"/>
      <c r="F85" s="32">
        <f>SUM(F83)</f>
        <v>528</v>
      </c>
      <c r="G85" s="10"/>
      <c r="H85" s="32">
        <f>SUM(H83)</f>
        <v>-346</v>
      </c>
      <c r="I85" s="10"/>
      <c r="J85" s="32">
        <f>SUM(J83)</f>
        <v>401</v>
      </c>
      <c r="K85" s="10"/>
      <c r="L85" s="32">
        <f>SUM(L83)</f>
        <v>-263</v>
      </c>
    </row>
    <row r="86" spans="1:15" ht="21.6" customHeight="1">
      <c r="B86" s="46"/>
      <c r="C86" s="46"/>
      <c r="D86" s="100"/>
      <c r="E86" s="10"/>
      <c r="F86" s="29"/>
      <c r="G86" s="10"/>
      <c r="H86" s="29"/>
      <c r="I86" s="10"/>
      <c r="J86" s="29"/>
      <c r="K86" s="10"/>
      <c r="L86" s="29"/>
    </row>
    <row r="87" spans="1:15" ht="21.6" customHeight="1">
      <c r="A87" s="85" t="s">
        <v>133</v>
      </c>
      <c r="B87" s="46"/>
      <c r="C87" s="46"/>
      <c r="D87" s="100"/>
      <c r="E87" s="10"/>
      <c r="F87" s="29"/>
      <c r="G87" s="10"/>
      <c r="H87" s="29"/>
      <c r="I87" s="10"/>
      <c r="J87" s="29"/>
      <c r="K87" s="10"/>
      <c r="L87" s="29"/>
    </row>
    <row r="88" spans="1:15" ht="21.6" customHeight="1">
      <c r="A88" s="85" t="s">
        <v>134</v>
      </c>
      <c r="B88" s="46"/>
      <c r="C88" s="46"/>
      <c r="D88" s="100"/>
      <c r="E88" s="10"/>
      <c r="F88" s="29"/>
      <c r="G88" s="10"/>
      <c r="H88" s="29"/>
      <c r="I88" s="10"/>
      <c r="J88" s="29"/>
      <c r="K88" s="10"/>
      <c r="L88" s="29"/>
    </row>
    <row r="89" spans="1:15" ht="21.6" customHeight="1">
      <c r="A89" s="13" t="s">
        <v>176</v>
      </c>
      <c r="B89" s="46"/>
      <c r="C89" s="46"/>
      <c r="D89" s="7"/>
      <c r="E89" s="10"/>
      <c r="F89" s="29"/>
      <c r="G89" s="10"/>
      <c r="H89" s="29"/>
      <c r="I89" s="10"/>
      <c r="J89" s="29"/>
      <c r="K89" s="10"/>
      <c r="L89" s="29"/>
      <c r="O89" s="46"/>
    </row>
    <row r="90" spans="1:15" ht="21.6" customHeight="1">
      <c r="A90" s="13" t="s">
        <v>151</v>
      </c>
      <c r="B90" s="46"/>
      <c r="C90" s="46"/>
      <c r="K90" s="10"/>
      <c r="L90" s="29"/>
      <c r="O90" s="46"/>
    </row>
    <row r="91" spans="1:15" ht="21.6" customHeight="1">
      <c r="A91" s="13" t="s">
        <v>152</v>
      </c>
      <c r="B91" s="46"/>
      <c r="C91" s="46"/>
      <c r="D91" s="100"/>
      <c r="E91" s="10"/>
      <c r="F91" s="32">
        <v>-847</v>
      </c>
      <c r="G91" s="10"/>
      <c r="H91" s="32">
        <v>-1899</v>
      </c>
      <c r="I91" s="10"/>
      <c r="J91" s="32">
        <v>-576</v>
      </c>
      <c r="K91" s="10"/>
      <c r="L91" s="32">
        <v>-1419</v>
      </c>
      <c r="O91" s="46"/>
    </row>
    <row r="92" spans="1:15" ht="21.6" customHeight="1">
      <c r="A92" s="13" t="s">
        <v>135</v>
      </c>
      <c r="B92" s="46"/>
      <c r="C92" s="46"/>
      <c r="D92" s="100"/>
      <c r="E92" s="10"/>
      <c r="F92" s="7"/>
      <c r="G92" s="7"/>
      <c r="H92" s="7"/>
      <c r="I92" s="7"/>
      <c r="J92" s="7"/>
      <c r="O92" s="46"/>
    </row>
    <row r="93" spans="1:15" ht="21.6" customHeight="1">
      <c r="A93" s="13" t="s">
        <v>132</v>
      </c>
      <c r="B93" s="46"/>
      <c r="C93" s="46"/>
      <c r="D93" s="100"/>
      <c r="E93" s="10"/>
      <c r="F93" s="32">
        <f>SUM(F91)</f>
        <v>-847</v>
      </c>
      <c r="G93" s="10"/>
      <c r="H93" s="32">
        <f>SUM(H91)</f>
        <v>-1899</v>
      </c>
      <c r="I93" s="10"/>
      <c r="J93" s="32">
        <f>SUM(J91)</f>
        <v>-576</v>
      </c>
      <c r="K93" s="10"/>
      <c r="L93" s="32">
        <f>SUM(L91)</f>
        <v>-1419</v>
      </c>
    </row>
    <row r="94" spans="1:15" ht="21.6" customHeight="1">
      <c r="A94" s="49" t="s">
        <v>49</v>
      </c>
      <c r="B94" s="46"/>
      <c r="C94" s="46"/>
      <c r="D94" s="100"/>
      <c r="E94" s="10"/>
      <c r="F94" s="33">
        <f>F85+F93</f>
        <v>-319</v>
      </c>
      <c r="G94" s="10"/>
      <c r="H94" s="33">
        <f>H85+H93</f>
        <v>-2245</v>
      </c>
      <c r="I94" s="10"/>
      <c r="J94" s="33">
        <f>J85+J93</f>
        <v>-175</v>
      </c>
      <c r="K94" s="30"/>
      <c r="L94" s="33">
        <f>L85+L93</f>
        <v>-1682</v>
      </c>
    </row>
    <row r="95" spans="1:15" ht="21.6" customHeight="1" thickBot="1">
      <c r="A95" s="49" t="s">
        <v>66</v>
      </c>
      <c r="B95" s="46"/>
      <c r="C95" s="46"/>
      <c r="D95" s="7"/>
      <c r="E95" s="10"/>
      <c r="F95" s="35">
        <f>F77+F94</f>
        <v>100980</v>
      </c>
      <c r="G95" s="10"/>
      <c r="H95" s="35">
        <f>H77+H94</f>
        <v>92319</v>
      </c>
      <c r="I95" s="10"/>
      <c r="J95" s="35">
        <f>J77+J94</f>
        <v>130117</v>
      </c>
      <c r="K95" s="10"/>
      <c r="L95" s="35">
        <f>L77+L94</f>
        <v>110394</v>
      </c>
    </row>
    <row r="96" spans="1:15" ht="21.6" customHeight="1" thickTop="1">
      <c r="A96" s="49"/>
      <c r="B96" s="46"/>
      <c r="C96" s="46"/>
      <c r="D96" s="10"/>
      <c r="E96" s="10"/>
      <c r="F96" s="34"/>
      <c r="G96" s="10"/>
      <c r="H96" s="34"/>
      <c r="I96" s="10"/>
      <c r="J96" s="34"/>
      <c r="K96" s="10"/>
      <c r="L96" s="34"/>
    </row>
    <row r="97" spans="1:12" ht="21.6" customHeight="1">
      <c r="B97" s="46"/>
      <c r="C97" s="46"/>
      <c r="D97" s="10"/>
      <c r="E97" s="10"/>
      <c r="F97" s="34"/>
      <c r="G97" s="10"/>
      <c r="H97" s="34"/>
      <c r="I97" s="10"/>
      <c r="J97" s="34"/>
      <c r="K97" s="46"/>
      <c r="L97" s="12" t="s">
        <v>68</v>
      </c>
    </row>
    <row r="98" spans="1:12" ht="21.6" customHeight="1">
      <c r="A98" s="49" t="s">
        <v>50</v>
      </c>
      <c r="B98" s="46"/>
      <c r="C98" s="46"/>
      <c r="D98" s="100"/>
      <c r="E98" s="101"/>
      <c r="F98" s="102"/>
      <c r="G98" s="101"/>
      <c r="H98" s="102"/>
      <c r="I98" s="101"/>
      <c r="J98" s="102"/>
      <c r="K98" s="46"/>
      <c r="L98" s="12"/>
    </row>
    <row r="99" spans="1:12" ht="21.6" customHeight="1">
      <c r="A99" s="13" t="s">
        <v>51</v>
      </c>
      <c r="B99" s="46"/>
      <c r="C99" s="46"/>
      <c r="D99" s="103"/>
      <c r="E99" s="104"/>
      <c r="F99" s="102"/>
      <c r="G99" s="104"/>
      <c r="H99" s="102"/>
      <c r="I99" s="104"/>
      <c r="J99" s="102"/>
      <c r="K99" s="46"/>
      <c r="L99" s="12"/>
    </row>
    <row r="100" spans="1:12" ht="21.6" customHeight="1" thickBot="1">
      <c r="A100" s="13" t="s">
        <v>91</v>
      </c>
      <c r="B100" s="46"/>
      <c r="C100" s="46"/>
      <c r="D100" s="103"/>
      <c r="E100" s="90"/>
      <c r="F100" s="91">
        <f>F77/200000</f>
        <v>0.50649500000000003</v>
      </c>
      <c r="G100" s="90"/>
      <c r="H100" s="91">
        <f>H77/200000</f>
        <v>0.47282000000000002</v>
      </c>
      <c r="I100" s="90"/>
      <c r="J100" s="91">
        <f>J77/200000</f>
        <v>0.65146000000000004</v>
      </c>
      <c r="K100" s="28"/>
      <c r="L100" s="41">
        <f>L77/200000</f>
        <v>0.56037999999999999</v>
      </c>
    </row>
    <row r="101" spans="1:12" ht="21.6" customHeight="1" thickTop="1">
      <c r="B101" s="46"/>
      <c r="C101" s="46"/>
      <c r="E101" s="46"/>
      <c r="F101" s="46"/>
      <c r="G101" s="46"/>
      <c r="H101" s="46"/>
      <c r="I101" s="46"/>
      <c r="J101" s="12"/>
      <c r="K101" s="46"/>
      <c r="L101" s="12"/>
    </row>
    <row r="102" spans="1:12" ht="21.6" customHeight="1">
      <c r="A102" s="13" t="s">
        <v>146</v>
      </c>
    </row>
    <row r="104" spans="1:12" ht="21.6" customHeight="1">
      <c r="A104" s="51"/>
      <c r="B104" s="51"/>
      <c r="D104" s="13"/>
      <c r="E104" s="46"/>
      <c r="G104" s="51"/>
      <c r="H104" s="51"/>
      <c r="I104" s="51"/>
      <c r="J104" s="51"/>
      <c r="K104" s="51"/>
      <c r="L104" s="51"/>
    </row>
    <row r="105" spans="1:12" ht="21" customHeight="1">
      <c r="A105" s="46" t="s">
        <v>9</v>
      </c>
      <c r="B105" s="46"/>
      <c r="D105" s="13"/>
      <c r="E105" s="46"/>
      <c r="G105" s="106" t="s">
        <v>109</v>
      </c>
      <c r="H105" s="106"/>
      <c r="I105" s="106"/>
      <c r="J105" s="106"/>
      <c r="K105" s="106"/>
      <c r="L105" s="106"/>
    </row>
    <row r="106" spans="1:12" ht="21.6" customHeight="1">
      <c r="A106" s="46" t="s">
        <v>10</v>
      </c>
      <c r="B106" s="46"/>
      <c r="D106" s="13"/>
      <c r="E106" s="46"/>
      <c r="F106" s="46"/>
      <c r="G106" s="107" t="s">
        <v>10</v>
      </c>
      <c r="H106" s="107"/>
      <c r="I106" s="107"/>
      <c r="J106" s="107"/>
      <c r="K106" s="107"/>
      <c r="L106" s="107"/>
    </row>
  </sheetData>
  <mergeCells count="12">
    <mergeCell ref="G106:L106"/>
    <mergeCell ref="F59:H59"/>
    <mergeCell ref="J59:L59"/>
    <mergeCell ref="F60:H60"/>
    <mergeCell ref="J60:L60"/>
    <mergeCell ref="G105:L105"/>
    <mergeCell ref="G53:L53"/>
    <mergeCell ref="F6:H6"/>
    <mergeCell ref="J6:L6"/>
    <mergeCell ref="F7:H7"/>
    <mergeCell ref="J7:L7"/>
    <mergeCell ref="G52:L52"/>
  </mergeCells>
  <pageMargins left="0.78740157480314965" right="0.39370078740157483" top="0.78740157480314965" bottom="0.39370078740157483" header="0.19685039370078741" footer="0.19685039370078741"/>
  <pageSetup paperSize="9" scale="61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8"/>
  <sheetViews>
    <sheetView showGridLines="0" view="pageBreakPreview" zoomScale="55" zoomScaleNormal="50" zoomScaleSheetLayoutView="55" workbookViewId="0">
      <selection activeCell="T19" sqref="T19"/>
    </sheetView>
  </sheetViews>
  <sheetFormatPr defaultColWidth="10.5703125" defaultRowHeight="23.25" customHeight="1"/>
  <cols>
    <col min="1" max="1" width="43.140625" style="19" customWidth="1"/>
    <col min="2" max="2" width="6.5703125" style="19" customWidth="1"/>
    <col min="3" max="3" width="1.5703125" style="43" customWidth="1"/>
    <col min="4" max="4" width="20.85546875" style="53" customWidth="1"/>
    <col min="5" max="5" width="1.85546875" style="53" customWidth="1"/>
    <col min="6" max="6" width="20.85546875" style="20" customWidth="1"/>
    <col min="7" max="7" width="1.85546875" style="20" customWidth="1"/>
    <col min="8" max="8" width="20.85546875" style="20" customWidth="1"/>
    <col min="9" max="9" width="1.85546875" style="53" customWidth="1"/>
    <col min="10" max="10" width="20.85546875" style="20" customWidth="1"/>
    <col min="11" max="11" width="1.85546875" style="54" customWidth="1"/>
    <col min="12" max="12" width="20.85546875" style="54" customWidth="1"/>
    <col min="13" max="13" width="1.85546875" style="54" customWidth="1"/>
    <col min="14" max="14" width="20.85546875" style="54" customWidth="1"/>
    <col min="15" max="15" width="1.85546875" style="54" customWidth="1"/>
    <col min="16" max="16" width="20.85546875" style="54" customWidth="1"/>
    <col min="17" max="17" width="1.85546875" style="20" customWidth="1"/>
    <col min="18" max="18" width="20.85546875" style="20" customWidth="1"/>
    <col min="19" max="19" width="1.85546875" style="53" customWidth="1"/>
    <col min="20" max="20" width="20.85546875" style="19" customWidth="1"/>
    <col min="21" max="16384" width="10.5703125" style="19"/>
  </cols>
  <sheetData>
    <row r="1" spans="1:20" ht="23.25" customHeight="1">
      <c r="T1" s="12" t="s">
        <v>65</v>
      </c>
    </row>
    <row r="2" spans="1:20" s="94" customFormat="1" ht="23.25" customHeight="1">
      <c r="A2" s="113" t="s">
        <v>158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20" s="94" customFormat="1" ht="23.25" customHeight="1">
      <c r="A3" s="113" t="s">
        <v>57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20" s="94" customFormat="1" ht="23.25" customHeight="1">
      <c r="A4" s="94" t="s">
        <v>188</v>
      </c>
      <c r="C4" s="55"/>
      <c r="D4" s="56"/>
      <c r="E4" s="57"/>
      <c r="F4" s="58"/>
      <c r="G4" s="58"/>
      <c r="H4" s="58"/>
      <c r="I4" s="57"/>
      <c r="J4" s="58"/>
      <c r="K4" s="57"/>
      <c r="L4" s="57"/>
      <c r="M4" s="57"/>
      <c r="N4" s="57"/>
      <c r="O4" s="57"/>
      <c r="P4" s="57"/>
      <c r="Q4" s="58"/>
      <c r="R4" s="58"/>
      <c r="S4" s="57"/>
    </row>
    <row r="5" spans="1:20" ht="23.25" customHeight="1">
      <c r="A5" s="59"/>
      <c r="B5" s="59"/>
      <c r="D5" s="43"/>
      <c r="E5" s="60"/>
      <c r="F5" s="61"/>
      <c r="G5" s="61"/>
      <c r="H5" s="61"/>
      <c r="I5" s="60"/>
      <c r="J5" s="61"/>
      <c r="K5" s="62"/>
      <c r="L5" s="62"/>
      <c r="M5" s="62"/>
      <c r="N5" s="62"/>
      <c r="O5" s="62"/>
      <c r="P5" s="62"/>
      <c r="Q5" s="61"/>
      <c r="R5" s="61"/>
      <c r="S5" s="60"/>
      <c r="T5" s="63" t="s">
        <v>60</v>
      </c>
    </row>
    <row r="6" spans="1:20" ht="23.25" customHeight="1">
      <c r="A6" s="59"/>
      <c r="B6" s="59"/>
      <c r="D6" s="115" t="s">
        <v>75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20" ht="23.25" customHeight="1">
      <c r="A7" s="59"/>
      <c r="B7" s="59"/>
      <c r="D7" s="64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6" t="s">
        <v>112</v>
      </c>
      <c r="Q7" s="19"/>
      <c r="R7" s="19"/>
      <c r="S7" s="65"/>
      <c r="T7" s="26"/>
    </row>
    <row r="8" spans="1:20" ht="23.25" customHeight="1">
      <c r="A8" s="59"/>
      <c r="B8" s="59"/>
      <c r="D8" s="64"/>
      <c r="E8" s="65"/>
      <c r="F8" s="65"/>
      <c r="G8" s="65"/>
      <c r="H8" s="43" t="s">
        <v>108</v>
      </c>
      <c r="I8" s="65"/>
      <c r="J8" s="65"/>
      <c r="K8" s="65"/>
      <c r="L8" s="65"/>
      <c r="M8" s="65"/>
      <c r="N8" s="65"/>
      <c r="O8" s="65"/>
      <c r="P8" s="67" t="s">
        <v>113</v>
      </c>
      <c r="Q8" s="43"/>
      <c r="R8" s="43"/>
      <c r="S8" s="65"/>
      <c r="T8" s="26"/>
    </row>
    <row r="9" spans="1:20" ht="23.25" customHeight="1">
      <c r="A9" s="59"/>
      <c r="B9" s="59"/>
      <c r="D9" s="43" t="s">
        <v>35</v>
      </c>
      <c r="E9" s="60"/>
      <c r="F9" s="19"/>
      <c r="G9" s="19"/>
      <c r="H9" s="43" t="s">
        <v>87</v>
      </c>
      <c r="I9" s="60"/>
      <c r="J9" s="117" t="s">
        <v>21</v>
      </c>
      <c r="K9" s="117"/>
      <c r="L9" s="117"/>
      <c r="M9" s="117"/>
      <c r="N9" s="117"/>
      <c r="O9" s="19"/>
      <c r="P9" s="43" t="s">
        <v>121</v>
      </c>
      <c r="Q9" s="43"/>
      <c r="R9" s="43" t="s">
        <v>95</v>
      </c>
      <c r="S9" s="60"/>
      <c r="T9" s="26"/>
    </row>
    <row r="10" spans="1:20" s="68" customFormat="1" ht="23.25" customHeight="1">
      <c r="D10" s="43" t="s">
        <v>69</v>
      </c>
      <c r="E10" s="44"/>
      <c r="F10" s="43"/>
      <c r="G10" s="43"/>
      <c r="H10" s="43" t="s">
        <v>86</v>
      </c>
      <c r="I10" s="44"/>
      <c r="J10" s="116" t="s">
        <v>41</v>
      </c>
      <c r="K10" s="116"/>
      <c r="L10" s="116"/>
      <c r="M10" s="69"/>
      <c r="N10" s="20"/>
      <c r="O10" s="70"/>
      <c r="P10" s="43" t="s">
        <v>122</v>
      </c>
      <c r="Q10" s="43"/>
      <c r="R10" s="43" t="s">
        <v>96</v>
      </c>
      <c r="S10" s="44"/>
      <c r="T10" s="26"/>
    </row>
    <row r="11" spans="1:20" s="68" customFormat="1" ht="23.25" customHeight="1">
      <c r="C11" s="48"/>
      <c r="D11" s="67" t="s">
        <v>36</v>
      </c>
      <c r="E11" s="71"/>
      <c r="F11" s="95" t="s">
        <v>98</v>
      </c>
      <c r="G11" s="70"/>
      <c r="H11" s="95" t="s">
        <v>79</v>
      </c>
      <c r="I11" s="71"/>
      <c r="J11" s="95" t="s">
        <v>120</v>
      </c>
      <c r="K11" s="72"/>
      <c r="L11" s="95" t="s">
        <v>161</v>
      </c>
      <c r="M11" s="72"/>
      <c r="N11" s="95" t="s">
        <v>37</v>
      </c>
      <c r="O11" s="70"/>
      <c r="P11" s="95" t="s">
        <v>140</v>
      </c>
      <c r="Q11" s="70"/>
      <c r="R11" s="95" t="s">
        <v>114</v>
      </c>
      <c r="S11" s="71"/>
      <c r="T11" s="27" t="s">
        <v>38</v>
      </c>
    </row>
    <row r="12" spans="1:20" ht="23.25" customHeight="1">
      <c r="A12" s="73" t="s">
        <v>170</v>
      </c>
      <c r="B12" s="68"/>
      <c r="D12" s="11">
        <v>200000</v>
      </c>
      <c r="E12" s="11"/>
      <c r="F12" s="11">
        <v>115341</v>
      </c>
      <c r="G12" s="11"/>
      <c r="H12" s="11">
        <v>-76851</v>
      </c>
      <c r="I12" s="11"/>
      <c r="J12" s="11">
        <v>20000</v>
      </c>
      <c r="K12" s="11"/>
      <c r="L12" s="11">
        <v>5000</v>
      </c>
      <c r="M12" s="11"/>
      <c r="N12" s="11">
        <v>237257</v>
      </c>
      <c r="O12" s="11"/>
      <c r="P12" s="11">
        <v>222</v>
      </c>
      <c r="Q12" s="11"/>
      <c r="R12" s="11">
        <f>SUM(P12:Q12)</f>
        <v>222</v>
      </c>
      <c r="S12" s="11"/>
      <c r="T12" s="11">
        <f>SUM(D12:N12,R12)</f>
        <v>500969</v>
      </c>
    </row>
    <row r="13" spans="1:20" ht="23.25" customHeight="1">
      <c r="A13" s="19" t="s">
        <v>89</v>
      </c>
      <c r="C13" s="44"/>
      <c r="D13" s="74">
        <v>0</v>
      </c>
      <c r="E13" s="11"/>
      <c r="F13" s="11">
        <v>0</v>
      </c>
      <c r="G13" s="11"/>
      <c r="H13" s="11">
        <v>0</v>
      </c>
      <c r="I13" s="11"/>
      <c r="J13" s="11">
        <v>0</v>
      </c>
      <c r="K13" s="11"/>
      <c r="L13" s="11">
        <v>0</v>
      </c>
      <c r="M13" s="11"/>
      <c r="N13" s="11">
        <v>94564</v>
      </c>
      <c r="O13" s="11"/>
      <c r="P13" s="11">
        <v>0</v>
      </c>
      <c r="Q13" s="11"/>
      <c r="R13" s="11">
        <f t="shared" ref="R13:R14" si="0">SUM(P13:Q13)</f>
        <v>0</v>
      </c>
      <c r="S13" s="11"/>
      <c r="T13" s="11">
        <f>SUM(D13:N13,R13)</f>
        <v>94564</v>
      </c>
    </row>
    <row r="14" spans="1:20" ht="23.25" customHeight="1">
      <c r="A14" s="19" t="s">
        <v>67</v>
      </c>
      <c r="C14" s="44"/>
      <c r="D14" s="75">
        <v>0</v>
      </c>
      <c r="E14" s="11"/>
      <c r="F14" s="40">
        <v>0</v>
      </c>
      <c r="G14" s="11"/>
      <c r="H14" s="40">
        <v>0</v>
      </c>
      <c r="I14" s="11"/>
      <c r="J14" s="40">
        <v>0</v>
      </c>
      <c r="K14" s="11"/>
      <c r="L14" s="40">
        <v>0</v>
      </c>
      <c r="M14" s="11"/>
      <c r="N14" s="40">
        <v>0</v>
      </c>
      <c r="O14" s="11"/>
      <c r="P14" s="40">
        <v>-2245</v>
      </c>
      <c r="Q14" s="11"/>
      <c r="R14" s="40">
        <f t="shared" si="0"/>
        <v>-2245</v>
      </c>
      <c r="S14" s="11"/>
      <c r="T14" s="40">
        <f>SUM(D14:N14,R14)</f>
        <v>-2245</v>
      </c>
    </row>
    <row r="15" spans="1:20" ht="23.25" customHeight="1">
      <c r="A15" s="19" t="s">
        <v>66</v>
      </c>
      <c r="C15" s="44"/>
      <c r="D15" s="74">
        <f>SUM(D13:D14)</f>
        <v>0</v>
      </c>
      <c r="E15" s="11"/>
      <c r="F15" s="74">
        <f>SUM(F13:F14)</f>
        <v>0</v>
      </c>
      <c r="G15" s="74"/>
      <c r="H15" s="74">
        <f>SUM(H13:H14)</f>
        <v>0</v>
      </c>
      <c r="I15" s="11"/>
      <c r="J15" s="74">
        <f>SUM(J13:J14)</f>
        <v>0</v>
      </c>
      <c r="K15" s="11"/>
      <c r="L15" s="74">
        <f>SUM(L13:L14)</f>
        <v>0</v>
      </c>
      <c r="M15" s="11"/>
      <c r="N15" s="74">
        <f>SUM(N13:N14)</f>
        <v>94564</v>
      </c>
      <c r="O15" s="74"/>
      <c r="P15" s="74">
        <f>SUM(P13:P14)</f>
        <v>-2245</v>
      </c>
      <c r="Q15" s="74"/>
      <c r="R15" s="74">
        <f>SUM(R13:R14)</f>
        <v>-2245</v>
      </c>
      <c r="S15" s="11"/>
      <c r="T15" s="74">
        <f>SUM(T13:T14)</f>
        <v>92319</v>
      </c>
    </row>
    <row r="16" spans="1:20" ht="23.25" customHeight="1">
      <c r="A16" s="19" t="s">
        <v>192</v>
      </c>
      <c r="C16" s="44"/>
      <c r="D16" s="74">
        <v>0</v>
      </c>
      <c r="E16" s="11"/>
      <c r="F16" s="74">
        <v>0</v>
      </c>
      <c r="G16" s="74"/>
      <c r="H16" s="74">
        <v>0</v>
      </c>
      <c r="I16" s="11"/>
      <c r="J16" s="74">
        <v>0</v>
      </c>
      <c r="K16" s="11"/>
      <c r="L16" s="74">
        <v>0</v>
      </c>
      <c r="M16" s="11"/>
      <c r="N16" s="74">
        <v>-163239</v>
      </c>
      <c r="O16" s="74"/>
      <c r="P16" s="74">
        <v>0</v>
      </c>
      <c r="Q16" s="74"/>
      <c r="R16" s="11">
        <f t="shared" ref="R16" si="1">SUM(P16:Q16)</f>
        <v>0</v>
      </c>
      <c r="S16" s="11"/>
      <c r="T16" s="11">
        <f>SUM(D16:N16,R16)</f>
        <v>-163239</v>
      </c>
    </row>
    <row r="17" spans="1:20" ht="23.25" customHeight="1">
      <c r="A17" s="19" t="s">
        <v>191</v>
      </c>
      <c r="C17" s="44"/>
      <c r="D17" s="74">
        <v>0</v>
      </c>
      <c r="E17" s="11"/>
      <c r="F17" s="74">
        <v>0</v>
      </c>
      <c r="G17" s="74"/>
      <c r="H17" s="74">
        <v>0</v>
      </c>
      <c r="I17" s="11"/>
      <c r="J17" s="74">
        <v>0</v>
      </c>
      <c r="K17" s="11"/>
      <c r="L17" s="74">
        <v>0</v>
      </c>
      <c r="M17" s="11"/>
      <c r="N17" s="74">
        <v>-1781</v>
      </c>
      <c r="O17" s="74"/>
      <c r="P17" s="74">
        <v>1781</v>
      </c>
      <c r="Q17" s="74"/>
      <c r="R17" s="11">
        <f>SUM(P17:Q17)</f>
        <v>1781</v>
      </c>
      <c r="S17" s="11"/>
      <c r="T17" s="11">
        <f>SUM(D17:N17,R17)</f>
        <v>0</v>
      </c>
    </row>
    <row r="18" spans="1:20" ht="23.25" customHeight="1" thickBot="1">
      <c r="A18" s="76" t="s">
        <v>173</v>
      </c>
      <c r="B18" s="76"/>
      <c r="D18" s="15">
        <f>SUM(D12,D15:D17)</f>
        <v>200000</v>
      </c>
      <c r="E18" s="11"/>
      <c r="F18" s="15">
        <f>SUM(F12,F15:F17)</f>
        <v>115341</v>
      </c>
      <c r="G18" s="11"/>
      <c r="H18" s="15">
        <f>SUM(H12,H15:H17)</f>
        <v>-76851</v>
      </c>
      <c r="I18" s="11"/>
      <c r="J18" s="15">
        <f>SUM(J12,J15:J17)</f>
        <v>20000</v>
      </c>
      <c r="K18" s="11"/>
      <c r="L18" s="15">
        <f>SUM(L12,L15:L17)</f>
        <v>5000</v>
      </c>
      <c r="M18" s="11"/>
      <c r="N18" s="15">
        <f>SUM(N12,N15:N17)</f>
        <v>166801</v>
      </c>
      <c r="O18" s="11"/>
      <c r="P18" s="15">
        <f>SUM(P12,P15:P17)</f>
        <v>-242</v>
      </c>
      <c r="Q18" s="11"/>
      <c r="R18" s="15">
        <f>SUM(R12,R15:R17)</f>
        <v>-242</v>
      </c>
      <c r="S18" s="11"/>
      <c r="T18" s="15">
        <f>SUM(T12,T15:T17)</f>
        <v>430049</v>
      </c>
    </row>
    <row r="19" spans="1:20" ht="23.25" customHeight="1" thickTop="1">
      <c r="A19" s="76"/>
      <c r="B19" s="76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ht="23.25" customHeight="1">
      <c r="A20" s="76" t="s">
        <v>189</v>
      </c>
      <c r="B20" s="76"/>
      <c r="D20" s="11">
        <v>200000</v>
      </c>
      <c r="E20" s="11"/>
      <c r="F20" s="11">
        <v>115341</v>
      </c>
      <c r="G20" s="11"/>
      <c r="H20" s="11">
        <v>-76851</v>
      </c>
      <c r="I20" s="11"/>
      <c r="J20" s="11">
        <v>20000</v>
      </c>
      <c r="K20" s="11"/>
      <c r="L20" s="11">
        <v>5000</v>
      </c>
      <c r="M20" s="11"/>
      <c r="N20" s="11">
        <v>254785</v>
      </c>
      <c r="O20" s="11"/>
      <c r="P20" s="11">
        <v>658</v>
      </c>
      <c r="Q20" s="11"/>
      <c r="R20" s="11">
        <f>SUM(P20)</f>
        <v>658</v>
      </c>
      <c r="S20" s="11"/>
      <c r="T20" s="11">
        <f>SUM(D20:N20,R20)</f>
        <v>518933</v>
      </c>
    </row>
    <row r="21" spans="1:20" ht="23.25" customHeight="1">
      <c r="A21" s="19" t="s">
        <v>89</v>
      </c>
      <c r="C21" s="44"/>
      <c r="D21" s="74">
        <v>0</v>
      </c>
      <c r="E21" s="11"/>
      <c r="F21" s="11">
        <v>0</v>
      </c>
      <c r="G21" s="11"/>
      <c r="H21" s="11">
        <v>0</v>
      </c>
      <c r="I21" s="11"/>
      <c r="J21" s="11">
        <v>0</v>
      </c>
      <c r="K21" s="11"/>
      <c r="L21" s="11">
        <v>0</v>
      </c>
      <c r="M21" s="11"/>
      <c r="N21" s="11">
        <f>SUM(PL!F77)</f>
        <v>101299</v>
      </c>
      <c r="O21" s="11"/>
      <c r="P21" s="11">
        <v>0</v>
      </c>
      <c r="Q21" s="11"/>
      <c r="R21" s="11">
        <f t="shared" ref="R21:R25" si="2">SUM(P21:P21)</f>
        <v>0</v>
      </c>
      <c r="S21" s="11"/>
      <c r="T21" s="11">
        <f>SUM(D21:N21,R21)</f>
        <v>101299</v>
      </c>
    </row>
    <row r="22" spans="1:20" ht="23.25" customHeight="1">
      <c r="A22" s="19" t="s">
        <v>67</v>
      </c>
      <c r="C22" s="44"/>
      <c r="D22" s="75">
        <v>0</v>
      </c>
      <c r="E22" s="11"/>
      <c r="F22" s="40">
        <v>0</v>
      </c>
      <c r="G22" s="11"/>
      <c r="H22" s="40">
        <v>0</v>
      </c>
      <c r="I22" s="11"/>
      <c r="J22" s="40">
        <v>0</v>
      </c>
      <c r="K22" s="11"/>
      <c r="L22" s="40">
        <v>0</v>
      </c>
      <c r="M22" s="11"/>
      <c r="N22" s="40">
        <v>0</v>
      </c>
      <c r="O22" s="11"/>
      <c r="P22" s="40">
        <v>-319</v>
      </c>
      <c r="Q22" s="11"/>
      <c r="R22" s="40">
        <f t="shared" si="2"/>
        <v>-319</v>
      </c>
      <c r="S22" s="11"/>
      <c r="T22" s="40">
        <f>SUM(D22:O22,R22)</f>
        <v>-319</v>
      </c>
    </row>
    <row r="23" spans="1:20" ht="23.25" customHeight="1">
      <c r="A23" s="19" t="s">
        <v>66</v>
      </c>
      <c r="C23" s="44"/>
      <c r="D23" s="74">
        <f>SUM(D21:D22)</f>
        <v>0</v>
      </c>
      <c r="E23" s="11"/>
      <c r="F23" s="74">
        <f>SUM(F21:F22)</f>
        <v>0</v>
      </c>
      <c r="G23" s="74"/>
      <c r="H23" s="74">
        <f>SUM(H21:H22)</f>
        <v>0</v>
      </c>
      <c r="I23" s="11"/>
      <c r="J23" s="74">
        <f>SUM(J21:J22)</f>
        <v>0</v>
      </c>
      <c r="K23" s="11"/>
      <c r="L23" s="74">
        <f>SUM(L21:L22)</f>
        <v>0</v>
      </c>
      <c r="M23" s="11"/>
      <c r="N23" s="74">
        <f>SUM(N21:N22)</f>
        <v>101299</v>
      </c>
      <c r="O23" s="74"/>
      <c r="P23" s="74">
        <f>SUM(P21:P22)</f>
        <v>-319</v>
      </c>
      <c r="Q23" s="74"/>
      <c r="R23" s="74">
        <f>SUM(R21:R22)</f>
        <v>-319</v>
      </c>
      <c r="S23" s="11"/>
      <c r="T23" s="74">
        <f>SUM(T21:T22)</f>
        <v>100980</v>
      </c>
    </row>
    <row r="24" spans="1:20" ht="23.25" customHeight="1">
      <c r="A24" s="19" t="s">
        <v>192</v>
      </c>
      <c r="C24" s="44"/>
      <c r="D24" s="74">
        <v>0</v>
      </c>
      <c r="E24" s="11"/>
      <c r="F24" s="74">
        <v>0</v>
      </c>
      <c r="G24" s="74"/>
      <c r="H24" s="74">
        <v>0</v>
      </c>
      <c r="I24" s="11"/>
      <c r="J24" s="74">
        <v>0</v>
      </c>
      <c r="K24" s="11"/>
      <c r="L24" s="74">
        <v>0</v>
      </c>
      <c r="M24" s="11"/>
      <c r="N24" s="74">
        <v>-179660</v>
      </c>
      <c r="O24" s="74"/>
      <c r="P24" s="74">
        <v>0</v>
      </c>
      <c r="Q24" s="74"/>
      <c r="R24" s="11">
        <f t="shared" si="2"/>
        <v>0</v>
      </c>
      <c r="S24" s="11"/>
      <c r="T24" s="11">
        <f>SUM(D24:N24,R24)</f>
        <v>-179660</v>
      </c>
    </row>
    <row r="25" spans="1:20" ht="23.25" customHeight="1">
      <c r="A25" s="19" t="s">
        <v>191</v>
      </c>
      <c r="C25" s="44"/>
      <c r="D25" s="74">
        <v>0</v>
      </c>
      <c r="E25" s="11"/>
      <c r="F25" s="74">
        <v>0</v>
      </c>
      <c r="G25" s="74"/>
      <c r="H25" s="74">
        <v>0</v>
      </c>
      <c r="I25" s="11"/>
      <c r="J25" s="74">
        <v>0</v>
      </c>
      <c r="K25" s="11"/>
      <c r="L25" s="74">
        <v>0</v>
      </c>
      <c r="M25" s="11"/>
      <c r="N25" s="74">
        <v>66</v>
      </c>
      <c r="O25" s="74"/>
      <c r="P25" s="74">
        <v>-66</v>
      </c>
      <c r="Q25" s="74"/>
      <c r="R25" s="11">
        <f t="shared" si="2"/>
        <v>-66</v>
      </c>
      <c r="S25" s="11"/>
      <c r="T25" s="11">
        <f>SUM(D25:N25,R25)</f>
        <v>0</v>
      </c>
    </row>
    <row r="26" spans="1:20" ht="23.25" customHeight="1" thickBot="1">
      <c r="A26" s="76" t="s">
        <v>190</v>
      </c>
      <c r="B26" s="76"/>
      <c r="D26" s="15">
        <f>SUM(D20,D23:D25)</f>
        <v>200000</v>
      </c>
      <c r="E26" s="11"/>
      <c r="F26" s="15">
        <f>SUM(F20,F23:F25)</f>
        <v>115341</v>
      </c>
      <c r="G26" s="11"/>
      <c r="H26" s="15">
        <f>SUM(H20,H23:H25)</f>
        <v>-76851</v>
      </c>
      <c r="I26" s="11"/>
      <c r="J26" s="15">
        <f>SUM(J20,J23:J25)</f>
        <v>20000</v>
      </c>
      <c r="K26" s="11"/>
      <c r="L26" s="15">
        <f>SUM(L20,L23:L25)</f>
        <v>5000</v>
      </c>
      <c r="M26" s="11"/>
      <c r="N26" s="15">
        <f>SUM(N20,N23:N25)</f>
        <v>176490</v>
      </c>
      <c r="O26" s="11"/>
      <c r="P26" s="15">
        <f>SUM(P20,P23:P25)</f>
        <v>273</v>
      </c>
      <c r="Q26" s="11"/>
      <c r="R26" s="15">
        <f>SUM(R20,R23:R25)</f>
        <v>273</v>
      </c>
      <c r="S26" s="11"/>
      <c r="T26" s="15">
        <f>SUM(T20,T23:T25)</f>
        <v>440253</v>
      </c>
    </row>
    <row r="27" spans="1:20" ht="23.25" customHeight="1" thickTop="1">
      <c r="D27" s="16">
        <f>SUM(D26-BS!F64)</f>
        <v>0</v>
      </c>
      <c r="E27" s="19"/>
      <c r="F27" s="16">
        <f>SUM(F26-BS!F65)</f>
        <v>0</v>
      </c>
      <c r="G27" s="16"/>
      <c r="H27" s="16">
        <f>SUM(H26-BS!F67)</f>
        <v>0</v>
      </c>
      <c r="I27" s="19"/>
      <c r="J27" s="16">
        <f>SUM(J26-BS!F70)</f>
        <v>0</v>
      </c>
      <c r="K27" s="20"/>
      <c r="L27" s="16">
        <f>SUM(L26-BS!F71)</f>
        <v>0</v>
      </c>
      <c r="M27" s="20"/>
      <c r="N27" s="16">
        <f>SUM(N26-BS!F72)</f>
        <v>0</v>
      </c>
      <c r="O27" s="16"/>
      <c r="P27" s="16">
        <f>SUM(P26-BS!F73)</f>
        <v>0</v>
      </c>
      <c r="Q27" s="16"/>
      <c r="R27" s="16">
        <f>SUM(R26-BS!F73)</f>
        <v>0</v>
      </c>
      <c r="S27" s="19"/>
      <c r="T27" s="16">
        <f>SUM(T26-BS!F74)</f>
        <v>0</v>
      </c>
    </row>
    <row r="28" spans="1:20" ht="23.25" customHeight="1">
      <c r="D28" s="16"/>
      <c r="E28" s="19"/>
      <c r="F28" s="16"/>
      <c r="G28" s="16"/>
      <c r="H28" s="16"/>
      <c r="I28" s="19"/>
      <c r="J28" s="16"/>
      <c r="K28" s="20"/>
      <c r="L28" s="16"/>
      <c r="M28" s="20"/>
      <c r="N28" s="16"/>
      <c r="O28" s="16"/>
      <c r="P28" s="16"/>
      <c r="Q28" s="16"/>
      <c r="R28" s="16"/>
      <c r="S28" s="19"/>
      <c r="T28" s="16"/>
    </row>
    <row r="29" spans="1:20" ht="23.25" customHeight="1">
      <c r="A29" s="77" t="s">
        <v>146</v>
      </c>
      <c r="B29" s="77"/>
      <c r="D29" s="19"/>
      <c r="E29" s="19"/>
      <c r="I29" s="19"/>
      <c r="K29" s="20"/>
      <c r="L29" s="20"/>
      <c r="M29" s="20"/>
      <c r="N29" s="20"/>
      <c r="O29" s="20"/>
      <c r="P29" s="20"/>
      <c r="S29" s="19"/>
    </row>
    <row r="30" spans="1:20" ht="23.25" customHeight="1">
      <c r="A30" s="77"/>
      <c r="B30" s="77"/>
      <c r="D30" s="19"/>
      <c r="E30" s="19"/>
      <c r="I30" s="19"/>
      <c r="K30" s="20"/>
      <c r="L30" s="20"/>
      <c r="M30" s="20"/>
      <c r="N30" s="20"/>
      <c r="O30" s="20"/>
      <c r="P30" s="20"/>
      <c r="S30" s="19"/>
    </row>
    <row r="31" spans="1:20" s="77" customFormat="1" ht="23.1" customHeight="1">
      <c r="A31" s="78"/>
      <c r="D31" s="78"/>
      <c r="E31" s="78"/>
      <c r="F31" s="78"/>
      <c r="P31" s="78"/>
      <c r="Q31" s="78"/>
      <c r="R31" s="78"/>
      <c r="S31" s="78"/>
      <c r="T31" s="78"/>
    </row>
    <row r="32" spans="1:20" s="77" customFormat="1" ht="23.1" customHeight="1">
      <c r="A32" s="111" t="s">
        <v>9</v>
      </c>
      <c r="B32" s="111"/>
      <c r="C32" s="111"/>
      <c r="D32" s="111"/>
      <c r="E32" s="111"/>
      <c r="F32" s="111"/>
      <c r="G32" s="79"/>
      <c r="H32" s="79"/>
      <c r="L32" s="80"/>
      <c r="N32" s="80"/>
      <c r="O32" s="80"/>
      <c r="P32" s="111" t="s">
        <v>109</v>
      </c>
      <c r="Q32" s="111"/>
      <c r="R32" s="111"/>
      <c r="S32" s="111"/>
      <c r="T32" s="111"/>
    </row>
    <row r="33" spans="1:20" s="77" customFormat="1" ht="23.1" customHeight="1">
      <c r="A33" s="112" t="s">
        <v>10</v>
      </c>
      <c r="B33" s="112"/>
      <c r="C33" s="112"/>
      <c r="D33" s="112"/>
      <c r="E33" s="112"/>
      <c r="F33" s="112"/>
      <c r="G33" s="79"/>
      <c r="H33" s="79"/>
      <c r="L33" s="80"/>
      <c r="N33" s="80"/>
      <c r="O33" s="80"/>
      <c r="P33" s="112" t="s">
        <v>10</v>
      </c>
      <c r="Q33" s="112"/>
      <c r="R33" s="112"/>
      <c r="S33" s="112"/>
      <c r="T33" s="112"/>
    </row>
    <row r="76" spans="1:1" ht="23.25" customHeight="1">
      <c r="A76" s="19" t="s">
        <v>85</v>
      </c>
    </row>
    <row r="78" spans="1:1" ht="23.25" customHeight="1">
      <c r="A78" s="19" t="s">
        <v>85</v>
      </c>
    </row>
  </sheetData>
  <mergeCells count="9">
    <mergeCell ref="P32:T32"/>
    <mergeCell ref="P33:T33"/>
    <mergeCell ref="A2:S2"/>
    <mergeCell ref="A3:S3"/>
    <mergeCell ref="D6:T6"/>
    <mergeCell ref="A32:F32"/>
    <mergeCell ref="A33:F33"/>
    <mergeCell ref="J10:L10"/>
    <mergeCell ref="J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0"/>
  <sheetViews>
    <sheetView showGridLines="0" view="pageBreakPreview" topLeftCell="A2" zoomScale="55" zoomScaleNormal="55" zoomScaleSheetLayoutView="55" workbookViewId="0">
      <selection activeCell="R18" sqref="R18"/>
    </sheetView>
  </sheetViews>
  <sheetFormatPr defaultColWidth="10.5703125" defaultRowHeight="23.25" customHeight="1"/>
  <cols>
    <col min="1" max="1" width="41.140625" style="19" customWidth="1"/>
    <col min="2" max="2" width="5.5703125" style="19" customWidth="1"/>
    <col min="3" max="3" width="1.85546875" style="43" customWidth="1"/>
    <col min="4" max="4" width="20.5703125" style="53" customWidth="1"/>
    <col min="5" max="5" width="1.85546875" style="53" customWidth="1"/>
    <col min="6" max="6" width="20.85546875" style="20" customWidth="1"/>
    <col min="7" max="7" width="1.85546875" style="20" customWidth="1"/>
    <col min="8" max="8" width="20.85546875" style="20" customWidth="1"/>
    <col min="9" max="9" width="1.5703125" style="53" customWidth="1"/>
    <col min="10" max="10" width="20.5703125" style="20" customWidth="1"/>
    <col min="11" max="11" width="1.5703125" style="54" customWidth="1"/>
    <col min="12" max="12" width="20.5703125" style="54" customWidth="1"/>
    <col min="13" max="13" width="1.5703125" style="54" customWidth="1"/>
    <col min="14" max="14" width="20.5703125" style="54" customWidth="1"/>
    <col min="15" max="15" width="1.5703125" style="54" customWidth="1"/>
    <col min="16" max="16" width="20.5703125" style="54" customWidth="1"/>
    <col min="17" max="17" width="1.5703125" style="54" customWidth="1"/>
    <col min="18" max="18" width="20.5703125" style="20" customWidth="1"/>
    <col min="19" max="19" width="0.85546875" style="19" customWidth="1"/>
    <col min="20" max="16384" width="10.5703125" style="19"/>
  </cols>
  <sheetData>
    <row r="1" spans="1:19" ht="23.25" customHeight="1">
      <c r="R1" s="81" t="s">
        <v>65</v>
      </c>
    </row>
    <row r="2" spans="1:19" s="94" customFormat="1" ht="23.25" customHeight="1">
      <c r="A2" s="113" t="s">
        <v>158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19" s="94" customFormat="1" ht="23.25" customHeight="1">
      <c r="A3" s="113" t="s">
        <v>84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9" s="94" customFormat="1" ht="23.25" customHeight="1">
      <c r="A4" s="94" t="s">
        <v>188</v>
      </c>
      <c r="C4" s="55"/>
      <c r="D4" s="56"/>
      <c r="E4" s="57"/>
      <c r="F4" s="58"/>
      <c r="G4" s="58"/>
      <c r="H4" s="58"/>
      <c r="I4" s="57"/>
      <c r="J4" s="58"/>
      <c r="K4" s="57"/>
      <c r="L4" s="57"/>
      <c r="M4" s="57"/>
      <c r="N4" s="57"/>
      <c r="O4" s="57"/>
      <c r="P4" s="57"/>
      <c r="Q4" s="57"/>
      <c r="R4" s="57"/>
    </row>
    <row r="5" spans="1:19" ht="23.25" customHeight="1">
      <c r="A5" s="59"/>
      <c r="B5" s="59"/>
      <c r="D5" s="43"/>
      <c r="E5" s="60"/>
      <c r="F5" s="61"/>
      <c r="G5" s="61"/>
      <c r="H5" s="61"/>
      <c r="I5" s="60"/>
      <c r="J5" s="61"/>
      <c r="K5" s="62"/>
      <c r="L5" s="62"/>
      <c r="M5" s="62"/>
      <c r="N5" s="62"/>
      <c r="O5" s="62"/>
      <c r="P5" s="62"/>
      <c r="Q5" s="62"/>
      <c r="R5" s="63" t="s">
        <v>61</v>
      </c>
    </row>
    <row r="6" spans="1:19" ht="23.25" customHeight="1">
      <c r="A6" s="59"/>
      <c r="B6" s="59"/>
      <c r="D6" s="115" t="s">
        <v>80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</row>
    <row r="7" spans="1:19" ht="23.25" customHeight="1">
      <c r="A7" s="59"/>
      <c r="B7" s="59"/>
      <c r="D7" s="65"/>
      <c r="E7" s="65"/>
      <c r="F7" s="65"/>
      <c r="G7" s="65"/>
      <c r="H7" s="65"/>
      <c r="I7" s="65"/>
      <c r="J7" s="65"/>
      <c r="K7" s="65"/>
      <c r="L7" s="65"/>
      <c r="M7" s="65"/>
      <c r="N7" s="66" t="s">
        <v>115</v>
      </c>
      <c r="O7" s="43"/>
      <c r="P7" s="43"/>
      <c r="Q7" s="65"/>
      <c r="R7" s="65"/>
    </row>
    <row r="8" spans="1:19" ht="23.25" customHeight="1">
      <c r="A8" s="59"/>
      <c r="B8" s="59"/>
      <c r="D8" s="65"/>
      <c r="E8" s="65"/>
      <c r="F8" s="65"/>
      <c r="G8" s="65"/>
      <c r="H8" s="43" t="s">
        <v>108</v>
      </c>
      <c r="I8" s="65"/>
      <c r="J8" s="65"/>
      <c r="K8" s="65"/>
      <c r="L8" s="65"/>
      <c r="M8" s="65"/>
      <c r="N8" s="67" t="s">
        <v>113</v>
      </c>
      <c r="O8" s="43"/>
      <c r="P8" s="43"/>
      <c r="Q8" s="65"/>
      <c r="R8" s="65"/>
    </row>
    <row r="9" spans="1:19" ht="23.25" customHeight="1">
      <c r="A9" s="59"/>
      <c r="B9" s="59"/>
      <c r="D9" s="43" t="s">
        <v>35</v>
      </c>
      <c r="E9" s="60"/>
      <c r="F9" s="19"/>
      <c r="G9" s="19"/>
      <c r="H9" s="43" t="s">
        <v>87</v>
      </c>
      <c r="I9" s="60"/>
      <c r="J9" s="19"/>
      <c r="K9" s="19"/>
      <c r="L9" s="19"/>
      <c r="M9" s="19"/>
      <c r="N9" s="43" t="s">
        <v>121</v>
      </c>
      <c r="O9" s="43"/>
      <c r="P9" s="43" t="s">
        <v>95</v>
      </c>
      <c r="Q9" s="62"/>
      <c r="R9" s="61"/>
      <c r="S9" s="59"/>
    </row>
    <row r="10" spans="1:19" s="68" customFormat="1" ht="23.25" customHeight="1">
      <c r="D10" s="43" t="s">
        <v>69</v>
      </c>
      <c r="E10" s="44"/>
      <c r="F10" s="43"/>
      <c r="G10" s="43"/>
      <c r="H10" s="43" t="s">
        <v>86</v>
      </c>
      <c r="I10" s="44"/>
      <c r="J10" s="118" t="s">
        <v>21</v>
      </c>
      <c r="K10" s="118"/>
      <c r="L10" s="118"/>
      <c r="M10" s="70"/>
      <c r="N10" s="43" t="s">
        <v>122</v>
      </c>
      <c r="O10" s="43"/>
      <c r="P10" s="43" t="s">
        <v>96</v>
      </c>
      <c r="Q10" s="72"/>
      <c r="R10" s="82"/>
    </row>
    <row r="11" spans="1:19" s="68" customFormat="1" ht="23.25" customHeight="1">
      <c r="C11" s="48"/>
      <c r="D11" s="67" t="s">
        <v>36</v>
      </c>
      <c r="E11" s="71"/>
      <c r="F11" s="95" t="s">
        <v>98</v>
      </c>
      <c r="G11" s="70"/>
      <c r="H11" s="95" t="s">
        <v>79</v>
      </c>
      <c r="I11" s="71"/>
      <c r="J11" s="95" t="s">
        <v>41</v>
      </c>
      <c r="K11" s="72"/>
      <c r="L11" s="95" t="s">
        <v>37</v>
      </c>
      <c r="M11" s="70"/>
      <c r="N11" s="95" t="s">
        <v>140</v>
      </c>
      <c r="O11" s="70"/>
      <c r="P11" s="95" t="s">
        <v>114</v>
      </c>
      <c r="Q11" s="72"/>
      <c r="R11" s="95" t="s">
        <v>38</v>
      </c>
    </row>
    <row r="12" spans="1:19" ht="23.25" customHeight="1">
      <c r="A12" s="73" t="s">
        <v>170</v>
      </c>
      <c r="B12" s="73"/>
      <c r="D12" s="11">
        <v>200000</v>
      </c>
      <c r="E12" s="11"/>
      <c r="F12" s="11">
        <v>115341</v>
      </c>
      <c r="G12" s="11"/>
      <c r="H12" s="11">
        <v>-54000</v>
      </c>
      <c r="I12" s="11"/>
      <c r="J12" s="11">
        <v>20000</v>
      </c>
      <c r="K12" s="11"/>
      <c r="L12" s="11">
        <v>180068</v>
      </c>
      <c r="M12" s="11"/>
      <c r="N12" s="11">
        <v>109</v>
      </c>
      <c r="O12" s="11"/>
      <c r="P12" s="11">
        <f>SUM(N12)</f>
        <v>109</v>
      </c>
      <c r="Q12" s="11"/>
      <c r="R12" s="11">
        <f>SUM(D12:L12,P12)</f>
        <v>461518</v>
      </c>
    </row>
    <row r="13" spans="1:19" ht="23.25" customHeight="1">
      <c r="A13" s="19" t="s">
        <v>89</v>
      </c>
      <c r="D13" s="11">
        <v>0</v>
      </c>
      <c r="E13" s="11"/>
      <c r="F13" s="11">
        <v>0</v>
      </c>
      <c r="G13" s="11"/>
      <c r="H13" s="11">
        <v>0</v>
      </c>
      <c r="I13" s="11"/>
      <c r="J13" s="11">
        <v>0</v>
      </c>
      <c r="K13" s="11"/>
      <c r="L13" s="11">
        <v>112076</v>
      </c>
      <c r="M13" s="11"/>
      <c r="N13" s="11">
        <v>0</v>
      </c>
      <c r="O13" s="11"/>
      <c r="P13" s="11">
        <f t="shared" ref="P13:P14" si="0">SUM(N13)</f>
        <v>0</v>
      </c>
      <c r="Q13" s="11"/>
      <c r="R13" s="11">
        <f>SUM(D13:L13,P13)</f>
        <v>112076</v>
      </c>
    </row>
    <row r="14" spans="1:19" ht="23.25" customHeight="1">
      <c r="A14" s="19" t="s">
        <v>67</v>
      </c>
      <c r="D14" s="40">
        <v>0</v>
      </c>
      <c r="E14" s="11"/>
      <c r="F14" s="40">
        <v>0</v>
      </c>
      <c r="G14" s="11"/>
      <c r="H14" s="40">
        <v>0</v>
      </c>
      <c r="I14" s="11"/>
      <c r="J14" s="40">
        <v>0</v>
      </c>
      <c r="K14" s="11"/>
      <c r="L14" s="40">
        <v>0</v>
      </c>
      <c r="M14" s="11"/>
      <c r="N14" s="40">
        <v>-1682</v>
      </c>
      <c r="O14" s="11"/>
      <c r="P14" s="40">
        <f t="shared" si="0"/>
        <v>-1682</v>
      </c>
      <c r="Q14" s="11"/>
      <c r="R14" s="40">
        <f>SUM(D14:L14,P14)</f>
        <v>-1682</v>
      </c>
    </row>
    <row r="15" spans="1:19" ht="23.25" customHeight="1">
      <c r="A15" s="19" t="s">
        <v>66</v>
      </c>
      <c r="D15" s="11">
        <f>SUM(D13:D14)</f>
        <v>0</v>
      </c>
      <c r="E15" s="11"/>
      <c r="F15" s="11">
        <f>SUM(F13:F14)</f>
        <v>0</v>
      </c>
      <c r="G15" s="74"/>
      <c r="H15" s="11">
        <f>SUM(H13:H14)</f>
        <v>0</v>
      </c>
      <c r="I15" s="11"/>
      <c r="J15" s="11">
        <f>SUM(J13:J14)</f>
        <v>0</v>
      </c>
      <c r="K15" s="11"/>
      <c r="L15" s="11">
        <f>SUM(L13:L14)</f>
        <v>112076</v>
      </c>
      <c r="M15" s="11"/>
      <c r="N15" s="11">
        <f>SUM(N13:N14)</f>
        <v>-1682</v>
      </c>
      <c r="O15" s="11"/>
      <c r="P15" s="11">
        <f>SUM(P13:P14)</f>
        <v>-1682</v>
      </c>
      <c r="Q15" s="11"/>
      <c r="R15" s="11">
        <f>SUM(R13:R14)</f>
        <v>110394</v>
      </c>
    </row>
    <row r="16" spans="1:19" ht="23.25" customHeight="1">
      <c r="A16" s="19" t="s">
        <v>192</v>
      </c>
      <c r="D16" s="11">
        <v>0</v>
      </c>
      <c r="E16" s="11"/>
      <c r="F16" s="74">
        <v>0</v>
      </c>
      <c r="G16" s="74"/>
      <c r="H16" s="11">
        <v>0</v>
      </c>
      <c r="I16" s="11"/>
      <c r="J16" s="11">
        <v>0</v>
      </c>
      <c r="K16" s="11"/>
      <c r="L16" s="11">
        <v>-163239</v>
      </c>
      <c r="M16" s="11"/>
      <c r="N16" s="11">
        <v>0</v>
      </c>
      <c r="O16" s="11"/>
      <c r="P16" s="11">
        <f t="shared" ref="P16:P17" si="1">SUM(N16)</f>
        <v>0</v>
      </c>
      <c r="Q16" s="11"/>
      <c r="R16" s="11">
        <f>SUM(D16:L16,P16)</f>
        <v>-163239</v>
      </c>
    </row>
    <row r="17" spans="1:18" ht="23.25" customHeight="1">
      <c r="A17" s="19" t="s">
        <v>191</v>
      </c>
      <c r="D17" s="11">
        <v>0</v>
      </c>
      <c r="E17" s="11"/>
      <c r="F17" s="74">
        <v>0</v>
      </c>
      <c r="G17" s="74"/>
      <c r="H17" s="11">
        <v>0</v>
      </c>
      <c r="I17" s="11"/>
      <c r="J17" s="11">
        <v>0</v>
      </c>
      <c r="K17" s="11"/>
      <c r="L17" s="11">
        <v>-1331</v>
      </c>
      <c r="M17" s="11"/>
      <c r="N17" s="11">
        <v>1331</v>
      </c>
      <c r="O17" s="11"/>
      <c r="P17" s="11">
        <f t="shared" si="1"/>
        <v>1331</v>
      </c>
      <c r="Q17" s="11"/>
      <c r="R17" s="11">
        <f>SUM(D17:L17,P17)</f>
        <v>0</v>
      </c>
    </row>
    <row r="18" spans="1:18" ht="23.25" customHeight="1" thickBot="1">
      <c r="A18" s="76" t="s">
        <v>173</v>
      </c>
      <c r="B18" s="73"/>
      <c r="D18" s="15">
        <f>SUM(D12,D15:D17)</f>
        <v>200000</v>
      </c>
      <c r="E18" s="11"/>
      <c r="F18" s="15">
        <f>SUM(F12,F15:F17)</f>
        <v>115341</v>
      </c>
      <c r="G18" s="11"/>
      <c r="H18" s="15">
        <f>SUM(H12,H15:H17)</f>
        <v>-54000</v>
      </c>
      <c r="I18" s="11"/>
      <c r="J18" s="15">
        <f>SUM(J12,J15:J17)</f>
        <v>20000</v>
      </c>
      <c r="K18" s="11"/>
      <c r="L18" s="15">
        <f>SUM(L12,L15:L17)</f>
        <v>127574</v>
      </c>
      <c r="M18" s="11"/>
      <c r="N18" s="15">
        <f>SUM(N12,N15:N17)</f>
        <v>-242</v>
      </c>
      <c r="O18" s="11"/>
      <c r="P18" s="15">
        <f>SUM(P12,P15:P17)</f>
        <v>-242</v>
      </c>
      <c r="Q18" s="11"/>
      <c r="R18" s="15">
        <f>SUM(R12,R15:R17)</f>
        <v>408673</v>
      </c>
    </row>
    <row r="19" spans="1:18" ht="23.25" customHeight="1" thickTop="1">
      <c r="A19" s="76"/>
      <c r="B19" s="76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ht="23.25" customHeight="1">
      <c r="A20" s="76" t="s">
        <v>189</v>
      </c>
      <c r="B20" s="76"/>
      <c r="D20" s="11">
        <v>200000</v>
      </c>
      <c r="E20" s="11"/>
      <c r="F20" s="11">
        <v>115341</v>
      </c>
      <c r="G20" s="11"/>
      <c r="H20" s="11">
        <v>-54000</v>
      </c>
      <c r="I20" s="11"/>
      <c r="J20" s="11">
        <v>20000</v>
      </c>
      <c r="K20" s="11"/>
      <c r="L20" s="11">
        <v>197455</v>
      </c>
      <c r="M20" s="11"/>
      <c r="N20" s="11">
        <v>563</v>
      </c>
      <c r="O20" s="11"/>
      <c r="P20" s="11">
        <f>SUM(N20)</f>
        <v>563</v>
      </c>
      <c r="Q20" s="11"/>
      <c r="R20" s="11">
        <f>SUM(D20:L20,P20)</f>
        <v>479359</v>
      </c>
    </row>
    <row r="21" spans="1:18" ht="23.25" customHeight="1">
      <c r="A21" s="19" t="s">
        <v>89</v>
      </c>
      <c r="D21" s="11">
        <v>0</v>
      </c>
      <c r="E21" s="11"/>
      <c r="F21" s="11">
        <v>0</v>
      </c>
      <c r="G21" s="11"/>
      <c r="H21" s="11">
        <v>0</v>
      </c>
      <c r="I21" s="11"/>
      <c r="J21" s="11">
        <v>0</v>
      </c>
      <c r="K21" s="11"/>
      <c r="L21" s="11">
        <f>SUM(PL!J77)</f>
        <v>130292</v>
      </c>
      <c r="M21" s="11"/>
      <c r="N21" s="11">
        <v>0</v>
      </c>
      <c r="O21" s="11"/>
      <c r="P21" s="11">
        <f>SUM(N21:N21)</f>
        <v>0</v>
      </c>
      <c r="Q21" s="11"/>
      <c r="R21" s="11">
        <f>SUM(D21:L21,P21)</f>
        <v>130292</v>
      </c>
    </row>
    <row r="22" spans="1:18" ht="23.25" customHeight="1">
      <c r="A22" s="19" t="s">
        <v>67</v>
      </c>
      <c r="D22" s="40">
        <v>0</v>
      </c>
      <c r="E22" s="11"/>
      <c r="F22" s="40">
        <v>0</v>
      </c>
      <c r="G22" s="11"/>
      <c r="H22" s="40">
        <v>0</v>
      </c>
      <c r="I22" s="11"/>
      <c r="J22" s="40">
        <v>0</v>
      </c>
      <c r="K22" s="11"/>
      <c r="L22" s="40">
        <v>0</v>
      </c>
      <c r="M22" s="11"/>
      <c r="N22" s="40">
        <v>-175</v>
      </c>
      <c r="O22" s="11"/>
      <c r="P22" s="40">
        <f>SUM(N22:N22)</f>
        <v>-175</v>
      </c>
      <c r="Q22" s="11"/>
      <c r="R22" s="40">
        <f>SUM(D22:L22,P22)</f>
        <v>-175</v>
      </c>
    </row>
    <row r="23" spans="1:18" ht="23.25" customHeight="1">
      <c r="A23" s="19" t="s">
        <v>66</v>
      </c>
      <c r="D23" s="11">
        <f>SUM(D21:D22)</f>
        <v>0</v>
      </c>
      <c r="E23" s="11"/>
      <c r="F23" s="74">
        <f>SUM(F21:F22)</f>
        <v>0</v>
      </c>
      <c r="G23" s="74"/>
      <c r="H23" s="11">
        <f>SUM(H21:H22)</f>
        <v>0</v>
      </c>
      <c r="I23" s="11"/>
      <c r="J23" s="11">
        <f>SUM(J21:J22)</f>
        <v>0</v>
      </c>
      <c r="K23" s="11"/>
      <c r="L23" s="11">
        <f>SUM(L21:L22)</f>
        <v>130292</v>
      </c>
      <c r="M23" s="11"/>
      <c r="N23" s="11">
        <f>SUM(N21:N22)</f>
        <v>-175</v>
      </c>
      <c r="O23" s="11"/>
      <c r="P23" s="11">
        <f>SUM(P21:P22)</f>
        <v>-175</v>
      </c>
      <c r="Q23" s="11"/>
      <c r="R23" s="11">
        <f>SUM(R21:R22)</f>
        <v>130117</v>
      </c>
    </row>
    <row r="24" spans="1:18" ht="23.25" customHeight="1">
      <c r="A24" s="19" t="s">
        <v>192</v>
      </c>
      <c r="D24" s="11">
        <v>0</v>
      </c>
      <c r="E24" s="11"/>
      <c r="F24" s="74">
        <v>0</v>
      </c>
      <c r="G24" s="74"/>
      <c r="H24" s="11">
        <v>0</v>
      </c>
      <c r="I24" s="11"/>
      <c r="J24" s="11">
        <v>0</v>
      </c>
      <c r="K24" s="11"/>
      <c r="L24" s="11">
        <v>-179660</v>
      </c>
      <c r="M24" s="11"/>
      <c r="N24" s="11">
        <v>0</v>
      </c>
      <c r="O24" s="11"/>
      <c r="P24" s="11">
        <f>SUM(N24:N24)</f>
        <v>0</v>
      </c>
      <c r="Q24" s="11"/>
      <c r="R24" s="11">
        <f>SUM(D24:L24,P24)</f>
        <v>-179660</v>
      </c>
    </row>
    <row r="25" spans="1:18" ht="23.25" customHeight="1">
      <c r="A25" s="19" t="s">
        <v>191</v>
      </c>
      <c r="D25" s="11">
        <v>0</v>
      </c>
      <c r="E25" s="11"/>
      <c r="F25" s="74">
        <v>0</v>
      </c>
      <c r="G25" s="74"/>
      <c r="H25" s="11">
        <v>0</v>
      </c>
      <c r="I25" s="11"/>
      <c r="J25" s="11">
        <v>0</v>
      </c>
      <c r="K25" s="11"/>
      <c r="L25" s="11">
        <v>115</v>
      </c>
      <c r="M25" s="11"/>
      <c r="N25" s="11">
        <v>-115</v>
      </c>
      <c r="O25" s="11"/>
      <c r="P25" s="11">
        <f>SUM(N25:N25)</f>
        <v>-115</v>
      </c>
      <c r="Q25" s="11"/>
      <c r="R25" s="11">
        <f>SUM(D25:L25,P25)</f>
        <v>0</v>
      </c>
    </row>
    <row r="26" spans="1:18" ht="23.25" customHeight="1" thickBot="1">
      <c r="A26" s="76" t="s">
        <v>190</v>
      </c>
      <c r="B26" s="73"/>
      <c r="D26" s="15">
        <f>SUM(D20,D23:D25)</f>
        <v>200000</v>
      </c>
      <c r="E26" s="11"/>
      <c r="F26" s="15">
        <f>SUM(F20,F23:F25)</f>
        <v>115341</v>
      </c>
      <c r="G26" s="11"/>
      <c r="H26" s="15">
        <f>SUM(H20,H23:H25)</f>
        <v>-54000</v>
      </c>
      <c r="I26" s="11"/>
      <c r="J26" s="15">
        <f>SUM(J20,J23:J25)</f>
        <v>20000</v>
      </c>
      <c r="K26" s="11"/>
      <c r="L26" s="15">
        <f>SUM(L20,L23:L25)</f>
        <v>148202</v>
      </c>
      <c r="M26" s="11"/>
      <c r="N26" s="15">
        <f>SUM(N20,N23:N25)</f>
        <v>273</v>
      </c>
      <c r="O26" s="11"/>
      <c r="P26" s="15">
        <f>SUM(P20,P23:P25)</f>
        <v>273</v>
      </c>
      <c r="Q26" s="11"/>
      <c r="R26" s="15">
        <f>SUM(R20,R23:R25)</f>
        <v>429816</v>
      </c>
    </row>
    <row r="27" spans="1:18" ht="23.25" customHeight="1" thickTop="1">
      <c r="D27" s="11">
        <f>D26-BS!L64</f>
        <v>0</v>
      </c>
      <c r="E27" s="19"/>
      <c r="F27" s="16">
        <f>SUM(F26-BS!J65)</f>
        <v>0</v>
      </c>
      <c r="G27" s="16"/>
      <c r="H27" s="16">
        <f>SUM(H26-BS!J67)</f>
        <v>0</v>
      </c>
      <c r="I27" s="17"/>
      <c r="J27" s="11">
        <f>SUM(J26-BS!J70)</f>
        <v>0</v>
      </c>
      <c r="K27" s="18"/>
      <c r="L27" s="11">
        <f>SUM(L26-BS!J72)</f>
        <v>0</v>
      </c>
      <c r="M27" s="11"/>
      <c r="N27" s="11">
        <f>SUM(N26-BS!J73)</f>
        <v>0</v>
      </c>
      <c r="O27" s="11"/>
      <c r="P27" s="11">
        <f>SUM(P26-BS!J73)</f>
        <v>0</v>
      </c>
      <c r="Q27" s="18"/>
      <c r="R27" s="11">
        <f>SUM(R26-BS!J74)</f>
        <v>0</v>
      </c>
    </row>
    <row r="28" spans="1:18" ht="23.25" customHeight="1">
      <c r="D28" s="16"/>
      <c r="E28" s="19"/>
      <c r="F28" s="16"/>
      <c r="G28" s="16"/>
      <c r="H28" s="16"/>
      <c r="I28" s="19"/>
      <c r="J28" s="16"/>
      <c r="K28" s="16"/>
      <c r="L28" s="16"/>
      <c r="M28" s="16"/>
      <c r="N28" s="16"/>
      <c r="O28" s="16"/>
      <c r="P28" s="16"/>
      <c r="Q28" s="16"/>
      <c r="R28" s="16"/>
    </row>
    <row r="29" spans="1:18" ht="23.25" customHeight="1">
      <c r="A29" s="77" t="s">
        <v>146</v>
      </c>
      <c r="B29" s="77"/>
      <c r="D29" s="19"/>
      <c r="E29" s="19"/>
      <c r="I29" s="19"/>
      <c r="K29" s="20"/>
      <c r="L29" s="20"/>
      <c r="M29" s="20"/>
      <c r="N29" s="20"/>
      <c r="O29" s="20"/>
      <c r="P29" s="20"/>
      <c r="Q29" s="20"/>
    </row>
    <row r="30" spans="1:18" ht="23.25" customHeight="1">
      <c r="A30" s="77"/>
      <c r="B30" s="77"/>
      <c r="D30" s="19"/>
      <c r="E30" s="19"/>
      <c r="I30" s="19"/>
      <c r="K30" s="20"/>
      <c r="L30" s="20"/>
      <c r="M30" s="20"/>
      <c r="N30" s="20"/>
      <c r="O30" s="20"/>
      <c r="P30" s="20"/>
      <c r="Q30" s="20"/>
    </row>
    <row r="31" spans="1:18" s="77" customFormat="1" ht="23.1" customHeight="1">
      <c r="A31" s="78"/>
      <c r="D31" s="78"/>
      <c r="E31" s="78"/>
      <c r="F31" s="78"/>
      <c r="J31" s="20"/>
      <c r="K31" s="20"/>
      <c r="N31" s="78"/>
      <c r="O31" s="78"/>
      <c r="P31" s="78"/>
      <c r="Q31" s="78"/>
      <c r="R31" s="78"/>
    </row>
    <row r="32" spans="1:18" s="77" customFormat="1" ht="23.1" customHeight="1">
      <c r="A32" s="111" t="s">
        <v>9</v>
      </c>
      <c r="B32" s="111"/>
      <c r="C32" s="111"/>
      <c r="D32" s="111"/>
      <c r="E32" s="111"/>
      <c r="F32" s="111"/>
      <c r="G32" s="79"/>
      <c r="H32" s="79"/>
      <c r="K32" s="20"/>
      <c r="L32" s="80"/>
      <c r="M32" s="80"/>
      <c r="N32" s="111" t="s">
        <v>109</v>
      </c>
      <c r="O32" s="111"/>
      <c r="P32" s="111"/>
      <c r="Q32" s="111"/>
      <c r="R32" s="111"/>
    </row>
    <row r="33" spans="1:18" s="77" customFormat="1" ht="23.1" customHeight="1">
      <c r="A33" s="112" t="s">
        <v>10</v>
      </c>
      <c r="B33" s="112"/>
      <c r="C33" s="112"/>
      <c r="D33" s="112"/>
      <c r="E33" s="112"/>
      <c r="F33" s="112"/>
      <c r="G33" s="79"/>
      <c r="H33" s="79"/>
      <c r="K33" s="80"/>
      <c r="L33" s="80"/>
      <c r="M33" s="80"/>
      <c r="N33" s="112" t="s">
        <v>10</v>
      </c>
      <c r="O33" s="112"/>
      <c r="P33" s="112"/>
      <c r="Q33" s="112"/>
      <c r="R33" s="112"/>
    </row>
    <row r="78" spans="1:1" ht="23.25" customHeight="1">
      <c r="A78" s="19" t="s">
        <v>85</v>
      </c>
    </row>
    <row r="80" spans="1:1" ht="23.25" customHeight="1">
      <c r="A80" s="19" t="s">
        <v>85</v>
      </c>
    </row>
  </sheetData>
  <mergeCells count="8">
    <mergeCell ref="A2:R2"/>
    <mergeCell ref="N32:R32"/>
    <mergeCell ref="N33:R33"/>
    <mergeCell ref="A3:R3"/>
    <mergeCell ref="J10:L10"/>
    <mergeCell ref="D6:R6"/>
    <mergeCell ref="A32:F32"/>
    <mergeCell ref="A33:F3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6"/>
  <sheetViews>
    <sheetView showGridLines="0" tabSelected="1" view="pageBreakPreview" topLeftCell="A58" zoomScale="90" zoomScaleNormal="70" zoomScaleSheetLayoutView="90" workbookViewId="0">
      <selection activeCell="A76" sqref="A76"/>
    </sheetView>
  </sheetViews>
  <sheetFormatPr defaultColWidth="10.5703125" defaultRowHeight="21" customHeight="1"/>
  <cols>
    <col min="1" max="1" width="24.5703125" style="13" customWidth="1"/>
    <col min="2" max="2" width="14.42578125" style="13" customWidth="1"/>
    <col min="3" max="3" width="14" style="13" customWidth="1"/>
    <col min="4" max="4" width="7.42578125" style="48" customWidth="1"/>
    <col min="5" max="5" width="1.5703125" style="13" customWidth="1"/>
    <col min="6" max="6" width="13.5703125" style="13" customWidth="1"/>
    <col min="7" max="7" width="1.5703125" style="13" customWidth="1"/>
    <col min="8" max="8" width="13.5703125" style="13" customWidth="1"/>
    <col min="9" max="9" width="1.5703125" style="13" customWidth="1"/>
    <col min="10" max="10" width="13.5703125" style="13" customWidth="1"/>
    <col min="11" max="11" width="1.5703125" style="13" customWidth="1"/>
    <col min="12" max="12" width="13.5703125" style="13" customWidth="1"/>
    <col min="13" max="13" width="1.42578125" style="13" customWidth="1"/>
    <col min="14" max="16384" width="10.5703125" style="13"/>
  </cols>
  <sheetData>
    <row r="1" spans="1:13" ht="21" customHeight="1">
      <c r="M1" s="12" t="s">
        <v>65</v>
      </c>
    </row>
    <row r="2" spans="1:13" s="45" customFormat="1" ht="21" customHeight="1">
      <c r="A2" s="45" t="s">
        <v>158</v>
      </c>
      <c r="D2" s="84"/>
    </row>
    <row r="3" spans="1:13" s="45" customFormat="1" ht="21" customHeight="1">
      <c r="A3" s="45" t="s">
        <v>56</v>
      </c>
      <c r="D3" s="84"/>
    </row>
    <row r="4" spans="1:13" s="45" customFormat="1" ht="21" customHeight="1">
      <c r="A4" s="45" t="s">
        <v>188</v>
      </c>
      <c r="D4" s="84"/>
    </row>
    <row r="5" spans="1:13" ht="21" customHeight="1">
      <c r="A5" s="46"/>
      <c r="B5" s="46"/>
      <c r="C5" s="46"/>
      <c r="E5" s="46"/>
      <c r="F5" s="46"/>
      <c r="G5" s="46"/>
      <c r="H5" s="46"/>
      <c r="I5" s="46"/>
      <c r="J5" s="46"/>
      <c r="K5" s="46"/>
      <c r="L5" s="46"/>
      <c r="M5" s="12" t="s">
        <v>60</v>
      </c>
    </row>
    <row r="6" spans="1:13" ht="21" customHeight="1">
      <c r="A6" s="46"/>
      <c r="B6" s="46"/>
      <c r="C6" s="46"/>
      <c r="E6" s="46"/>
      <c r="F6" s="109" t="s">
        <v>77</v>
      </c>
      <c r="G6" s="109"/>
      <c r="H6" s="109"/>
      <c r="I6" s="46"/>
      <c r="J6" s="109" t="s">
        <v>78</v>
      </c>
      <c r="K6" s="109"/>
      <c r="L6" s="109"/>
    </row>
    <row r="7" spans="1:13" ht="21" customHeight="1">
      <c r="A7" s="46"/>
      <c r="B7" s="46"/>
      <c r="C7" s="46"/>
      <c r="E7" s="46"/>
      <c r="F7" s="110" t="s">
        <v>76</v>
      </c>
      <c r="G7" s="110"/>
      <c r="H7" s="110"/>
      <c r="I7" s="46"/>
      <c r="J7" s="110" t="s">
        <v>76</v>
      </c>
      <c r="K7" s="110"/>
      <c r="L7" s="110"/>
    </row>
    <row r="8" spans="1:13" ht="21" customHeight="1">
      <c r="A8" s="46"/>
      <c r="B8" s="46"/>
      <c r="C8" s="46"/>
      <c r="E8" s="46"/>
      <c r="F8" s="83">
        <v>2024</v>
      </c>
      <c r="G8" s="46"/>
      <c r="H8" s="83">
        <v>2023</v>
      </c>
      <c r="I8" s="46"/>
      <c r="J8" s="83">
        <v>2024</v>
      </c>
      <c r="K8" s="46"/>
      <c r="L8" s="83">
        <v>2023</v>
      </c>
    </row>
    <row r="9" spans="1:13" ht="21" customHeight="1">
      <c r="A9" s="49" t="s">
        <v>31</v>
      </c>
    </row>
    <row r="10" spans="1:13" ht="21" customHeight="1">
      <c r="A10" s="13" t="s">
        <v>58</v>
      </c>
      <c r="F10" s="14">
        <f>SUM(PL!F75)</f>
        <v>128280</v>
      </c>
      <c r="H10" s="14">
        <f>SUM(PL!H75)</f>
        <v>117978</v>
      </c>
      <c r="J10" s="14">
        <f>SUM(PL!J75)</f>
        <v>154560</v>
      </c>
      <c r="K10" s="14"/>
      <c r="L10" s="14">
        <f>SUM(PL!L75)</f>
        <v>130458</v>
      </c>
    </row>
    <row r="11" spans="1:13" ht="21" customHeight="1">
      <c r="A11" s="13" t="s">
        <v>157</v>
      </c>
      <c r="F11" s="14"/>
      <c r="H11" s="14"/>
      <c r="J11" s="14"/>
      <c r="K11" s="14"/>
      <c r="L11" s="14"/>
    </row>
    <row r="12" spans="1:13" ht="21" customHeight="1">
      <c r="A12" s="13" t="s">
        <v>32</v>
      </c>
      <c r="F12" s="14"/>
      <c r="H12" s="14"/>
      <c r="J12" s="14"/>
      <c r="K12" s="14"/>
      <c r="L12" s="14"/>
    </row>
    <row r="13" spans="1:13" ht="21" customHeight="1">
      <c r="A13" s="13" t="s">
        <v>44</v>
      </c>
      <c r="D13" s="52"/>
      <c r="F13" s="1">
        <v>10473</v>
      </c>
      <c r="G13" s="29"/>
      <c r="H13" s="1">
        <v>7397</v>
      </c>
      <c r="I13" s="29"/>
      <c r="J13" s="1">
        <v>10306</v>
      </c>
      <c r="K13" s="29"/>
      <c r="L13" s="1">
        <v>6735</v>
      </c>
    </row>
    <row r="14" spans="1:13" ht="21" customHeight="1">
      <c r="A14" s="13" t="s">
        <v>43</v>
      </c>
      <c r="D14" s="52"/>
      <c r="F14" s="1">
        <v>1796</v>
      </c>
      <c r="G14" s="29"/>
      <c r="H14" s="1">
        <v>1846</v>
      </c>
      <c r="I14" s="29"/>
      <c r="J14" s="1">
        <v>1704</v>
      </c>
      <c r="K14" s="29"/>
      <c r="L14" s="1">
        <v>1786</v>
      </c>
    </row>
    <row r="15" spans="1:13" ht="21" customHeight="1">
      <c r="A15" s="13" t="s">
        <v>177</v>
      </c>
      <c r="D15" s="52"/>
      <c r="F15" s="1">
        <v>-602</v>
      </c>
      <c r="G15" s="29"/>
      <c r="H15" s="1">
        <v>-171</v>
      </c>
      <c r="I15" s="29"/>
      <c r="J15" s="1">
        <v>-462</v>
      </c>
      <c r="K15" s="29"/>
      <c r="L15" s="1">
        <v>-135</v>
      </c>
    </row>
    <row r="16" spans="1:13" ht="21" customHeight="1">
      <c r="A16" s="13" t="s">
        <v>171</v>
      </c>
      <c r="D16" s="52"/>
      <c r="F16" s="1"/>
      <c r="G16" s="29"/>
      <c r="H16" s="1"/>
      <c r="I16" s="29"/>
      <c r="J16" s="1"/>
      <c r="K16" s="29"/>
      <c r="L16" s="1"/>
    </row>
    <row r="17" spans="1:14" ht="21" customHeight="1">
      <c r="A17" s="50" t="s">
        <v>156</v>
      </c>
      <c r="D17" s="52"/>
      <c r="F17" s="1">
        <v>-146</v>
      </c>
      <c r="G17" s="29"/>
      <c r="H17" s="1">
        <v>-538</v>
      </c>
      <c r="I17" s="29"/>
      <c r="J17" s="1">
        <v>-34</v>
      </c>
      <c r="K17" s="29"/>
      <c r="L17" s="1">
        <v>-384</v>
      </c>
      <c r="N17" s="50"/>
    </row>
    <row r="18" spans="1:14" ht="21" customHeight="1">
      <c r="A18" s="13" t="s">
        <v>148</v>
      </c>
      <c r="D18" s="52"/>
      <c r="F18" s="1">
        <v>-345</v>
      </c>
      <c r="G18" s="29"/>
      <c r="H18" s="1">
        <v>-217</v>
      </c>
      <c r="I18" s="29"/>
      <c r="J18" s="1">
        <v>-256</v>
      </c>
      <c r="K18" s="29"/>
      <c r="L18" s="1">
        <v>-162</v>
      </c>
      <c r="N18" s="50"/>
    </row>
    <row r="19" spans="1:14" ht="21" customHeight="1">
      <c r="A19" s="13" t="s">
        <v>178</v>
      </c>
      <c r="D19" s="52"/>
      <c r="F19" s="1">
        <v>0</v>
      </c>
      <c r="G19" s="29"/>
      <c r="H19" s="1">
        <v>0</v>
      </c>
      <c r="I19" s="29"/>
      <c r="J19" s="1">
        <v>-37989</v>
      </c>
      <c r="K19" s="29"/>
      <c r="L19" s="1">
        <v>-37760</v>
      </c>
      <c r="N19" s="50"/>
    </row>
    <row r="20" spans="1:14" ht="21" customHeight="1">
      <c r="A20" s="13" t="s">
        <v>172</v>
      </c>
      <c r="D20" s="52"/>
      <c r="F20" s="105">
        <v>-2053</v>
      </c>
      <c r="G20" s="29"/>
      <c r="H20" s="105">
        <v>-2210</v>
      </c>
      <c r="I20" s="29"/>
      <c r="J20" s="1">
        <v>-1514</v>
      </c>
      <c r="K20" s="29"/>
      <c r="L20" s="1">
        <v>-1647</v>
      </c>
    </row>
    <row r="21" spans="1:14" ht="21" customHeight="1">
      <c r="A21" s="13" t="s">
        <v>162</v>
      </c>
      <c r="D21" s="52"/>
      <c r="F21" s="2">
        <v>774</v>
      </c>
      <c r="G21" s="29"/>
      <c r="H21" s="2">
        <v>157</v>
      </c>
      <c r="I21" s="29"/>
      <c r="J21" s="2">
        <v>774</v>
      </c>
      <c r="K21" s="29"/>
      <c r="L21" s="2">
        <v>108</v>
      </c>
    </row>
    <row r="22" spans="1:14" ht="21" customHeight="1">
      <c r="A22" s="49" t="s">
        <v>47</v>
      </c>
      <c r="D22" s="52"/>
      <c r="F22" s="1"/>
      <c r="G22" s="29"/>
      <c r="H22" s="1"/>
      <c r="I22" s="29"/>
      <c r="J22" s="1"/>
      <c r="K22" s="29"/>
      <c r="L22" s="1"/>
    </row>
    <row r="23" spans="1:14" ht="21" customHeight="1">
      <c r="A23" s="49" t="s">
        <v>33</v>
      </c>
      <c r="F23" s="1">
        <f>SUM(F10:F21)</f>
        <v>138177</v>
      </c>
      <c r="G23" s="29"/>
      <c r="H23" s="1">
        <f>SUM(H10:H21)</f>
        <v>124242</v>
      </c>
      <c r="I23" s="29"/>
      <c r="J23" s="1">
        <f>SUM(J10:J21)</f>
        <v>127089</v>
      </c>
      <c r="K23" s="29"/>
      <c r="L23" s="1">
        <f>SUM(L10:L21)</f>
        <v>98999</v>
      </c>
    </row>
    <row r="24" spans="1:14" ht="21" customHeight="1">
      <c r="A24" s="13" t="s">
        <v>45</v>
      </c>
      <c r="F24" s="1"/>
      <c r="G24" s="29"/>
      <c r="H24" s="1"/>
      <c r="I24" s="29"/>
      <c r="J24" s="1"/>
      <c r="K24" s="29"/>
      <c r="L24" s="1"/>
    </row>
    <row r="25" spans="1:14" ht="21" customHeight="1">
      <c r="A25" s="13" t="s">
        <v>99</v>
      </c>
      <c r="F25" s="1">
        <v>-42561</v>
      </c>
      <c r="G25" s="29"/>
      <c r="H25" s="1">
        <v>9684</v>
      </c>
      <c r="I25" s="29"/>
      <c r="J25" s="1">
        <v>-34912</v>
      </c>
      <c r="K25" s="29"/>
      <c r="L25" s="1">
        <v>16418</v>
      </c>
    </row>
    <row r="26" spans="1:14" ht="21" customHeight="1">
      <c r="A26" s="13" t="s">
        <v>196</v>
      </c>
      <c r="F26" s="105">
        <v>-7103</v>
      </c>
      <c r="G26" s="29"/>
      <c r="H26" s="105">
        <v>0</v>
      </c>
      <c r="I26" s="29"/>
      <c r="J26" s="1">
        <v>-7103</v>
      </c>
      <c r="K26" s="29"/>
      <c r="L26" s="1">
        <v>0</v>
      </c>
    </row>
    <row r="27" spans="1:14" ht="21" customHeight="1">
      <c r="A27" s="13" t="s">
        <v>100</v>
      </c>
      <c r="F27" s="105">
        <v>-709</v>
      </c>
      <c r="G27" s="29"/>
      <c r="H27" s="105">
        <v>-1271</v>
      </c>
      <c r="I27" s="29"/>
      <c r="J27" s="1">
        <v>-482</v>
      </c>
      <c r="K27" s="29"/>
      <c r="L27" s="1">
        <v>-520</v>
      </c>
    </row>
    <row r="28" spans="1:14" ht="21" customHeight="1">
      <c r="A28" s="13" t="s">
        <v>101</v>
      </c>
      <c r="F28" s="1">
        <v>-1141</v>
      </c>
      <c r="G28" s="29"/>
      <c r="H28" s="1">
        <v>-1969</v>
      </c>
      <c r="I28" s="29"/>
      <c r="J28" s="1">
        <v>-816</v>
      </c>
      <c r="K28" s="29"/>
      <c r="L28" s="1">
        <v>-1629</v>
      </c>
    </row>
    <row r="29" spans="1:14" ht="21" customHeight="1">
      <c r="A29" s="13" t="s">
        <v>46</v>
      </c>
      <c r="F29" s="1"/>
      <c r="G29" s="29"/>
      <c r="H29" s="1"/>
      <c r="I29" s="29"/>
      <c r="J29" s="1"/>
      <c r="L29" s="1"/>
    </row>
    <row r="30" spans="1:14" ht="21" customHeight="1">
      <c r="A30" s="13" t="s">
        <v>102</v>
      </c>
      <c r="F30" s="1">
        <v>-978</v>
      </c>
      <c r="G30" s="29"/>
      <c r="H30" s="1">
        <v>522</v>
      </c>
      <c r="I30" s="29"/>
      <c r="J30" s="1">
        <v>992</v>
      </c>
      <c r="K30" s="29"/>
      <c r="L30" s="1">
        <v>-201</v>
      </c>
    </row>
    <row r="31" spans="1:14" ht="21" customHeight="1">
      <c r="A31" s="13" t="s">
        <v>103</v>
      </c>
      <c r="F31" s="1">
        <v>-11981</v>
      </c>
      <c r="G31" s="29"/>
      <c r="H31" s="1">
        <v>-16232</v>
      </c>
      <c r="I31" s="29"/>
      <c r="J31" s="1">
        <v>-12948</v>
      </c>
      <c r="K31" s="29"/>
      <c r="L31" s="1">
        <v>-15502</v>
      </c>
    </row>
    <row r="32" spans="1:14" ht="21" customHeight="1">
      <c r="A32" s="13" t="s">
        <v>104</v>
      </c>
      <c r="F32" s="1">
        <v>-5286</v>
      </c>
      <c r="G32" s="29"/>
      <c r="H32" s="1">
        <v>5287</v>
      </c>
      <c r="I32" s="29"/>
      <c r="J32" s="1">
        <v>2081</v>
      </c>
      <c r="K32" s="29"/>
      <c r="L32" s="1">
        <v>1152</v>
      </c>
    </row>
    <row r="33" spans="1:12" ht="21" customHeight="1">
      <c r="A33" s="13" t="s">
        <v>105</v>
      </c>
      <c r="F33" s="1">
        <v>-3778</v>
      </c>
      <c r="G33" s="29"/>
      <c r="H33" s="1">
        <v>-3577</v>
      </c>
      <c r="I33" s="29"/>
      <c r="J33" s="1">
        <v>-1045</v>
      </c>
      <c r="K33" s="29"/>
      <c r="L33" s="1">
        <v>-3157</v>
      </c>
    </row>
    <row r="34" spans="1:12" ht="21" customHeight="1">
      <c r="A34" s="13" t="s">
        <v>106</v>
      </c>
      <c r="F34" s="2">
        <v>-223</v>
      </c>
      <c r="G34" s="29"/>
      <c r="H34" s="2">
        <v>431</v>
      </c>
      <c r="I34" s="29"/>
      <c r="J34" s="2">
        <v>0</v>
      </c>
      <c r="K34" s="29"/>
      <c r="L34" s="2">
        <v>0</v>
      </c>
    </row>
    <row r="35" spans="1:12" ht="21" customHeight="1">
      <c r="A35" s="49" t="s">
        <v>31</v>
      </c>
      <c r="F35" s="1">
        <f>SUM(F23:F34)</f>
        <v>64417</v>
      </c>
      <c r="G35" s="29"/>
      <c r="H35" s="1">
        <f>SUM(H23:H34)</f>
        <v>117117</v>
      </c>
      <c r="I35" s="29"/>
      <c r="J35" s="1">
        <f>SUM(J23:J34)</f>
        <v>72856</v>
      </c>
      <c r="K35" s="29"/>
      <c r="L35" s="1">
        <f>SUM(L23:L34)</f>
        <v>95560</v>
      </c>
    </row>
    <row r="36" spans="1:12" ht="21" customHeight="1">
      <c r="A36" s="13" t="s">
        <v>163</v>
      </c>
      <c r="F36" s="1">
        <v>221</v>
      </c>
      <c r="G36" s="29"/>
      <c r="H36" s="1">
        <v>60</v>
      </c>
      <c r="I36" s="29"/>
      <c r="J36" s="105">
        <v>145</v>
      </c>
      <c r="K36" s="29"/>
      <c r="L36" s="105">
        <v>36</v>
      </c>
    </row>
    <row r="37" spans="1:12" ht="21" customHeight="1">
      <c r="A37" s="13" t="s">
        <v>164</v>
      </c>
      <c r="F37" s="1">
        <v>-21862</v>
      </c>
      <c r="G37" s="29"/>
      <c r="H37" s="1">
        <v>-29152</v>
      </c>
      <c r="I37" s="29"/>
      <c r="J37" s="105">
        <v>-17529</v>
      </c>
      <c r="K37" s="29"/>
      <c r="L37" s="105">
        <v>-21986</v>
      </c>
    </row>
    <row r="38" spans="1:12" ht="21" customHeight="1">
      <c r="A38" s="49" t="s">
        <v>117</v>
      </c>
      <c r="F38" s="3">
        <f>SUM(F35:F37)</f>
        <v>42776</v>
      </c>
      <c r="G38" s="29"/>
      <c r="H38" s="3">
        <f>SUM(H35:H37)</f>
        <v>88025</v>
      </c>
      <c r="I38" s="29"/>
      <c r="J38" s="3">
        <f>SUM(J35:J37)</f>
        <v>55472</v>
      </c>
      <c r="K38" s="29"/>
      <c r="L38" s="3">
        <f>SUM(L35:L37)</f>
        <v>73610</v>
      </c>
    </row>
    <row r="39" spans="1:12" ht="15" customHeight="1">
      <c r="A39" s="49"/>
      <c r="K39" s="14"/>
      <c r="L39" s="14"/>
    </row>
    <row r="40" spans="1:12" ht="21" customHeight="1">
      <c r="A40" s="13" t="s">
        <v>146</v>
      </c>
    </row>
    <row r="41" spans="1:12" ht="15" customHeight="1"/>
    <row r="42" spans="1:12" ht="21" customHeight="1">
      <c r="A42" s="51"/>
      <c r="B42" s="51"/>
      <c r="D42" s="13"/>
      <c r="E42" s="46"/>
      <c r="G42" s="51"/>
      <c r="H42" s="51"/>
      <c r="I42" s="51"/>
      <c r="J42" s="51"/>
      <c r="K42" s="51"/>
      <c r="L42" s="51"/>
    </row>
    <row r="43" spans="1:12" ht="21" customHeight="1">
      <c r="A43" s="46" t="s">
        <v>9</v>
      </c>
      <c r="B43" s="46"/>
      <c r="D43" s="13"/>
      <c r="E43" s="46"/>
      <c r="G43" s="46"/>
      <c r="H43" s="46" t="s">
        <v>109</v>
      </c>
      <c r="I43" s="46"/>
      <c r="J43" s="46"/>
      <c r="K43" s="46"/>
      <c r="L43" s="46"/>
    </row>
    <row r="44" spans="1:12" ht="21" customHeight="1">
      <c r="A44" s="46" t="s">
        <v>10</v>
      </c>
      <c r="B44" s="46"/>
      <c r="D44" s="13"/>
      <c r="E44" s="46"/>
      <c r="F44" s="46"/>
      <c r="G44" s="46"/>
      <c r="H44" s="46" t="s">
        <v>10</v>
      </c>
      <c r="I44" s="46"/>
      <c r="J44" s="46"/>
      <c r="K44" s="46"/>
      <c r="L44" s="46"/>
    </row>
    <row r="45" spans="1:12" ht="21" customHeight="1">
      <c r="A45" s="46"/>
      <c r="B45" s="46"/>
      <c r="D45" s="13"/>
      <c r="E45" s="46"/>
      <c r="F45" s="46"/>
      <c r="G45" s="46"/>
      <c r="H45" s="46"/>
      <c r="I45" s="46"/>
      <c r="J45" s="46"/>
      <c r="K45" s="46"/>
      <c r="L45" s="12" t="s">
        <v>65</v>
      </c>
    </row>
    <row r="46" spans="1:12" s="45" customFormat="1" ht="21" customHeight="1">
      <c r="A46" s="45" t="s">
        <v>158</v>
      </c>
      <c r="D46" s="84"/>
    </row>
    <row r="47" spans="1:12" s="45" customFormat="1" ht="21" customHeight="1">
      <c r="A47" s="45" t="s">
        <v>59</v>
      </c>
      <c r="D47" s="84"/>
    </row>
    <row r="48" spans="1:12" s="45" customFormat="1" ht="21" customHeight="1">
      <c r="A48" s="45" t="s">
        <v>188</v>
      </c>
      <c r="D48" s="84"/>
    </row>
    <row r="49" spans="1:13" ht="21" customHeight="1">
      <c r="A49" s="46"/>
      <c r="B49" s="46"/>
      <c r="C49" s="46"/>
      <c r="E49" s="46"/>
      <c r="F49" s="46"/>
      <c r="G49" s="46"/>
      <c r="H49" s="46"/>
      <c r="I49" s="46"/>
      <c r="J49" s="46"/>
      <c r="K49" s="46"/>
      <c r="L49" s="46"/>
      <c r="M49" s="12" t="s">
        <v>60</v>
      </c>
    </row>
    <row r="50" spans="1:13" ht="21" customHeight="1">
      <c r="A50" s="46"/>
      <c r="B50" s="46"/>
      <c r="C50" s="46"/>
      <c r="E50" s="46"/>
      <c r="F50" s="109" t="s">
        <v>77</v>
      </c>
      <c r="G50" s="109"/>
      <c r="H50" s="109"/>
      <c r="I50" s="46"/>
      <c r="J50" s="109" t="s">
        <v>78</v>
      </c>
      <c r="K50" s="109"/>
      <c r="L50" s="109"/>
    </row>
    <row r="51" spans="1:13" ht="21" customHeight="1">
      <c r="A51" s="46"/>
      <c r="B51" s="46"/>
      <c r="C51" s="46"/>
      <c r="E51" s="46"/>
      <c r="F51" s="110" t="s">
        <v>76</v>
      </c>
      <c r="G51" s="110"/>
      <c r="H51" s="110"/>
      <c r="I51" s="46"/>
      <c r="J51" s="110" t="s">
        <v>76</v>
      </c>
      <c r="K51" s="110"/>
      <c r="L51" s="110"/>
    </row>
    <row r="52" spans="1:13" ht="21" customHeight="1">
      <c r="A52" s="46"/>
      <c r="B52" s="46"/>
      <c r="C52" s="46"/>
      <c r="E52" s="46"/>
      <c r="F52" s="83">
        <v>2024</v>
      </c>
      <c r="G52" s="46"/>
      <c r="H52" s="83">
        <v>2023</v>
      </c>
      <c r="I52" s="46"/>
      <c r="J52" s="83">
        <v>2024</v>
      </c>
      <c r="K52" s="46"/>
      <c r="L52" s="83">
        <v>2023</v>
      </c>
    </row>
    <row r="53" spans="1:13" ht="21" customHeight="1">
      <c r="A53" s="49" t="s">
        <v>34</v>
      </c>
      <c r="J53" s="4"/>
      <c r="K53" s="14"/>
      <c r="L53" s="4"/>
    </row>
    <row r="54" spans="1:13" ht="21" customHeight="1">
      <c r="A54" s="13" t="s">
        <v>193</v>
      </c>
      <c r="D54" s="52"/>
      <c r="F54" s="14">
        <v>-2790</v>
      </c>
      <c r="G54" s="14"/>
      <c r="H54" s="14">
        <v>890</v>
      </c>
      <c r="I54" s="14"/>
      <c r="J54" s="14">
        <v>-2765</v>
      </c>
      <c r="K54" s="8"/>
      <c r="L54" s="14">
        <v>897</v>
      </c>
    </row>
    <row r="55" spans="1:13" ht="21" customHeight="1">
      <c r="A55" s="13" t="s">
        <v>141</v>
      </c>
      <c r="F55" s="14">
        <v>-377325</v>
      </c>
      <c r="G55" s="14"/>
      <c r="H55" s="14">
        <v>-245220</v>
      </c>
      <c r="I55" s="14"/>
      <c r="J55" s="14">
        <v>-241465</v>
      </c>
      <c r="K55" s="8"/>
      <c r="L55" s="14">
        <v>-185190</v>
      </c>
    </row>
    <row r="56" spans="1:13" ht="21" customHeight="1">
      <c r="A56" s="13" t="s">
        <v>142</v>
      </c>
      <c r="F56" s="14">
        <v>682915</v>
      </c>
      <c r="G56" s="14"/>
      <c r="H56" s="14">
        <v>316347</v>
      </c>
      <c r="I56" s="14"/>
      <c r="J56" s="14">
        <f>526962-1</f>
        <v>526961</v>
      </c>
      <c r="K56" s="8"/>
      <c r="L56" s="14">
        <v>237069</v>
      </c>
    </row>
    <row r="57" spans="1:13" ht="21" customHeight="1">
      <c r="A57" s="13" t="s">
        <v>197</v>
      </c>
      <c r="F57" s="14">
        <v>0</v>
      </c>
      <c r="G57" s="14"/>
      <c r="H57" s="14">
        <v>0</v>
      </c>
      <c r="I57" s="14"/>
      <c r="J57" s="14">
        <v>-35000</v>
      </c>
      <c r="K57" s="8"/>
      <c r="L57" s="14">
        <v>0</v>
      </c>
    </row>
    <row r="58" spans="1:13" ht="21" customHeight="1">
      <c r="A58" s="13" t="s">
        <v>125</v>
      </c>
      <c r="D58" s="52"/>
      <c r="F58" s="14">
        <v>-66644</v>
      </c>
      <c r="G58" s="29"/>
      <c r="H58" s="14">
        <v>-382</v>
      </c>
      <c r="I58" s="29"/>
      <c r="J58" s="14">
        <v>-66644</v>
      </c>
      <c r="K58" s="29"/>
      <c r="L58" s="14">
        <v>-382</v>
      </c>
    </row>
    <row r="59" spans="1:13" ht="21" customHeight="1">
      <c r="A59" s="13" t="s">
        <v>126</v>
      </c>
      <c r="D59" s="52"/>
      <c r="F59" s="14">
        <v>-20879</v>
      </c>
      <c r="G59" s="29"/>
      <c r="H59" s="14">
        <v>0</v>
      </c>
      <c r="I59" s="29"/>
      <c r="J59" s="14">
        <v>-20879</v>
      </c>
      <c r="K59" s="29"/>
      <c r="L59" s="14">
        <v>0</v>
      </c>
    </row>
    <row r="60" spans="1:13" ht="21" customHeight="1">
      <c r="A60" s="13" t="s">
        <v>163</v>
      </c>
      <c r="D60" s="52"/>
      <c r="F60" s="14">
        <v>3119</v>
      </c>
      <c r="G60" s="14"/>
      <c r="H60" s="14">
        <v>1858</v>
      </c>
      <c r="I60" s="14"/>
      <c r="J60" s="14">
        <v>2350</v>
      </c>
      <c r="K60" s="8"/>
      <c r="L60" s="14">
        <v>1393</v>
      </c>
    </row>
    <row r="61" spans="1:13" ht="21" customHeight="1">
      <c r="A61" s="13" t="s">
        <v>179</v>
      </c>
      <c r="D61" s="52"/>
      <c r="F61" s="14">
        <v>0</v>
      </c>
      <c r="G61" s="14"/>
      <c r="H61" s="14">
        <v>0</v>
      </c>
      <c r="I61" s="14"/>
      <c r="J61" s="14">
        <v>37989</v>
      </c>
      <c r="K61" s="8"/>
      <c r="L61" s="14">
        <v>37760</v>
      </c>
    </row>
    <row r="62" spans="1:13" ht="21" customHeight="1">
      <c r="A62" s="92" t="s">
        <v>165</v>
      </c>
      <c r="B62" s="93"/>
      <c r="C62" s="93"/>
      <c r="F62" s="3">
        <f>SUM(F54:F61)</f>
        <v>218396</v>
      </c>
      <c r="G62" s="29"/>
      <c r="H62" s="3">
        <f>SUM(H54:H61)</f>
        <v>73493</v>
      </c>
      <c r="I62" s="29"/>
      <c r="J62" s="3">
        <f>SUM(J54:J61)</f>
        <v>200547</v>
      </c>
      <c r="K62" s="29"/>
      <c r="L62" s="3">
        <f>SUM(L54:L61)</f>
        <v>91547</v>
      </c>
    </row>
    <row r="63" spans="1:13" ht="21" customHeight="1">
      <c r="A63" s="49" t="s">
        <v>116</v>
      </c>
      <c r="F63" s="1"/>
      <c r="G63" s="29"/>
      <c r="H63" s="1"/>
      <c r="I63" s="29"/>
      <c r="J63" s="1"/>
      <c r="K63" s="29"/>
      <c r="L63" s="1"/>
    </row>
    <row r="64" spans="1:13" ht="21" customHeight="1">
      <c r="A64" s="13" t="s">
        <v>143</v>
      </c>
      <c r="F64" s="1">
        <v>-4924</v>
      </c>
      <c r="G64" s="29"/>
      <c r="H64" s="1">
        <v>-1683</v>
      </c>
      <c r="I64" s="29"/>
      <c r="J64" s="1">
        <v>-4924</v>
      </c>
      <c r="K64" s="29"/>
      <c r="L64" s="1">
        <v>-1179</v>
      </c>
    </row>
    <row r="65" spans="1:12" ht="21" customHeight="1">
      <c r="A65" s="13" t="s">
        <v>180</v>
      </c>
      <c r="F65" s="2">
        <v>-179660</v>
      </c>
      <c r="G65" s="29"/>
      <c r="H65" s="2">
        <v>-163239</v>
      </c>
      <c r="I65" s="29"/>
      <c r="J65" s="2">
        <v>-179660</v>
      </c>
      <c r="K65" s="29"/>
      <c r="L65" s="2">
        <v>-163239</v>
      </c>
    </row>
    <row r="66" spans="1:12" ht="21" customHeight="1">
      <c r="A66" s="49" t="s">
        <v>118</v>
      </c>
      <c r="F66" s="2">
        <f>SUM(F64:F65)</f>
        <v>-184584</v>
      </c>
      <c r="G66" s="29"/>
      <c r="H66" s="2">
        <f>SUM(H64:H65)</f>
        <v>-164922</v>
      </c>
      <c r="I66" s="29"/>
      <c r="J66" s="2">
        <f>SUM(J64:J65)</f>
        <v>-184584</v>
      </c>
      <c r="K66" s="29"/>
      <c r="L66" s="2">
        <f>SUM(L64:L65)</f>
        <v>-164418</v>
      </c>
    </row>
    <row r="67" spans="1:12" ht="21" customHeight="1">
      <c r="A67" s="49" t="s">
        <v>166</v>
      </c>
      <c r="F67" s="1">
        <f>SUM(F38,F62,F66)</f>
        <v>76588</v>
      </c>
      <c r="G67" s="38"/>
      <c r="H67" s="1">
        <f>SUM(H38,H62,H66)</f>
        <v>-3404</v>
      </c>
      <c r="I67" s="38"/>
      <c r="J67" s="1">
        <f>SUM(J38,J62,J66)</f>
        <v>71435</v>
      </c>
      <c r="K67" s="29"/>
      <c r="L67" s="1">
        <f>SUM(L38,L62,L66)</f>
        <v>739</v>
      </c>
    </row>
    <row r="68" spans="1:12" ht="21" customHeight="1">
      <c r="A68" s="49" t="s">
        <v>70</v>
      </c>
      <c r="D68" s="52"/>
      <c r="F68" s="1">
        <v>82153</v>
      </c>
      <c r="G68" s="29"/>
      <c r="H68" s="1">
        <v>61815</v>
      </c>
      <c r="I68" s="29"/>
      <c r="J68" s="1">
        <v>54154</v>
      </c>
      <c r="K68" s="29"/>
      <c r="L68" s="1">
        <v>34945</v>
      </c>
    </row>
    <row r="69" spans="1:12" ht="21" customHeight="1" thickBot="1">
      <c r="A69" s="49" t="s">
        <v>150</v>
      </c>
      <c r="F69" s="5">
        <f>SUM(F67:F68)</f>
        <v>158741</v>
      </c>
      <c r="G69" s="29"/>
      <c r="H69" s="5">
        <f>SUM(H67:H68)</f>
        <v>58411</v>
      </c>
      <c r="I69" s="29"/>
      <c r="J69" s="5">
        <f>SUM(J67:J68)</f>
        <v>125589</v>
      </c>
      <c r="K69" s="29"/>
      <c r="L69" s="5">
        <f>SUM(L67:L68)</f>
        <v>35684</v>
      </c>
    </row>
    <row r="70" spans="1:12" ht="21" customHeight="1" thickTop="1">
      <c r="F70" s="1">
        <f>SUM(F69-BS!F12)</f>
        <v>0</v>
      </c>
      <c r="G70" s="7"/>
      <c r="H70" s="1"/>
      <c r="I70" s="7"/>
      <c r="J70" s="1">
        <f>SUM(J69-BS!J12)</f>
        <v>0</v>
      </c>
      <c r="K70" s="1"/>
      <c r="L70" s="1"/>
    </row>
    <row r="71" spans="1:12" ht="21" customHeight="1">
      <c r="A71" s="49" t="s">
        <v>92</v>
      </c>
      <c r="F71" s="1"/>
      <c r="G71" s="7"/>
      <c r="H71" s="7"/>
      <c r="I71" s="7"/>
      <c r="J71" s="1"/>
      <c r="K71" s="1"/>
      <c r="L71" s="1"/>
    </row>
    <row r="72" spans="1:12" ht="21" customHeight="1">
      <c r="A72" s="13" t="s">
        <v>93</v>
      </c>
      <c r="D72" s="52"/>
      <c r="F72" s="1"/>
      <c r="G72" s="7"/>
      <c r="H72" s="7"/>
      <c r="I72" s="7"/>
      <c r="J72" s="1"/>
      <c r="K72" s="1"/>
      <c r="L72" s="1"/>
    </row>
    <row r="73" spans="1:12" ht="21" customHeight="1">
      <c r="A73" s="13" t="s">
        <v>198</v>
      </c>
      <c r="F73" s="1"/>
      <c r="G73" s="1"/>
      <c r="H73" s="1"/>
      <c r="I73" s="1"/>
      <c r="J73" s="1"/>
      <c r="K73" s="1"/>
      <c r="L73" s="1"/>
    </row>
    <row r="74" spans="1:12" ht="21" customHeight="1">
      <c r="A74" s="13" t="s">
        <v>167</v>
      </c>
      <c r="F74" s="1">
        <v>660</v>
      </c>
      <c r="G74" s="1"/>
      <c r="H74" s="1">
        <v>-432</v>
      </c>
      <c r="I74" s="1"/>
      <c r="J74" s="1">
        <v>501</v>
      </c>
      <c r="K74" s="1"/>
      <c r="L74" s="1">
        <v>-328</v>
      </c>
    </row>
    <row r="75" spans="1:12" ht="21" customHeight="1">
      <c r="A75" s="13" t="s">
        <v>181</v>
      </c>
      <c r="D75" s="52"/>
      <c r="F75" s="1"/>
      <c r="G75" s="1"/>
      <c r="H75" s="1"/>
      <c r="I75" s="1"/>
      <c r="J75" s="1"/>
      <c r="K75" s="1"/>
      <c r="L75" s="1"/>
    </row>
    <row r="76" spans="1:12" ht="21" customHeight="1">
      <c r="A76" s="13" t="s">
        <v>167</v>
      </c>
      <c r="F76" s="1">
        <v>-1059</v>
      </c>
      <c r="G76" s="1"/>
      <c r="H76" s="1">
        <v>-2374</v>
      </c>
      <c r="I76" s="1"/>
      <c r="J76" s="1">
        <v>-720</v>
      </c>
      <c r="K76" s="1"/>
      <c r="L76" s="1">
        <v>-1774</v>
      </c>
    </row>
    <row r="77" spans="1:12" ht="21" customHeight="1">
      <c r="A77" s="13" t="s">
        <v>168</v>
      </c>
      <c r="F77" s="1"/>
      <c r="G77" s="1"/>
      <c r="H77" s="1"/>
      <c r="I77" s="1"/>
      <c r="J77" s="1"/>
      <c r="K77" s="1"/>
      <c r="L77" s="1"/>
    </row>
    <row r="78" spans="1:12" ht="21" customHeight="1">
      <c r="A78" s="13" t="s">
        <v>169</v>
      </c>
      <c r="F78" s="1">
        <v>0</v>
      </c>
      <c r="G78" s="1"/>
      <c r="H78" s="1">
        <v>22934</v>
      </c>
      <c r="I78" s="1"/>
      <c r="J78" s="1">
        <v>0</v>
      </c>
      <c r="K78" s="1"/>
      <c r="L78" s="1">
        <v>17951</v>
      </c>
    </row>
    <row r="79" spans="1:12" ht="21" customHeight="1">
      <c r="A79" s="13" t="s">
        <v>182</v>
      </c>
      <c r="F79" s="1">
        <v>0</v>
      </c>
      <c r="G79" s="1"/>
      <c r="H79" s="1">
        <v>232</v>
      </c>
      <c r="I79" s="1"/>
      <c r="J79" s="1">
        <v>0</v>
      </c>
      <c r="K79" s="1"/>
      <c r="L79" s="1">
        <v>175</v>
      </c>
    </row>
    <row r="80" spans="1:12" ht="21" customHeight="1">
      <c r="A80" s="13" t="s">
        <v>107</v>
      </c>
      <c r="F80" s="1">
        <v>40</v>
      </c>
      <c r="G80" s="1"/>
      <c r="H80" s="1">
        <v>0</v>
      </c>
      <c r="I80" s="1"/>
      <c r="J80" s="1">
        <v>40</v>
      </c>
      <c r="K80" s="1"/>
      <c r="L80" s="1">
        <v>0</v>
      </c>
    </row>
    <row r="81" spans="1:12" ht="21" customHeight="1">
      <c r="F81" s="14"/>
      <c r="J81" s="14"/>
      <c r="K81" s="14"/>
      <c r="L81" s="14"/>
    </row>
    <row r="82" spans="1:12" ht="21" customHeight="1">
      <c r="A82" s="13" t="s">
        <v>146</v>
      </c>
    </row>
    <row r="84" spans="1:12" ht="21" customHeight="1">
      <c r="A84" s="51"/>
      <c r="B84" s="51"/>
      <c r="D84" s="13"/>
      <c r="E84" s="46"/>
      <c r="G84" s="51"/>
      <c r="H84" s="51"/>
      <c r="I84" s="51"/>
      <c r="J84" s="51"/>
      <c r="K84" s="51"/>
      <c r="L84" s="51"/>
    </row>
    <row r="85" spans="1:12" ht="21" customHeight="1">
      <c r="A85" s="46" t="s">
        <v>9</v>
      </c>
      <c r="B85" s="46"/>
      <c r="D85" s="13"/>
      <c r="E85" s="46"/>
      <c r="G85" s="46"/>
      <c r="H85" s="46" t="s">
        <v>109</v>
      </c>
      <c r="I85" s="46"/>
      <c r="J85" s="46"/>
      <c r="K85" s="46"/>
      <c r="L85" s="46"/>
    </row>
    <row r="86" spans="1:12" ht="21" customHeight="1">
      <c r="A86" s="46" t="s">
        <v>10</v>
      </c>
      <c r="B86" s="46"/>
      <c r="D86" s="13"/>
      <c r="E86" s="46"/>
      <c r="F86" s="46"/>
      <c r="G86" s="46"/>
      <c r="H86" s="46" t="s">
        <v>10</v>
      </c>
      <c r="I86" s="46"/>
      <c r="J86" s="46"/>
      <c r="K86" s="46"/>
      <c r="L86" s="46"/>
    </row>
  </sheetData>
  <mergeCells count="8">
    <mergeCell ref="J6:L6"/>
    <mergeCell ref="J7:L7"/>
    <mergeCell ref="J50:L50"/>
    <mergeCell ref="J51:L51"/>
    <mergeCell ref="F7:H7"/>
    <mergeCell ref="F6:H6"/>
    <mergeCell ref="F51:H51"/>
    <mergeCell ref="F50:H5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D0E1B72D31D24387990FE6741538EC" ma:contentTypeVersion="14" ma:contentTypeDescription="สร้างเอกสารใหม่" ma:contentTypeScope="" ma:versionID="a49684ad66fce18c60939b7c65d026a4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2a59232736b6cc1708efecb548ed0951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2076AE-5DE8-4FB3-9BE8-732C1149910C}">
  <ds:schemaRefs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9F5CCB-271A-468D-A279-508745C722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PL!Print_Area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2024-08-09T01:21:58Z</cp:lastPrinted>
  <dcterms:created xsi:type="dcterms:W3CDTF">2011-12-19T06:40:39Z</dcterms:created>
  <dcterms:modified xsi:type="dcterms:W3CDTF">2024-08-09T01:21:59Z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</Properties>
</file>