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showInkAnnotation="0"/>
  <mc:AlternateContent xmlns:mc="http://schemas.openxmlformats.org/markup-compatibility/2006">
    <mc:Choice Requires="x15">
      <x15ac:absPath xmlns:x15ac="http://schemas.microsoft.com/office/spreadsheetml/2010/11/ac" url="https://people.ey.com/personal/arutchawan_jarusriworakul_th_ey_com/Documents/Desktop/EKH_PLC/EKH_YE'24/WP_Q224/SET/"/>
    </mc:Choice>
  </mc:AlternateContent>
  <xr:revisionPtr revIDLastSave="12" documentId="13_ncr:1_{4FE92F4E-A54E-4D3F-BC58-E689C0B6D1EC}" xr6:coauthVersionLast="47" xr6:coauthVersionMax="47" xr10:uidLastSave="{49022D20-FCE2-497B-BE18-866B10CF58E6}"/>
  <bookViews>
    <workbookView xWindow="-110" yWindow="-110" windowWidth="19420" windowHeight="10420" firstSheet="2" activeTab="2" xr2:uid="{00000000-000D-0000-FFFF-FFFF00000000}"/>
  </bookViews>
  <sheets>
    <sheet name="bs&amp;pl" sheetId="1" state="hidden" r:id="rId1"/>
    <sheet name="bs&amp;pl (2)" sheetId="3" state="hidden" r:id="rId2"/>
    <sheet name="BS" sheetId="5" r:id="rId3"/>
    <sheet name="PL" sheetId="4" r:id="rId4"/>
    <sheet name="Conso" sheetId="8" r:id="rId5"/>
    <sheet name="Company" sheetId="6" r:id="rId6"/>
  </sheets>
  <definedNames>
    <definedName name="_xlnm.Print_Area" localSheetId="2">BS!$A$1:$N$93</definedName>
    <definedName name="_xlnm.Print_Area" localSheetId="5">Company!$A$1:$N$28</definedName>
    <definedName name="_xlnm.Print_Area" localSheetId="4">Conso!$A$1:$T$34</definedName>
    <definedName name="_xlnm.Print_Area" localSheetId="3">PL!$A$1:$N$177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28" i="5" l="1"/>
  <c r="K26" i="6"/>
  <c r="I26" i="6"/>
  <c r="G26" i="6"/>
  <c r="N27" i="8"/>
  <c r="P28" i="8"/>
  <c r="T28" i="8" s="1"/>
  <c r="P27" i="8"/>
  <c r="T27" i="8" s="1"/>
  <c r="P26" i="8"/>
  <c r="T26" i="8" s="1"/>
  <c r="L24" i="6"/>
  <c r="N24" i="6" s="1"/>
  <c r="N25" i="6"/>
  <c r="N23" i="6"/>
  <c r="N16" i="6" l="1"/>
  <c r="N15" i="6"/>
  <c r="N14" i="6"/>
  <c r="P17" i="8"/>
  <c r="T17" i="8" s="1"/>
  <c r="P18" i="8"/>
  <c r="T18" i="8" s="1"/>
  <c r="P19" i="8"/>
  <c r="T19" i="8"/>
  <c r="K12" i="4"/>
  <c r="I36" i="4"/>
  <c r="G36" i="4"/>
  <c r="M16" i="4"/>
  <c r="K16" i="4"/>
  <c r="I16" i="4"/>
  <c r="G16" i="4"/>
  <c r="M12" i="4"/>
  <c r="I12" i="4"/>
  <c r="G12" i="4"/>
  <c r="K57" i="4"/>
  <c r="P31" i="8"/>
  <c r="T31" i="8"/>
  <c r="P24" i="8"/>
  <c r="T24" i="8" s="1"/>
  <c r="P22" i="8"/>
  <c r="T22" i="8" s="1"/>
  <c r="I27" i="5"/>
  <c r="K27" i="5"/>
  <c r="M27" i="5"/>
  <c r="J9" i="1"/>
  <c r="G14" i="1"/>
  <c r="I14" i="1"/>
  <c r="G20" i="1"/>
  <c r="I20" i="1"/>
  <c r="G21" i="1"/>
  <c r="I21" i="1"/>
  <c r="G37" i="1"/>
  <c r="I37" i="1"/>
  <c r="I43" i="1"/>
  <c r="I54" i="1"/>
  <c r="I55" i="1"/>
  <c r="G42" i="1"/>
  <c r="I42" i="1"/>
  <c r="G43" i="1"/>
  <c r="G54" i="1"/>
  <c r="G55" i="1"/>
  <c r="G52" i="1"/>
  <c r="G53" i="1"/>
  <c r="I52" i="1"/>
  <c r="I53" i="1"/>
  <c r="G74" i="1"/>
  <c r="G80" i="1"/>
  <c r="G82" i="1"/>
  <c r="I74" i="1"/>
  <c r="I80" i="1"/>
  <c r="I82" i="1"/>
  <c r="G79" i="1"/>
  <c r="I79" i="1"/>
  <c r="J9" i="3"/>
  <c r="G15" i="3"/>
  <c r="I15" i="3"/>
  <c r="G21" i="3"/>
  <c r="I21" i="3"/>
  <c r="G22" i="3"/>
  <c r="I22" i="3"/>
  <c r="G38" i="3"/>
  <c r="G44" i="3"/>
  <c r="G55" i="3"/>
  <c r="G56" i="3"/>
  <c r="I38" i="3"/>
  <c r="G43" i="3"/>
  <c r="I43" i="3"/>
  <c r="I44" i="3"/>
  <c r="I53" i="3"/>
  <c r="I54" i="3"/>
  <c r="I55" i="3"/>
  <c r="I56" i="3"/>
  <c r="G54" i="3"/>
  <c r="G75" i="3"/>
  <c r="I75" i="3"/>
  <c r="G80" i="3"/>
  <c r="I80" i="3"/>
  <c r="G81" i="3"/>
  <c r="G83" i="3"/>
  <c r="G85" i="3"/>
  <c r="I81" i="3"/>
  <c r="I83" i="3"/>
  <c r="I85" i="3"/>
  <c r="G16" i="5"/>
  <c r="I16" i="5"/>
  <c r="K16" i="5"/>
  <c r="M16" i="5"/>
  <c r="G27" i="5"/>
  <c r="G47" i="5"/>
  <c r="I47" i="5"/>
  <c r="K47" i="5"/>
  <c r="M47" i="5"/>
  <c r="G54" i="5"/>
  <c r="I54" i="5"/>
  <c r="K54" i="5"/>
  <c r="M54" i="5"/>
  <c r="I75" i="5"/>
  <c r="M75" i="5"/>
  <c r="D35" i="8" s="1"/>
  <c r="I76" i="5"/>
  <c r="F35" i="8" s="1"/>
  <c r="M76" i="5"/>
  <c r="F29" i="6" s="1"/>
  <c r="I77" i="5"/>
  <c r="H35" i="8" s="1"/>
  <c r="M77" i="5"/>
  <c r="H29" i="6" s="1"/>
  <c r="I79" i="5"/>
  <c r="J35" i="8" s="1"/>
  <c r="I81" i="5"/>
  <c r="L35" i="8" s="1"/>
  <c r="M81" i="5"/>
  <c r="J29" i="6" s="1"/>
  <c r="I82" i="5"/>
  <c r="N35" i="8" s="1"/>
  <c r="M82" i="5"/>
  <c r="L29" i="6" s="1"/>
  <c r="I84" i="5"/>
  <c r="R35" i="8" s="1"/>
  <c r="G57" i="4"/>
  <c r="I57" i="4"/>
  <c r="M57" i="4"/>
  <c r="G61" i="4"/>
  <c r="I61" i="4"/>
  <c r="K61" i="4"/>
  <c r="M61" i="4"/>
  <c r="G81" i="4"/>
  <c r="I81" i="4"/>
  <c r="R14" i="8"/>
  <c r="R16" i="8" s="1"/>
  <c r="R20" i="8" s="1"/>
  <c r="G158" i="4"/>
  <c r="I158" i="4"/>
  <c r="K158" i="4"/>
  <c r="M158" i="4"/>
  <c r="G165" i="4"/>
  <c r="I165" i="4"/>
  <c r="K165" i="4"/>
  <c r="M165" i="4"/>
  <c r="G167" i="4"/>
  <c r="K167" i="4"/>
  <c r="P13" i="8"/>
  <c r="T13" i="8" s="1"/>
  <c r="P15" i="8"/>
  <c r="T15" i="8" s="1"/>
  <c r="D16" i="8"/>
  <c r="D20" i="8" s="1"/>
  <c r="F16" i="8"/>
  <c r="F20" i="8" s="1"/>
  <c r="H16" i="8"/>
  <c r="H20" i="8" s="1"/>
  <c r="J16" i="8"/>
  <c r="J20" i="8" s="1"/>
  <c r="L16" i="8"/>
  <c r="L20" i="8" s="1"/>
  <c r="R23" i="8"/>
  <c r="R25" i="8" s="1"/>
  <c r="R32" i="8" s="1"/>
  <c r="D25" i="8"/>
  <c r="D32" i="8" s="1"/>
  <c r="F25" i="8"/>
  <c r="F32" i="8" s="1"/>
  <c r="H25" i="8"/>
  <c r="H32" i="8" s="1"/>
  <c r="J25" i="8"/>
  <c r="J32" i="8" s="1"/>
  <c r="L25" i="8"/>
  <c r="L32" i="8" s="1"/>
  <c r="N10" i="6"/>
  <c r="N12" i="6"/>
  <c r="D13" i="6"/>
  <c r="D17" i="6" s="1"/>
  <c r="F13" i="6"/>
  <c r="F17" i="6" s="1"/>
  <c r="H13" i="6"/>
  <c r="H17" i="6" s="1"/>
  <c r="J13" i="6"/>
  <c r="J17" i="6" s="1"/>
  <c r="N19" i="6"/>
  <c r="N21" i="6"/>
  <c r="D22" i="6"/>
  <c r="D26" i="6" s="1"/>
  <c r="K75" i="5" s="1"/>
  <c r="D30" i="6" s="1"/>
  <c r="F22" i="6"/>
  <c r="F26" i="6" s="1"/>
  <c r="H22" i="6"/>
  <c r="H26" i="6" s="1"/>
  <c r="K77" i="5" s="1"/>
  <c r="J22" i="6"/>
  <c r="J26" i="6" s="1"/>
  <c r="I55" i="5" l="1"/>
  <c r="I28" i="5"/>
  <c r="M55" i="5"/>
  <c r="M28" i="5"/>
  <c r="G81" i="5"/>
  <c r="L36" i="8" s="1"/>
  <c r="I83" i="5"/>
  <c r="I85" i="5" s="1"/>
  <c r="I86" i="5" s="1"/>
  <c r="D29" i="6"/>
  <c r="I17" i="4"/>
  <c r="I21" i="4" s="1"/>
  <c r="I23" i="4" s="1"/>
  <c r="I31" i="4" s="1"/>
  <c r="I33" i="4" s="1"/>
  <c r="M62" i="4"/>
  <c r="M66" i="4" s="1"/>
  <c r="M99" i="4" s="1"/>
  <c r="M116" i="4" s="1"/>
  <c r="M128" i="4" s="1"/>
  <c r="M131" i="4" s="1"/>
  <c r="M166" i="4" s="1"/>
  <c r="M168" i="4" s="1"/>
  <c r="I62" i="4"/>
  <c r="I66" i="4" s="1"/>
  <c r="I99" i="4" s="1"/>
  <c r="I116" i="4" s="1"/>
  <c r="I128" i="4" s="1"/>
  <c r="I131" i="4" s="1"/>
  <c r="I166" i="4" s="1"/>
  <c r="I168" i="4" s="1"/>
  <c r="K17" i="4"/>
  <c r="K21" i="4" s="1"/>
  <c r="K23" i="4" s="1"/>
  <c r="K31" i="4" s="1"/>
  <c r="M17" i="4"/>
  <c r="M21" i="4" s="1"/>
  <c r="M23" i="4" s="1"/>
  <c r="M31" i="4" s="1"/>
  <c r="G17" i="4"/>
  <c r="G21" i="4" s="1"/>
  <c r="G23" i="4" s="1"/>
  <c r="G28" i="4" s="1"/>
  <c r="G35" i="4" s="1"/>
  <c r="G37" i="4" s="1"/>
  <c r="G79" i="5"/>
  <c r="G75" i="5"/>
  <c r="G77" i="5"/>
  <c r="H36" i="8" s="1"/>
  <c r="G76" i="5"/>
  <c r="G84" i="5"/>
  <c r="K76" i="5"/>
  <c r="F30" i="6" s="1"/>
  <c r="H30" i="6"/>
  <c r="K81" i="5"/>
  <c r="J30" i="6" s="1"/>
  <c r="M83" i="5"/>
  <c r="M85" i="5" s="1"/>
  <c r="G62" i="4"/>
  <c r="G66" i="4" s="1"/>
  <c r="G55" i="5"/>
  <c r="G28" i="5"/>
  <c r="K55" i="5"/>
  <c r="K62" i="4"/>
  <c r="K66" i="4" s="1"/>
  <c r="K99" i="4" s="1"/>
  <c r="K116" i="4" s="1"/>
  <c r="K128" i="4" s="1"/>
  <c r="K131" i="4" s="1"/>
  <c r="K166" i="4" s="1"/>
  <c r="K168" i="4" s="1"/>
  <c r="K169" i="4" s="1"/>
  <c r="I87" i="5" l="1"/>
  <c r="I68" i="4"/>
  <c r="I73" i="4" s="1"/>
  <c r="I80" i="4" s="1"/>
  <c r="M68" i="4"/>
  <c r="M73" i="4" s="1"/>
  <c r="M80" i="4" s="1"/>
  <c r="L11" i="6" s="1"/>
  <c r="P35" i="8"/>
  <c r="R36" i="8"/>
  <c r="F36" i="8"/>
  <c r="D36" i="8"/>
  <c r="J36" i="8"/>
  <c r="G68" i="4"/>
  <c r="G73" i="4" s="1"/>
  <c r="G80" i="4" s="1"/>
  <c r="G82" i="4" s="1"/>
  <c r="I28" i="4"/>
  <c r="I35" i="4" s="1"/>
  <c r="I37" i="4" s="1"/>
  <c r="M28" i="4"/>
  <c r="M35" i="4" s="1"/>
  <c r="K28" i="4"/>
  <c r="K35" i="4" s="1"/>
  <c r="G31" i="4"/>
  <c r="G33" i="4" s="1"/>
  <c r="T35" i="8"/>
  <c r="N29" i="6"/>
  <c r="M86" i="5"/>
  <c r="M87" i="5" s="1"/>
  <c r="G99" i="4"/>
  <c r="G116" i="4" s="1"/>
  <c r="G128" i="4" s="1"/>
  <c r="G131" i="4" s="1"/>
  <c r="G166" i="4" s="1"/>
  <c r="G168" i="4" s="1"/>
  <c r="G169" i="4" s="1"/>
  <c r="K68" i="4"/>
  <c r="K73" i="4" s="1"/>
  <c r="K80" i="4" s="1"/>
  <c r="M76" i="4" l="1"/>
  <c r="I76" i="4"/>
  <c r="I78" i="4" s="1"/>
  <c r="G76" i="4"/>
  <c r="N23" i="8" s="1"/>
  <c r="N14" i="8"/>
  <c r="I82" i="4"/>
  <c r="N11" i="6"/>
  <c r="N13" i="6" s="1"/>
  <c r="N17" i="6" s="1"/>
  <c r="L13" i="6"/>
  <c r="L17" i="6" s="1"/>
  <c r="K76" i="4"/>
  <c r="L20" i="6" s="1"/>
  <c r="N20" i="6" s="1"/>
  <c r="N22" i="6" s="1"/>
  <c r="N26" i="6" s="1"/>
  <c r="G78" i="4" l="1"/>
  <c r="P14" i="8"/>
  <c r="N16" i="8"/>
  <c r="N20" i="8" s="1"/>
  <c r="N25" i="8"/>
  <c r="N32" i="8" s="1"/>
  <c r="P23" i="8"/>
  <c r="L22" i="6"/>
  <c r="L26" i="6" l="1"/>
  <c r="K82" i="5" s="1"/>
  <c r="K83" i="5" s="1"/>
  <c r="K85" i="5" s="1"/>
  <c r="K86" i="5" s="1"/>
  <c r="K87" i="5" s="1"/>
  <c r="T14" i="8"/>
  <c r="T16" i="8" s="1"/>
  <c r="T20" i="8" s="1"/>
  <c r="P16" i="8"/>
  <c r="P20" i="8" s="1"/>
  <c r="P25" i="8"/>
  <c r="P32" i="8" s="1"/>
  <c r="T23" i="8"/>
  <c r="T25" i="8" s="1"/>
  <c r="T32" i="8" s="1"/>
  <c r="G82" i="5"/>
  <c r="G83" i="5" l="1"/>
  <c r="P36" i="8" s="1"/>
  <c r="N30" i="6"/>
  <c r="L30" i="6"/>
  <c r="N36" i="8"/>
  <c r="G85" i="5" l="1"/>
  <c r="G86" i="5" l="1"/>
  <c r="T36" i="8"/>
  <c r="G87" i="5" l="1"/>
</calcChain>
</file>

<file path=xl/sharedStrings.xml><?xml version="1.0" encoding="utf-8"?>
<sst xmlns="http://schemas.openxmlformats.org/spreadsheetml/2006/main" count="534" uniqueCount="237">
  <si>
    <t>บริษัท เอ็กแซ็กท์ จำกัด</t>
  </si>
  <si>
    <t>งบแสดงฐานะการเงิน</t>
  </si>
  <si>
    <t>ณ วันที่ 31 ธันวาคม 2555</t>
  </si>
  <si>
    <t>(หน่วย: บาท)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</si>
  <si>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</si>
  <si>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</si>
  <si>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</si>
  <si>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</si>
  <si>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เงินลงทุนชั่วคราว - ตั๋วแลกเงิน</t>
  </si>
  <si>
    <t>ลูกหนี้การค้าและลูกหนี้อื่น</t>
  </si>
  <si>
    <t>สินค้าคงเหลือ</t>
  </si>
  <si>
    <t>ภาษีมูลค่าเพิ่มรอเรียกคืน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</si>
  <si>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</si>
  <si>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</si>
  <si>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</si>
  <si>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</si>
  <si>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 xml:space="preserve">อุปกรณ์ </t>
  </si>
  <si>
    <t xml:space="preserve">สินทรัพย์ไม่มีตัวตน 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</si>
  <si>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</si>
  <si>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</si>
  <si>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</si>
  <si>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</si>
  <si>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</si>
  <si>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</si>
  <si>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</si>
  <si>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เจ้าหนี้การค้าและเจ้าหนี้อื่น</t>
  </si>
  <si>
    <t>ภาษีเงินได้นิติบุคคลค้างจ่าย</t>
  </si>
  <si>
    <t>เงินปันผลค้างจ่าย</t>
  </si>
  <si>
    <t>หนี้สินตามสัญญาเช่าการเงินที่ถึงกำหนดชำระภายในหนึ่งปี</t>
  </si>
  <si>
    <t>หนี้สินหมุนเวียนอื่น</t>
  </si>
  <si>
    <t>รวมหนี้สินหมุนเวียน</t>
  </si>
  <si>
    <t>หนิ้สินไม่หมุนเวียน</t>
  </si>
  <si>
    <t xml:space="preserve"> </t>
  </si>
  <si>
    <t>สำรองผลประโยชน์ระยะยาวของพนักงาน</t>
  </si>
  <si>
    <t>หนี้สินตามสัญญาเช่าการเงิน - สุทธิจากส่วนที่ถึงกำหนด</t>
  </si>
  <si>
    <t xml:space="preserve">   ชำระภายในหนึ่งปี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</si>
  <si>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</si>
  <si>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</si>
  <si>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</si>
  <si>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</si>
  <si>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</si>
  <si>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   หุ้นสามัญ 600,000 หุ้น มูลค่าหุ้นละ 100 บาท </t>
  </si>
  <si>
    <t xml:space="preserve">   ทุนออกจำหน่ายและชำระเต็มมูลค่าแล้ว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</si>
  <si>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</si>
  <si>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</si>
  <si>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</si>
  <si>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</si>
  <si>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</si>
  <si>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</si>
  <si>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งบกำไรขาดทุน</t>
  </si>
  <si>
    <t>สำหรับปีสิ้นสุดวันที่ 31 ธันวาคม 2555</t>
  </si>
  <si>
    <t>รายได้</t>
  </si>
  <si>
    <t>รายได้จากการผลิตรายการโทรทัศน์</t>
  </si>
  <si>
    <t>รายได้จากค่าลิขสิทธิ์</t>
  </si>
  <si>
    <t>รายได้จากการจัดคอนเสิร์ต</t>
  </si>
  <si>
    <t>รายได้จากการบริหารศิลปิน</t>
  </si>
  <si>
    <t>ดอกเบี้ยรับ</t>
  </si>
  <si>
    <t>รายได้อื่น</t>
  </si>
  <si>
    <t>รวมรายได้</t>
  </si>
  <si>
    <t>ค่าใช้จ่าย</t>
  </si>
  <si>
    <t>ต้นทุนขายและบริการ</t>
  </si>
  <si>
    <t xml:space="preserve">ค่าใช้จ่ายในการขายและการบริการ </t>
  </si>
  <si>
    <t>ค่าใช้จ่ายในการบริหาร</t>
  </si>
  <si>
    <t>รวมค่าใช้จ่าย</t>
  </si>
  <si>
    <t>กำไรก่อนค่าใช้จ่ายภาษีเงินได้</t>
  </si>
  <si>
    <t>ค่าใช้จ่ายภาษีเงินได้</t>
  </si>
  <si>
    <t>กำไรสุทธิสำหรับปี</t>
  </si>
  <si>
    <t>ภาษีเงินได้ถูกหัก ณ ที่ จ่าย</t>
  </si>
  <si>
    <t>กำไรก่อนค่าใช้จ่ายทางการเงินและภาษีเงินได้นิติบุคคล</t>
  </si>
  <si>
    <t>ค่าใช้จ่ายทางการเงิน</t>
  </si>
  <si>
    <t>กำไรก่อนภาษีเงินได้นิติบุคคล</t>
  </si>
  <si>
    <t>บริษัท เอกชัยการแพทย์ จำกัด (มหาชน) และบริษัทย่อย</t>
  </si>
  <si>
    <t>(หน่วย: พันบาท)</t>
  </si>
  <si>
    <t>งบการเงินรวม</t>
  </si>
  <si>
    <t>งบการเงินเฉพาะกิจการ</t>
  </si>
  <si>
    <t>(ยังไม่ได้ตรวจสอบ</t>
  </si>
  <si>
    <t>(ตรวจสอบแล้ว)</t>
  </si>
  <si>
    <t>แต่สอบทานแล้ว)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</si>
  <si>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</si>
  <si>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</si>
  <si>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อสังหาริมทรัพย์เพื่อการลงทุน</t>
  </si>
  <si>
    <t>ที่ดิน อาคารและอุปกรณ์</t>
  </si>
  <si>
    <t xml:space="preserve">สินทรัพย์สิทธิการใช้ </t>
  </si>
  <si>
    <t>สินทรัพย์ไม่มีตัวตน</t>
  </si>
  <si>
    <t>สินทรัพย์ภาษีเงินได้รอการตัดบัญชี</t>
  </si>
  <si>
    <t>ค่าธรรมเนียมแพทย์ค้างจ่าย</t>
  </si>
  <si>
    <t>ภาษีเงินได้ค้างจ่าย</t>
  </si>
  <si>
    <t>รายได้รับล่วงหน้า</t>
  </si>
  <si>
    <t>หนี้สินตามสัญญาเช่าที่ถึงกำหนดชำระภายในหนึ่งปี</t>
  </si>
  <si>
    <t>หนี้สินไม่หมุนเวียนอื่น</t>
  </si>
  <si>
    <t xml:space="preserve">   ทุนที่ออกและชำระแล้ว</t>
  </si>
  <si>
    <t>ส่วนเกินมูลค่าหุ้นสามัญ</t>
  </si>
  <si>
    <t>ส่วนเกินมูลค่าหุ้นทุนซื้อคืน</t>
  </si>
  <si>
    <t>ส่วนต่ำกว่าทุนจากการเปลี่ยนแปลงสัดส่วนการถือหุ้น</t>
  </si>
  <si>
    <t xml:space="preserve">   ในบริษัทย่อย</t>
  </si>
  <si>
    <t xml:space="preserve">ส่วนของผู้ถือหุ้นของบริษัทฯ  </t>
  </si>
  <si>
    <t>ส่วนของผู้มีส่วนได้เสียที่ไม่มีอำนาจควบคุมของบริษัทย่อย</t>
  </si>
  <si>
    <t>(ยังไม่ได้ตรวจสอบ แต่สอบทานแล้ว)</t>
  </si>
  <si>
    <t>งบกำไรขาดทุนเบ็ดเสร็จ</t>
  </si>
  <si>
    <t>รายได้จากกิจการโรงพยาบาล</t>
  </si>
  <si>
    <t>ต้นทุนกิจการโรงพยาบาล</t>
  </si>
  <si>
    <t>กำไรจากกิจกรรมดำเนินงาน</t>
  </si>
  <si>
    <t>รายได้ทางการเงิน</t>
  </si>
  <si>
    <t>ต้นทุนทางการเงิน</t>
  </si>
  <si>
    <t>กำไรสำหรับงวด</t>
  </si>
  <si>
    <t>กำไรขาดทุนเบ็ดเสร็จอื่น:</t>
  </si>
  <si>
    <t>กำไรขาดทุนเบ็ดเสร็จอื่นสำหรับงวด</t>
  </si>
  <si>
    <t>กำไรขาดทุนเบ็ดเสร็จรวมสำหรับงวด</t>
  </si>
  <si>
    <t>การแบ่งปันกำไร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</si>
  <si>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</si>
  <si>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</si>
  <si>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การแบ่งปันกำไรขาดทุนเบ็ดเสร็จรวม</t>
  </si>
  <si>
    <t>กำไรต่อหุ้น</t>
  </si>
  <si>
    <t>กำไรต่อหุ้นขั้นพื้นฐาน</t>
  </si>
  <si>
    <t xml:space="preserve">   กำไรส่วนที่เป็นของผู้ถือหุ้นของบริษัทฯ</t>
  </si>
  <si>
    <t>กำไรต่อหุ้นปรับลด</t>
  </si>
  <si>
    <t>งบกระแสเงินสด</t>
  </si>
  <si>
    <t>กระแสเงินสดจากกิจกรรมดำเนินงาน</t>
  </si>
  <si>
    <t>กำไรก่อนภาษี</t>
  </si>
  <si>
    <t xml:space="preserve">รายการปรับกระทบยอดกำไรก่อนภาษีเป็นเงินสดรับ (จ่าย) </t>
  </si>
  <si>
    <t xml:space="preserve">   จากกิจกรรมดำเนินงาน</t>
  </si>
  <si>
    <t xml:space="preserve">   ค่าเสื่อมราคาและค่าตัดจำหน่าย</t>
  </si>
  <si>
    <t xml:space="preserve">   สำรองผลประโยชน์ระยะยาวของพนักงาน</t>
  </si>
  <si>
    <t xml:space="preserve">   รายได้ทางการเงิน</t>
  </si>
  <si>
    <t xml:space="preserve">   ต้นทุนทางการเงิน</t>
  </si>
  <si>
    <t>กำไรจากการดำเนินงานก่อนการเปลี่ยนแปลง</t>
  </si>
  <si>
    <t xml:space="preserve">   ในสินทรัพย์และหนี้สินดำเนินงาน</t>
  </si>
  <si>
    <t xml:space="preserve">สินทรัพย์ดำเนินงาน (เพิ่มขึ้น) ลดลง </t>
  </si>
  <si>
    <t xml:space="preserve">   ลูกหนี้การค้าและลูกหนี้อื่น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</si>
  <si>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</si>
  <si>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</si>
  <si>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</si>
  <si>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</si>
  <si>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เจ้าหนี้การค้าและเจ้าหนี้อื่น</t>
  </si>
  <si>
    <t xml:space="preserve">   ค่าธรรมเนียมแพทย์ค้างจ่าย</t>
  </si>
  <si>
    <t xml:space="preserve">   รายได้รับล่วงหน้า</t>
  </si>
  <si>
    <t xml:space="preserve">   หนี้สินหมุนเวียนอื่น</t>
  </si>
  <si>
    <t xml:space="preserve">   หนี้สินไม่หมุนเวียนอื่น    </t>
  </si>
  <si>
    <t>เงินสดจากกิจกรรมดำเนินงาน</t>
  </si>
  <si>
    <t xml:space="preserve">   จ่ายดอกเบี้ย</t>
  </si>
  <si>
    <t xml:space="preserve">   จ่ายภาษีเงินได้</t>
  </si>
  <si>
    <t>เงินสดสุทธิจากกิจกรรมดำเนินงาน</t>
  </si>
  <si>
    <t>งบกระแสเงินสด (ต่อ)</t>
  </si>
  <si>
    <t>กระแสเงินสดจากกิจกรรมลงทุน</t>
  </si>
  <si>
    <t>เงินสดรับจากดอกเบี้ย</t>
  </si>
  <si>
    <t>ซื้ออาคารและอุปกรณ์</t>
  </si>
  <si>
    <t>ซื้อสินทรัพย์ไม่มีตัวตน</t>
  </si>
  <si>
    <t>เงินสดรับจากการจำหน่ายอุปกรณ์</t>
  </si>
  <si>
    <t xml:space="preserve">   วัดมูลค่าด้วยราคาทุนตัดจำหน่าย</t>
  </si>
  <si>
    <t xml:space="preserve">   วัดมูลค่าด้วยมูลค่ายุติธรรมผ่านกำไรหรือขาดทุน</t>
  </si>
  <si>
    <t>เงินสดรับจากการจำหน่ายสินทรัพย์ทางการเงินประเภท</t>
  </si>
  <si>
    <t>เงินสดจ่ายซื้อเงินลงทุนในบริษัทย่อย</t>
  </si>
  <si>
    <t>กระแสเงินสดจากกิจกรรมจัดหาเงิน</t>
  </si>
  <si>
    <t>ชำระคืนเงินต้นของหนี้สินตามสัญญาเช่า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</si>
  <si>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</si>
  <si>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</si>
  <si>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</si>
  <si>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ข้อมูลกระแสเงินสดเปิดเผยเพิ่มเติม</t>
  </si>
  <si>
    <t>รายการที่ไม่ใช่เงินสด</t>
  </si>
  <si>
    <t>ส่วนของผู้ถือหุ้นของบริษัทฯ</t>
  </si>
  <si>
    <t>ส่วนของผู้มี</t>
  </si>
  <si>
    <t>ส่วนต่ำกว่าทุน</t>
  </si>
  <si>
    <t>ส่วนได้เสียที่</t>
  </si>
  <si>
    <t>จากการเปลี่ยนแปลง</t>
  </si>
  <si>
    <t>รวม</t>
  </si>
  <si>
    <t>ไม่มีอำนาจ</t>
  </si>
  <si>
    <t>ทุนเรือนหุ้นที่ออก</t>
  </si>
  <si>
    <t>ส่วนเกินมูลค่า</t>
  </si>
  <si>
    <t>สัดส่วนการถือหุ้น</t>
  </si>
  <si>
    <t>จัดสรรแล้ว -</t>
  </si>
  <si>
    <t>ควบคุม</t>
  </si>
  <si>
    <t>และชำระแล้ว</t>
  </si>
  <si>
    <t>หุ้นสามัญ</t>
  </si>
  <si>
    <t>หุ้นทุนซื้อคืน</t>
  </si>
  <si>
    <t>ในบริษัทย่อย</t>
  </si>
  <si>
    <t>สำรองตามกฎหมาย</t>
  </si>
  <si>
    <t>ยังไม่ได้จัดสรร</t>
  </si>
  <si>
    <t>ของบริษัทฯ</t>
  </si>
  <si>
    <t>ของบริษัทย่อย</t>
  </si>
  <si>
    <t>ยอดคงเหลือ ณ วันที่ 1 มกราคม 2566</t>
  </si>
  <si>
    <t>ยอดคงเหลือ ณ วันที่ 1 มกราคม 2567</t>
  </si>
  <si>
    <t>31 ธันวาคม 2566</t>
  </si>
  <si>
    <t>2566</t>
  </si>
  <si>
    <t>เงินลงทุนในบริษัทร่วม</t>
  </si>
  <si>
    <t>งบฐานะการเงิน</t>
  </si>
  <si>
    <t>งบฐานะการเงิน (ต่อ)</t>
  </si>
  <si>
    <t>งบการเปลี่ยนแปลงส่วนของผู้ถือหุ้น (ต่อ)</t>
  </si>
  <si>
    <t>งบการเปลี่ยนแปลงส่วนของผู้ถือหุ้น</t>
  </si>
  <si>
    <t xml:space="preserve">   ส่วนแบ่งขาดทุนจากเงินลงทุนในบริษัทร่วม</t>
  </si>
  <si>
    <t>ส่วนแบ่งขาดทุนจากเงินลงทุนในบริษัทร่วม</t>
  </si>
  <si>
    <t>ส่วนของผู้มีส่วนได้เสียที่ไม่มีอำนาจควบคุม</t>
  </si>
  <si>
    <t>หนี้สินภาษีเงินได้รอการตัดบัญชี</t>
  </si>
  <si>
    <t>กำไรหรือขาดทุน:</t>
  </si>
  <si>
    <t xml:space="preserve">   ของบริษัทย่อยเพิ่มขึ้นจากการลงทุน</t>
  </si>
  <si>
    <t xml:space="preserve">   ในบริษัทย่อย (หมายเหตุ 5)</t>
  </si>
  <si>
    <t xml:space="preserve">   โอนกลับค่าเผื่อผลขาดทุนจากการด้อยค่าของสินทรัพย์ทางการเงิน</t>
  </si>
  <si>
    <t>เงินสดจ่ายจากการซื้อสินทรัพย์ทางการเงินประเภทตราสารหนี้ที่</t>
  </si>
  <si>
    <t xml:space="preserve">   สินทรัพย์สิทธิการใช้และหนี้สินตามสัญญาเช่าเพิ่มขึ้น</t>
  </si>
  <si>
    <t>เงินสดรับจากผู้มีส่วนได้เสียที่ไม่มีอำนาจควบคุม</t>
  </si>
  <si>
    <t xml:space="preserve">   จากการลงทุนในบริษัทย่อย</t>
  </si>
  <si>
    <t xml:space="preserve">   กำไรจากการจำหน่ายสินทรัพย์ทางการเงินประเภทตราสารหนี้</t>
  </si>
  <si>
    <t>ณ วันที่ 30 มิถุนายน 2567</t>
  </si>
  <si>
    <t>30 มิถุนายน 2567</t>
  </si>
  <si>
    <t>สำหรับงวดสามเดือนสิ้นสุดวันที่ 30 มิถุนายน 2567</t>
  </si>
  <si>
    <t>ยอดคงเหลือ ณ วันที่ 30 มิถุนายน 2566</t>
  </si>
  <si>
    <t>ยอดคงเหลือ ณ วันที่ 30 มิถุนายน 2567</t>
  </si>
  <si>
    <t>สำหรับงวดหกเดือนสิ้นสุดวันที่ 30 มิถุนายน 2567</t>
  </si>
  <si>
    <t>เงินสดรับจากเงินปันผล</t>
  </si>
  <si>
    <t>จ่ายเงินปันผล</t>
  </si>
  <si>
    <t>-</t>
  </si>
  <si>
    <t xml:space="preserve">   รายได้เงินปันผล</t>
  </si>
  <si>
    <t xml:space="preserve">   ตราสารหนี้ที่วัดมูลค่าด้วยราคาทุนตัดจำหน่าย</t>
  </si>
  <si>
    <t xml:space="preserve">   ขาดทุนจากการจำหน่ายสินทรัพย์ทางการเงินประเภทตราสารทุน</t>
  </si>
  <si>
    <t xml:space="preserve">   ตราสารหนี้ที่วัดมูลค่าด้วยมูลค่ายุติธรรมผ่านกำไรหรือขาดทุน</t>
  </si>
  <si>
    <t xml:space="preserve">   จ่ายหุ้นปันผล</t>
  </si>
  <si>
    <t xml:space="preserve">      หุ้นสามัญ 777,337,936 หุ้น มูลค่าหุ้นละ 0.50 บาท </t>
  </si>
  <si>
    <t xml:space="preserve">      หุ้นสามัญ 861,509,804 หุ้น มูลค่าหุ้นละ 0.50 บาท </t>
  </si>
  <si>
    <t xml:space="preserve">   ขาดทุนจากการปรับมูลค่ายุติธรรมของสินทรัพย์ทางการเงิน</t>
  </si>
  <si>
    <t>เงินสดรับจากการออกหุ้นสามัญเพิ่มขึ้น</t>
  </si>
  <si>
    <t xml:space="preserve">   เจ้าหนี้อื่นเพิ่มขึ้น (ลดลง) จากการซื้ออาคารและอุปกรณ์</t>
  </si>
  <si>
    <t>หุ้นปันผลจ่าย (หมายเหตุ 8)</t>
  </si>
  <si>
    <t>เงินปันผลจ่าย (หมายเหตุ 8)</t>
  </si>
  <si>
    <t xml:space="preserve">   ขาดทุน (กำไร) จากการขายและตัดจำหน่ายอาคารและอุปกรณ์</t>
  </si>
  <si>
    <t xml:space="preserve">   การปรับลดราคาทุนของสินค้าคงเหลือให้เป็นมูลค่าสุทธิที่จะได้รับ</t>
  </si>
  <si>
    <t xml:space="preserve">      (โอนกลับ)</t>
  </si>
  <si>
    <t xml:space="preserve">   ที่วัดมูลค่าด้วยมูลค่ายุติธรรมผ่านกำไรหรือขาดทุน</t>
  </si>
  <si>
    <t xml:space="preserve">เงินสดรับจากการจำหน่ายสินทรัพย์ทางการเงินประเภทตราสารทุน </t>
  </si>
  <si>
    <t>เงินสดสุทธิจาก (ใช้ไปใน) กิจกรรมลงทุน</t>
  </si>
  <si>
    <t>เงินสดสุทธิจาก (ใช้ไปใน) กิจกรรมจัดหาเงิน</t>
  </si>
  <si>
    <t xml:space="preserve">   โอนสินทรัพย์ระหว่างก่อสร้างเป็นสินทรัพย์ไม่มีตัวตน</t>
  </si>
  <si>
    <t>9, 10</t>
  </si>
  <si>
    <t xml:space="preserve">         (31 ธันวาคม 2566: หุ้นสามัญ 840,499,549 หุ้น</t>
  </si>
  <si>
    <t xml:space="preserve">         มูลค่าหุ้นละ 0.50 บาท)</t>
  </si>
  <si>
    <t xml:space="preserve">         (31 ธันวาคม 2566: หุ้นสามัญ 710,189,855 หุ้น</t>
  </si>
  <si>
    <t>ออกหุ้นสามัญเพิ่มทุน</t>
  </si>
  <si>
    <t>ออกหุ้นสามัญเพิ่มทุน (หมายเหตุ 9, 10)</t>
  </si>
  <si>
    <t>หนี้สินตามสัญญาเช่า - สุทธิจากส่วนที่ถึงกำหนด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</si>
</sst>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#,##0.00;[Red]\-#,##0.00"/>
    <numFmt numFmtId="165" formatCode="#,##0.00;\-#,##0.00"/>
    <numFmt numFmtId="166" formatCode="#,##0;\-#,##0"/>
    <numFmt numFmtId="167" formatCode="#,##0;[Red]\-#,##0"/>
    <numFmt numFmtId="168" formatCode="_(* #,##0_);_(* \(#,##0\);_(* &quot;-&quot;??_);_(@_)"/>
    <numFmt numFmtId="169" formatCode="#,##0.0000_);\(#,##0.0000\)"/>
  </numFmts>
  <fonts count="12">
    <font>
      <sz val="10"/>
      <color theme="1"/>
      <name val="Arial"/>
      <family val="2"/>
    </font>
    <font>
      <sz val="16"/>
      <name val="Angsana New"/>
      <family val="1"/>
    </font>
    <font>
      <b/>
      <sz val="16"/>
      <name val="Angsana New"/>
      <family val="1"/>
    </font>
    <font>
      <i/>
      <sz val="16"/>
      <name val="Angsana New"/>
      <family val="1"/>
    </font>
    <font>
      <sz val="11"/>
      <name val="Calibri"/>
      <family val="2"/>
    </font>
    <font>
      <sz val="12"/>
      <name val="EucrosiaUPC"/>
      <family val="1"/>
    </font>
    <font>
      <sz val="10"/>
      <name val="ApFont"/>
      <family val="2"/>
    </font>
    <font>
      <sz val="14"/>
      <name val="CordiaUPC"/>
      <family val="2"/>
    </font>
    <font>
      <sz val="10"/>
      <color theme="1"/>
      <name val="Arial"/>
      <family val="2"/>
    </font>
    <font>
      <sz val="16"/>
      <color theme="1"/>
      <name val="Angsana New"/>
      <family val="1"/>
    </font>
    <font>
      <b/>
      <sz val="16"/>
      <color theme="1"/>
      <name val="Angsana New"/>
      <family val="1"/>
    </font>
    <font>
      <i/>
      <sz val="16"/>
      <color theme="1"/>
      <name val="Angsana New"/>
      <family val="1"/>
    </font>
  </fonts>
  <fills count="8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43" fontId="8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6" fillId="0" borderId="0"/>
    <xf numFmtId="0" fontId="7" fillId="0" borderId="0"/>
    <xf numFmtId="0" fontId="6" fillId="0" borderId="0"/>
    <xf numFmtId="165" fontId="7" fillId="0" borderId="0"/>
    <xf numFmtId="165" fontId="7" fillId="0" borderId="0"/>
    <xf numFmtId="0" fontId="6" fillId="0" borderId="0"/>
  </cellStyleXfs>
  <cellXfs count="142">
    <xf numFmtId="0" fontId="0" fillId="0" borderId="0" xfId="0"/>
    <xf numFmtId="166" fontId="1" fillId="0" borderId="0" xfId="0" applyNumberFormat="1" applyFont="1" applyAlignment="1">
      <alignment horizontal="center" vertical="center"/>
    </xf>
    <xf numFmtId="166" fontId="1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166" fontId="2" fillId="0" borderId="0" xfId="0" applyNumberFormat="1" applyFont="1" applyAlignment="1">
      <alignment vertical="center"/>
    </xf>
    <xf numFmtId="166" fontId="1" fillId="0" borderId="1" xfId="0" applyNumberFormat="1" applyFont="1" applyBorder="1" applyAlignment="1">
      <alignment horizontal="center" vertical="center"/>
    </xf>
    <xf numFmtId="166" fontId="1" fillId="0" borderId="0" xfId="0" applyNumberFormat="1" applyFont="1" applyAlignment="1">
      <alignment horizontal="centerContinuous" vertical="center"/>
    </xf>
    <xf numFmtId="166" fontId="2" fillId="0" borderId="0" xfId="5" applyNumberFormat="1" applyFont="1" applyAlignment="1">
      <alignment vertical="center"/>
    </xf>
    <xf numFmtId="41" fontId="1" fillId="0" borderId="0" xfId="0" applyNumberFormat="1" applyFont="1" applyAlignment="1">
      <alignment horizontal="right" vertical="center"/>
    </xf>
    <xf numFmtId="166" fontId="1" fillId="0" borderId="0" xfId="5" applyNumberFormat="1" applyFont="1" applyAlignment="1">
      <alignment vertical="center"/>
    </xf>
    <xf numFmtId="41" fontId="1" fillId="0" borderId="2" xfId="0" applyNumberFormat="1" applyFont="1" applyBorder="1" applyAlignment="1">
      <alignment horizontal="right" vertical="center"/>
    </xf>
    <xf numFmtId="166" fontId="1" fillId="0" borderId="0" xfId="0" applyNumberFormat="1" applyFont="1" applyAlignment="1">
      <alignment horizontal="right" vertical="center"/>
    </xf>
    <xf numFmtId="167" fontId="1" fillId="0" borderId="0" xfId="0" applyNumberFormat="1" applyFont="1" applyAlignment="1">
      <alignment horizontal="right" vertical="center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vertical="center"/>
    </xf>
    <xf numFmtId="166" fontId="2" fillId="0" borderId="0" xfId="8" applyNumberFormat="1" applyFont="1" applyAlignment="1">
      <alignment vertical="center"/>
    </xf>
    <xf numFmtId="166" fontId="1" fillId="0" borderId="0" xfId="8" applyNumberFormat="1" applyFont="1" applyAlignment="1">
      <alignment vertical="center"/>
    </xf>
    <xf numFmtId="0" fontId="2" fillId="0" borderId="0" xfId="8" applyFont="1" applyAlignment="1">
      <alignment vertical="center"/>
    </xf>
    <xf numFmtId="0" fontId="1" fillId="0" borderId="0" xfId="8" applyFont="1" applyAlignment="1">
      <alignment vertical="center"/>
    </xf>
    <xf numFmtId="41" fontId="1" fillId="0" borderId="0" xfId="0" applyNumberFormat="1" applyFont="1" applyAlignment="1">
      <alignment vertical="center"/>
    </xf>
    <xf numFmtId="166" fontId="1" fillId="0" borderId="1" xfId="0" applyNumberFormat="1" applyFont="1" applyBorder="1" applyAlignment="1">
      <alignment horizontal="centerContinuous" vertical="center"/>
    </xf>
    <xf numFmtId="0" fontId="1" fillId="0" borderId="0" xfId="0" applyFont="1" applyAlignment="1">
      <alignment horizontal="center" vertical="center"/>
    </xf>
    <xf numFmtId="41" fontId="1" fillId="0" borderId="0" xfId="8" applyNumberFormat="1" applyFont="1" applyAlignment="1">
      <alignment vertical="center"/>
    </xf>
    <xf numFmtId="41" fontId="9" fillId="0" borderId="1" xfId="0" applyNumberFormat="1" applyFont="1" applyBorder="1" applyAlignment="1">
      <alignment horizontal="right" vertical="top"/>
    </xf>
    <xf numFmtId="0" fontId="1" fillId="0" borderId="0" xfId="8" applyFont="1" applyAlignment="1">
      <alignment horizontal="center" vertical="center"/>
    </xf>
    <xf numFmtId="41" fontId="1" fillId="0" borderId="0" xfId="8" applyNumberFormat="1" applyFont="1" applyAlignment="1">
      <alignment horizontal="center" vertical="center"/>
    </xf>
    <xf numFmtId="167" fontId="1" fillId="0" borderId="0" xfId="0" applyNumberFormat="1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41" fontId="1" fillId="0" borderId="0" xfId="1" applyNumberFormat="1" applyFont="1" applyFill="1" applyAlignment="1">
      <alignment vertical="center"/>
    </xf>
    <xf numFmtId="0" fontId="2" fillId="0" borderId="0" xfId="0" applyFont="1" applyAlignment="1">
      <alignment horizontal="left" vertical="center"/>
    </xf>
    <xf numFmtId="49" fontId="9" fillId="0" borderId="0" xfId="0" applyNumberFormat="1" applyFont="1" applyAlignment="1">
      <alignment vertical="top"/>
    </xf>
    <xf numFmtId="49" fontId="10" fillId="0" borderId="0" xfId="0" applyNumberFormat="1" applyFont="1" applyAlignment="1">
      <alignment vertical="top"/>
    </xf>
    <xf numFmtId="41" fontId="9" fillId="0" borderId="0" xfId="0" applyNumberFormat="1" applyFont="1" applyAlignment="1">
      <alignment horizontal="right" vertical="top"/>
    </xf>
    <xf numFmtId="41" fontId="9" fillId="0" borderId="4" xfId="0" applyNumberFormat="1" applyFont="1" applyBorder="1" applyAlignment="1">
      <alignment horizontal="right" vertical="top"/>
    </xf>
    <xf numFmtId="166" fontId="1" fillId="0" borderId="0" xfId="1" applyNumberFormat="1" applyFont="1" applyFill="1" applyAlignment="1">
      <alignment vertical="center"/>
    </xf>
    <xf numFmtId="166" fontId="1" fillId="0" borderId="0" xfId="1" applyNumberFormat="1" applyFont="1" applyFill="1" applyBorder="1" applyAlignment="1">
      <alignment vertical="center"/>
    </xf>
    <xf numFmtId="41" fontId="1" fillId="0" borderId="0" xfId="1" applyNumberFormat="1" applyFont="1" applyFill="1" applyBorder="1" applyAlignment="1">
      <alignment vertical="center"/>
    </xf>
    <xf numFmtId="41" fontId="1" fillId="0" borderId="2" xfId="1" applyNumberFormat="1" applyFont="1" applyFill="1" applyBorder="1" applyAlignment="1">
      <alignment vertical="center"/>
    </xf>
    <xf numFmtId="41" fontId="1" fillId="0" borderId="1" xfId="1" applyNumberFormat="1" applyFont="1" applyFill="1" applyBorder="1" applyAlignment="1">
      <alignment vertical="center"/>
    </xf>
    <xf numFmtId="41" fontId="1" fillId="0" borderId="4" xfId="1" applyNumberFormat="1" applyFont="1" applyFill="1" applyBorder="1" applyAlignment="1">
      <alignment vertical="center"/>
    </xf>
    <xf numFmtId="166" fontId="3" fillId="0" borderId="0" xfId="0" applyNumberFormat="1" applyFont="1" applyAlignment="1">
      <alignment horizontal="center" vertical="center"/>
    </xf>
    <xf numFmtId="165" fontId="1" fillId="0" borderId="0" xfId="0" applyNumberFormat="1" applyFont="1" applyAlignment="1">
      <alignment vertical="top"/>
    </xf>
    <xf numFmtId="169" fontId="1" fillId="0" borderId="0" xfId="0" applyNumberFormat="1" applyFont="1" applyAlignment="1">
      <alignment vertical="top"/>
    </xf>
    <xf numFmtId="168" fontId="1" fillId="0" borderId="0" xfId="0" applyNumberFormat="1" applyFont="1" applyAlignment="1">
      <alignment vertical="center"/>
    </xf>
    <xf numFmtId="41" fontId="1" fillId="0" borderId="0" xfId="1" applyNumberFormat="1" applyFont="1" applyFill="1" applyAlignment="1">
      <alignment horizontal="center" vertical="center"/>
    </xf>
    <xf numFmtId="41" fontId="1" fillId="0" borderId="5" xfId="1" applyNumberFormat="1" applyFont="1" applyFill="1" applyBorder="1" applyAlignment="1">
      <alignment vertical="center"/>
    </xf>
    <xf numFmtId="41" fontId="1" fillId="0" borderId="0" xfId="1" applyNumberFormat="1" applyFont="1" applyFill="1" applyBorder="1" applyAlignment="1">
      <alignment horizontal="center" vertical="center"/>
    </xf>
    <xf numFmtId="0" fontId="9" fillId="0" borderId="0" xfId="0" applyFont="1" applyAlignment="1">
      <alignment vertical="center"/>
    </xf>
    <xf numFmtId="168" fontId="9" fillId="0" borderId="0" xfId="1" applyNumberFormat="1" applyFont="1" applyFill="1" applyAlignment="1">
      <alignment horizontal="right" vertical="center"/>
    </xf>
    <xf numFmtId="168" fontId="9" fillId="0" borderId="0" xfId="1" applyNumberFormat="1" applyFont="1" applyFill="1" applyBorder="1" applyAlignment="1">
      <alignment horizontal="right" vertical="center"/>
    </xf>
    <xf numFmtId="167" fontId="9" fillId="0" borderId="0" xfId="0" applyNumberFormat="1" applyFont="1" applyAlignment="1">
      <alignment vertical="center"/>
    </xf>
    <xf numFmtId="0" fontId="10" fillId="0" borderId="0" xfId="0" applyFont="1" applyAlignment="1">
      <alignment vertical="center"/>
    </xf>
    <xf numFmtId="167" fontId="9" fillId="0" borderId="0" xfId="0" applyNumberFormat="1" applyFont="1" applyAlignment="1">
      <alignment horizontal="center" vertical="center"/>
    </xf>
    <xf numFmtId="168" fontId="9" fillId="0" borderId="0" xfId="1" applyNumberFormat="1" applyFont="1" applyFill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168" fontId="9" fillId="0" borderId="0" xfId="1" applyNumberFormat="1" applyFont="1" applyFill="1" applyBorder="1" applyAlignment="1">
      <alignment horizontal="center" vertical="center"/>
    </xf>
    <xf numFmtId="168" fontId="9" fillId="0" borderId="0" xfId="1" applyNumberFormat="1" applyFont="1" applyFill="1" applyAlignment="1">
      <alignment horizontal="center"/>
    </xf>
    <xf numFmtId="0" fontId="9" fillId="0" borderId="0" xfId="0" applyFont="1" applyAlignment="1">
      <alignment horizontal="left" vertical="center"/>
    </xf>
    <xf numFmtId="0" fontId="11" fillId="0" borderId="0" xfId="0" applyFont="1" applyAlignment="1">
      <alignment horizontal="center" vertical="center"/>
    </xf>
    <xf numFmtId="168" fontId="9" fillId="0" borderId="5" xfId="1" applyNumberFormat="1" applyFont="1" applyFill="1" applyBorder="1" applyAlignment="1">
      <alignment horizontal="right" vertical="center"/>
    </xf>
    <xf numFmtId="0" fontId="10" fillId="0" borderId="0" xfId="0" applyFont="1" applyAlignment="1">
      <alignment horizontal="left" vertical="center"/>
    </xf>
    <xf numFmtId="168" fontId="9" fillId="0" borderId="0" xfId="1" applyNumberFormat="1" applyFont="1" applyFill="1" applyBorder="1" applyAlignment="1">
      <alignment horizontal="center"/>
    </xf>
    <xf numFmtId="168" fontId="9" fillId="0" borderId="0" xfId="0" applyNumberFormat="1" applyFont="1" applyAlignment="1">
      <alignment horizontal="center" vertical="center"/>
    </xf>
    <xf numFmtId="41" fontId="9" fillId="0" borderId="0" xfId="0" applyNumberFormat="1" applyFont="1" applyAlignment="1">
      <alignment horizontal="center" vertical="center"/>
    </xf>
    <xf numFmtId="41" fontId="9" fillId="0" borderId="0" xfId="0" applyNumberFormat="1" applyFont="1" applyAlignment="1">
      <alignment vertical="center"/>
    </xf>
    <xf numFmtId="43" fontId="9" fillId="0" borderId="0" xfId="1" applyFont="1" applyFill="1" applyAlignment="1">
      <alignment vertical="center"/>
    </xf>
    <xf numFmtId="4" fontId="9" fillId="0" borderId="0" xfId="0" applyNumberFormat="1" applyFont="1" applyAlignment="1">
      <alignment vertical="center"/>
    </xf>
    <xf numFmtId="0" fontId="9" fillId="0" borderId="6" xfId="0" applyFont="1" applyBorder="1" applyAlignment="1">
      <alignment vertical="center"/>
    </xf>
    <xf numFmtId="0" fontId="1" fillId="0" borderId="0" xfId="0" applyFont="1"/>
    <xf numFmtId="167" fontId="1" fillId="0" borderId="0" xfId="0" applyNumberFormat="1" applyFont="1"/>
    <xf numFmtId="0" fontId="4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/>
    <xf numFmtId="168" fontId="1" fillId="0" borderId="0" xfId="0" applyNumberFormat="1" applyFont="1" applyAlignment="1">
      <alignment horizontal="center"/>
    </xf>
    <xf numFmtId="41" fontId="1" fillId="0" borderId="0" xfId="0" applyNumberFormat="1" applyFont="1" applyAlignment="1">
      <alignment horizontal="center"/>
    </xf>
    <xf numFmtId="0" fontId="1" fillId="0" borderId="0" xfId="0" applyFont="1" applyAlignment="1">
      <alignment horizontal="left"/>
    </xf>
    <xf numFmtId="43" fontId="1" fillId="2" borderId="0" xfId="1" applyFont="1" applyFill="1"/>
    <xf numFmtId="41" fontId="1" fillId="2" borderId="0" xfId="0" applyNumberFormat="1" applyFont="1" applyFill="1" applyAlignment="1">
      <alignment horizontal="center"/>
    </xf>
    <xf numFmtId="41" fontId="1" fillId="0" borderId="5" xfId="0" applyNumberFormat="1" applyFont="1" applyBorder="1" applyAlignment="1">
      <alignment horizontal="center"/>
    </xf>
    <xf numFmtId="41" fontId="1" fillId="5" borderId="0" xfId="0" applyNumberFormat="1" applyFont="1" applyFill="1" applyAlignment="1">
      <alignment horizontal="center"/>
    </xf>
    <xf numFmtId="41" fontId="1" fillId="0" borderId="4" xfId="0" applyNumberFormat="1" applyFont="1" applyBorder="1" applyAlignment="1">
      <alignment horizontal="center"/>
    </xf>
    <xf numFmtId="167" fontId="1" fillId="0" borderId="0" xfId="0" applyNumberFormat="1" applyFont="1" applyAlignment="1">
      <alignment horizontal="center"/>
    </xf>
    <xf numFmtId="168" fontId="1" fillId="3" borderId="0" xfId="1" applyNumberFormat="1" applyFont="1" applyFill="1"/>
    <xf numFmtId="41" fontId="1" fillId="0" borderId="0" xfId="0" applyNumberFormat="1" applyFont="1"/>
    <xf numFmtId="0" fontId="1" fillId="6" borderId="0" xfId="0" applyFont="1" applyFill="1"/>
    <xf numFmtId="41" fontId="1" fillId="3" borderId="0" xfId="0" applyNumberFormat="1" applyFont="1" applyFill="1" applyAlignment="1">
      <alignment horizontal="center"/>
    </xf>
    <xf numFmtId="0" fontId="4" fillId="6" borderId="0" xfId="0" applyFont="1" applyFill="1" applyAlignment="1">
      <alignment horizontal="center"/>
    </xf>
    <xf numFmtId="41" fontId="1" fillId="0" borderId="1" xfId="0" applyNumberFormat="1" applyFont="1" applyBorder="1" applyAlignment="1">
      <alignment horizontal="center"/>
    </xf>
    <xf numFmtId="41" fontId="1" fillId="3" borderId="1" xfId="0" applyNumberFormat="1" applyFont="1" applyFill="1" applyBorder="1" applyAlignment="1">
      <alignment horizontal="center"/>
    </xf>
    <xf numFmtId="0" fontId="1" fillId="0" borderId="6" xfId="0" applyFont="1" applyBorder="1"/>
    <xf numFmtId="43" fontId="1" fillId="0" borderId="0" xfId="0" applyNumberFormat="1" applyFont="1"/>
    <xf numFmtId="41" fontId="1" fillId="4" borderId="0" xfId="0" applyNumberFormat="1" applyFont="1" applyFill="1" applyAlignment="1">
      <alignment horizontal="center"/>
    </xf>
    <xf numFmtId="43" fontId="1" fillId="3" borderId="0" xfId="1" applyFont="1" applyFill="1"/>
    <xf numFmtId="168" fontId="1" fillId="3" borderId="0" xfId="0" applyNumberFormat="1" applyFont="1" applyFill="1"/>
    <xf numFmtId="168" fontId="1" fillId="3" borderId="1" xfId="1" applyNumberFormat="1" applyFont="1" applyFill="1" applyBorder="1"/>
    <xf numFmtId="166" fontId="1" fillId="0" borderId="0" xfId="0" applyNumberFormat="1" applyFont="1"/>
    <xf numFmtId="41" fontId="1" fillId="3" borderId="0" xfId="0" applyNumberFormat="1" applyFont="1" applyFill="1"/>
    <xf numFmtId="0" fontId="1" fillId="0" borderId="0" xfId="0" quotePrefix="1" applyFont="1" applyAlignment="1">
      <alignment horizontal="left"/>
    </xf>
    <xf numFmtId="0" fontId="4" fillId="0" borderId="0" xfId="0" quotePrefix="1" applyFont="1" applyAlignment="1">
      <alignment horizontal="left"/>
    </xf>
    <xf numFmtId="168" fontId="9" fillId="0" borderId="1" xfId="1" quotePrefix="1" applyNumberFormat="1" applyFont="1" applyFill="1" applyBorder="1" applyAlignment="1">
      <alignment horizontal="center" vertical="center"/>
    </xf>
    <xf numFmtId="0" fontId="9" fillId="0" borderId="0" xfId="0" quotePrefix="1" applyFont="1" applyAlignment="1">
      <alignment horizontal="left" vertical="center"/>
    </xf>
    <xf numFmtId="168" fontId="9" fillId="0" borderId="1" xfId="1" quotePrefix="1" applyNumberFormat="1" applyFont="1" applyFill="1" applyBorder="1" applyAlignment="1">
      <alignment horizontal="right" vertical="center"/>
    </xf>
    <xf numFmtId="0" fontId="10" fillId="0" borderId="0" xfId="0" quotePrefix="1" applyFont="1" applyAlignment="1">
      <alignment horizontal="left" vertical="center"/>
    </xf>
    <xf numFmtId="0" fontId="1" fillId="0" borderId="1" xfId="0" quotePrefix="1" applyFont="1" applyBorder="1" applyAlignment="1">
      <alignment horizontal="center" vertical="center"/>
    </xf>
    <xf numFmtId="0" fontId="1" fillId="0" borderId="0" xfId="0" quotePrefix="1" applyFont="1" applyAlignment="1">
      <alignment horizontal="left" vertical="center"/>
    </xf>
    <xf numFmtId="0" fontId="2" fillId="0" borderId="0" xfId="0" quotePrefix="1" applyFont="1" applyAlignment="1">
      <alignment horizontal="left" vertical="center"/>
    </xf>
    <xf numFmtId="41" fontId="9" fillId="0" borderId="0" xfId="1" applyNumberFormat="1" applyFont="1" applyFill="1" applyAlignment="1">
      <alignment horizontal="right" vertical="center"/>
    </xf>
    <xf numFmtId="41" fontId="9" fillId="0" borderId="0" xfId="1" applyNumberFormat="1" applyFont="1" applyFill="1" applyBorder="1" applyAlignment="1">
      <alignment horizontal="right" vertical="center"/>
    </xf>
    <xf numFmtId="41" fontId="9" fillId="0" borderId="5" xfId="1" applyNumberFormat="1" applyFont="1" applyFill="1" applyBorder="1" applyAlignment="1">
      <alignment horizontal="right" vertical="center"/>
    </xf>
    <xf numFmtId="41" fontId="9" fillId="0" borderId="4" xfId="1" applyNumberFormat="1" applyFont="1" applyFill="1" applyBorder="1" applyAlignment="1">
      <alignment horizontal="right" vertical="center"/>
    </xf>
    <xf numFmtId="41" fontId="9" fillId="0" borderId="1" xfId="1" applyNumberFormat="1" applyFont="1" applyFill="1" applyBorder="1" applyAlignment="1">
      <alignment horizontal="right" vertical="center"/>
    </xf>
    <xf numFmtId="41" fontId="1" fillId="0" borderId="0" xfId="1" applyNumberFormat="1" applyFont="1" applyFill="1" applyAlignment="1">
      <alignment horizontal="right" vertical="center"/>
    </xf>
    <xf numFmtId="41" fontId="1" fillId="0" borderId="0" xfId="1" applyNumberFormat="1" applyFont="1" applyFill="1" applyBorder="1" applyAlignment="1">
      <alignment horizontal="right" vertical="center"/>
    </xf>
    <xf numFmtId="41" fontId="1" fillId="0" borderId="1" xfId="1" applyNumberFormat="1" applyFont="1" applyFill="1" applyBorder="1" applyAlignment="1">
      <alignment horizontal="right" vertical="center"/>
    </xf>
    <xf numFmtId="41" fontId="1" fillId="0" borderId="5" xfId="1" applyNumberFormat="1" applyFont="1" applyFill="1" applyBorder="1" applyAlignment="1">
      <alignment horizontal="right" vertical="center"/>
    </xf>
    <xf numFmtId="43" fontId="9" fillId="0" borderId="0" xfId="1" applyFont="1" applyFill="1" applyBorder="1" applyAlignment="1">
      <alignment vertical="center"/>
    </xf>
    <xf numFmtId="169" fontId="1" fillId="0" borderId="4" xfId="0" applyNumberFormat="1" applyFont="1" applyBorder="1" applyAlignment="1">
      <alignment vertical="top"/>
    </xf>
    <xf numFmtId="0" fontId="3" fillId="0" borderId="0" xfId="0" applyFont="1" applyAlignment="1">
      <alignment horizontal="center" vertical="center"/>
    </xf>
    <xf numFmtId="41" fontId="1" fillId="0" borderId="7" xfId="0" applyNumberFormat="1" applyFont="1" applyBorder="1" applyAlignment="1">
      <alignment horizontal="right" vertical="center"/>
    </xf>
    <xf numFmtId="41" fontId="1" fillId="0" borderId="8" xfId="0" applyNumberFormat="1" applyFont="1" applyBorder="1" applyAlignment="1">
      <alignment horizontal="right" vertical="center"/>
    </xf>
    <xf numFmtId="41" fontId="1" fillId="0" borderId="7" xfId="8" applyNumberFormat="1" applyFont="1" applyBorder="1" applyAlignment="1">
      <alignment vertical="center"/>
    </xf>
    <xf numFmtId="41" fontId="1" fillId="0" borderId="8" xfId="8" applyNumberFormat="1" applyFont="1" applyBorder="1" applyAlignment="1">
      <alignment vertical="center"/>
    </xf>
    <xf numFmtId="168" fontId="1" fillId="0" borderId="0" xfId="0" applyNumberFormat="1" applyFont="1" applyAlignment="1">
      <alignment horizontal="center" vertical="center"/>
    </xf>
    <xf numFmtId="168" fontId="1" fillId="0" borderId="1" xfId="0" applyNumberFormat="1" applyFont="1" applyBorder="1" applyAlignment="1">
      <alignment horizontal="center" vertical="center"/>
    </xf>
    <xf numFmtId="41" fontId="9" fillId="0" borderId="8" xfId="0" applyNumberFormat="1" applyFont="1" applyBorder="1" applyAlignment="1">
      <alignment horizontal="right" vertical="center"/>
    </xf>
    <xf numFmtId="41" fontId="9" fillId="0" borderId="0" xfId="1" applyNumberFormat="1" applyFont="1"/>
    <xf numFmtId="41" fontId="9" fillId="0" borderId="1" xfId="1" applyNumberFormat="1" applyFont="1" applyBorder="1" applyAlignment="1"/>
    <xf numFmtId="37" fontId="1" fillId="0" borderId="0" xfId="0" applyNumberFormat="1" applyFont="1" applyAlignment="1">
      <alignment vertical="center"/>
    </xf>
    <xf numFmtId="37" fontId="1" fillId="7" borderId="0" xfId="0" applyNumberFormat="1" applyFont="1" applyFill="1" applyAlignment="1">
      <alignment vertical="center"/>
    </xf>
    <xf numFmtId="0" fontId="1" fillId="0" borderId="0" xfId="0" applyFont="1" applyAlignment="1">
      <alignment horizontal="right"/>
    </xf>
    <xf numFmtId="0" fontId="4" fillId="0" borderId="0" xfId="0" applyFont="1" applyAlignment="1">
      <alignment horizontal="left"/>
    </xf>
    <xf numFmtId="167" fontId="1" fillId="0" borderId="0" xfId="0" applyNumberFormat="1" applyFont="1" applyAlignment="1">
      <alignment horizontal="right"/>
    </xf>
    <xf numFmtId="167" fontId="4" fillId="0" borderId="0" xfId="0" applyNumberFormat="1" applyFont="1" applyAlignment="1">
      <alignment horizontal="left"/>
    </xf>
    <xf numFmtId="168" fontId="9" fillId="0" borderId="1" xfId="1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66" fontId="1" fillId="0" borderId="1" xfId="0" applyNumberFormat="1" applyFont="1" applyBorder="1" applyAlignment="1">
      <alignment horizontal="center" vertical="center"/>
    </xf>
    <xf numFmtId="166" fontId="1" fillId="0" borderId="5" xfId="0" applyNumberFormat="1" applyFont="1" applyBorder="1" applyAlignment="1">
      <alignment horizontal="center" vertical="center"/>
    </xf>
    <xf numFmtId="43" fontId="9" fillId="0" borderId="0" xfId="1" applyFont="1" applyFill="1" applyAlignment="1">
      <alignment horizontal="right" vertical="center"/>
    </xf>
  </cellXfs>
  <cellStyles count="9">
    <cellStyle name="Comma" xfId="1" builtinId="3"/>
    <cellStyle name="Comma 5" xfId="2" xr:uid="{00000000-0005-0000-0000-000001000000}"/>
    <cellStyle name="Normal" xfId="0" builtinId="0"/>
    <cellStyle name="Normal 2" xfId="3" xr:uid="{00000000-0005-0000-0000-000003000000}"/>
    <cellStyle name="Normal 2 2" xfId="4" xr:uid="{00000000-0005-0000-0000-000004000000}"/>
    <cellStyle name="Normal 3" xfId="5" xr:uid="{00000000-0005-0000-0000-000005000000}"/>
    <cellStyle name="Normal 5" xfId="6" xr:uid="{00000000-0005-0000-0000-000006000000}"/>
    <cellStyle name="Normal 5 86" xfId="7" xr:uid="{00000000-0005-0000-0000-000007000000}"/>
    <cellStyle name="Normal_bs&amp;pl-2001 T217" xfId="8" xr:uid="{00000000-0005-0000-0000-000008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4"/>
  <sheetViews>
    <sheetView showGridLines="0" view="pageBreakPreview" topLeftCell="A43" zoomScale="110" zoomScaleNormal="100" workbookViewId="0">
      <selection activeCell="J52" sqref="J52"/>
    </sheetView>
  </sheetViews>
  <sheetFormatPr defaultColWidth="9.08984375" defaultRowHeight="23"/>
  <cols>
    <col min="1" max="1" width="11" style="71" customWidth="1"/>
    <col min="2" max="2" width="11.90625" style="71" customWidth="1"/>
    <col min="3" max="3" width="9.08984375" style="71" customWidth="1"/>
    <col min="4" max="4" width="7.90625" style="71" customWidth="1"/>
    <col min="5" max="5" width="7.54296875" style="71" customWidth="1"/>
    <col min="6" max="6" width="2.54296875" style="71" customWidth="1"/>
    <col min="7" max="7" width="14.54296875" style="72" customWidth="1"/>
    <col min="8" max="8" width="2.54296875" style="72" customWidth="1"/>
    <col min="9" max="9" width="14.54296875" style="72" customWidth="1"/>
    <col min="10" max="10" width="16" style="71" bestFit="1" customWidth="1"/>
    <col min="11" max="16384" width="9.08984375" style="71"/>
  </cols>
  <sheetData>
    <row r="1" spans="1:10">
      <c r="A1" s="134" t="s">
        <v>0</v>
      </c>
      <c r="B1" s="134"/>
      <c r="C1" s="134"/>
      <c r="D1" s="134"/>
      <c r="E1" s="134"/>
      <c r="F1" s="134"/>
      <c r="G1" s="134"/>
      <c r="H1" s="134"/>
      <c r="I1" s="134"/>
    </row>
    <row r="2" spans="1:10">
      <c r="A2" s="134" t="s">
        <v>1</v>
      </c>
      <c r="B2" s="134"/>
      <c r="C2" s="134"/>
      <c r="D2" s="134"/>
      <c r="E2" s="134"/>
      <c r="F2" s="134"/>
      <c r="G2" s="134"/>
      <c r="H2" s="134"/>
      <c r="I2" s="134"/>
    </row>
    <row r="3" spans="1:10">
      <c r="A3" s="134" t="s">
        <v>2</v>
      </c>
      <c r="B3" s="134"/>
      <c r="C3" s="134"/>
      <c r="D3" s="134"/>
      <c r="E3" s="134"/>
      <c r="F3" s="134"/>
      <c r="G3" s="134"/>
      <c r="H3" s="134"/>
      <c r="I3" s="134"/>
    </row>
    <row r="4" spans="1:10">
      <c r="A4" s="135" t="s">
        <v>3</v>
      </c>
      <c r="B4" s="135"/>
      <c r="C4" s="135"/>
      <c r="D4" s="135"/>
      <c r="E4" s="135"/>
      <c r="F4" s="135"/>
      <c r="G4" s="135"/>
      <c r="H4" s="135"/>
      <c r="I4" s="135"/>
    </row>
    <row r="5" spans="1:10">
      <c r="C5" s="74"/>
      <c r="D5" s="74"/>
      <c r="E5" s="75" t="s">
        <v>4</v>
      </c>
      <c r="G5" s="75">
        <v>2555</v>
      </c>
      <c r="H5" s="71"/>
      <c r="I5" s="75">
        <v>2554</v>
      </c>
    </row>
    <row r="6" spans="1:10">
      <c r="A6" s="76" t="s">
        <v>5</v>
      </c>
      <c r="G6" s="77"/>
      <c r="H6" s="77"/>
      <c r="I6" s="77"/>
    </row>
    <row r="7" spans="1:10">
      <c r="A7" s="76" t="s">
        <v>6</v>
      </c>
      <c r="D7" s="74"/>
      <c r="G7" s="77"/>
      <c r="H7" s="77"/>
      <c r="I7" s="77"/>
    </row>
    <row r="8" spans="1:10">
      <c r="A8" s="71" t="s">
        <v>7</v>
      </c>
      <c r="D8" s="74"/>
      <c r="G8" s="78">
        <v>158047323</v>
      </c>
      <c r="H8" s="78"/>
      <c r="I8" s="78">
        <v>95807582</v>
      </c>
      <c r="J8" s="94"/>
    </row>
    <row r="9" spans="1:10">
      <c r="A9" s="71" t="s">
        <v>8</v>
      </c>
      <c r="D9" s="74"/>
      <c r="G9" s="78"/>
      <c r="H9" s="78"/>
      <c r="I9" s="78">
        <v>20000000</v>
      </c>
      <c r="J9" s="94">
        <f>J10-G10</f>
        <v>357726.11000001431</v>
      </c>
    </row>
    <row r="10" spans="1:10">
      <c r="A10" s="101" t="s">
        <v>9</v>
      </c>
      <c r="D10" s="74"/>
      <c r="E10" s="75">
        <v>5</v>
      </c>
      <c r="G10" s="81">
        <v>471176439</v>
      </c>
      <c r="H10" s="78"/>
      <c r="I10" s="78">
        <v>283293841</v>
      </c>
      <c r="J10" s="80">
        <v>471534165.11000001</v>
      </c>
    </row>
    <row r="11" spans="1:10">
      <c r="A11" s="71" t="s">
        <v>10</v>
      </c>
      <c r="D11" s="74"/>
      <c r="G11" s="78">
        <v>81722774</v>
      </c>
      <c r="H11" s="78"/>
      <c r="I11" s="78">
        <v>44088505</v>
      </c>
    </row>
    <row r="12" spans="1:10">
      <c r="A12" s="71" t="s">
        <v>11</v>
      </c>
      <c r="E12" s="74"/>
      <c r="F12" s="74"/>
      <c r="G12" s="81">
        <v>19302148</v>
      </c>
      <c r="H12" s="78"/>
      <c r="I12" s="78">
        <v>7885536</v>
      </c>
      <c r="J12" s="81">
        <v>19302149</v>
      </c>
    </row>
    <row r="13" spans="1:10">
      <c r="A13" s="71" t="s">
        <v>12</v>
      </c>
      <c r="E13" s="74"/>
      <c r="F13" s="74"/>
      <c r="G13" s="78">
        <v>1489526</v>
      </c>
      <c r="H13" s="78"/>
      <c r="I13" s="78">
        <v>4947665</v>
      </c>
    </row>
    <row r="14" spans="1:10">
      <c r="A14" s="76" t="s">
        <v>13</v>
      </c>
      <c r="E14" s="74"/>
      <c r="F14" s="74"/>
      <c r="G14" s="82">
        <f>SUM(G8:G13)</f>
        <v>731738210</v>
      </c>
      <c r="H14" s="78"/>
      <c r="I14" s="82">
        <f>SUM(I8:I13)</f>
        <v>456023129</v>
      </c>
    </row>
    <row r="15" spans="1:10">
      <c r="A15" s="76" t="s">
        <v>14</v>
      </c>
      <c r="E15" s="74"/>
      <c r="F15" s="74"/>
      <c r="G15" s="78"/>
      <c r="H15" s="78"/>
      <c r="I15" s="78"/>
    </row>
    <row r="16" spans="1:10">
      <c r="A16" s="71" t="s">
        <v>15</v>
      </c>
      <c r="E16" s="75">
        <v>6</v>
      </c>
      <c r="F16" s="74"/>
      <c r="G16" s="78">
        <v>157499800</v>
      </c>
      <c r="H16" s="78"/>
      <c r="I16" s="78">
        <v>99999800</v>
      </c>
    </row>
    <row r="17" spans="1:10">
      <c r="A17" s="79" t="s">
        <v>16</v>
      </c>
      <c r="E17" s="75">
        <v>7</v>
      </c>
      <c r="F17" s="75"/>
      <c r="G17" s="78">
        <v>33778591</v>
      </c>
      <c r="H17" s="78"/>
      <c r="I17" s="78">
        <v>27179763</v>
      </c>
    </row>
    <row r="18" spans="1:10">
      <c r="A18" s="79" t="s">
        <v>17</v>
      </c>
      <c r="E18" s="75">
        <v>8</v>
      </c>
      <c r="F18" s="75"/>
      <c r="G18" s="78">
        <v>7955092</v>
      </c>
      <c r="H18" s="78"/>
      <c r="I18" s="95">
        <v>7824788</v>
      </c>
      <c r="J18" s="95">
        <v>7824787</v>
      </c>
    </row>
    <row r="19" spans="1:10">
      <c r="A19" s="101" t="s">
        <v>18</v>
      </c>
      <c r="D19" s="74"/>
      <c r="G19" s="78">
        <v>4134680</v>
      </c>
      <c r="H19" s="83"/>
      <c r="I19" s="78">
        <v>3928490</v>
      </c>
    </row>
    <row r="20" spans="1:10">
      <c r="A20" s="76" t="s">
        <v>19</v>
      </c>
      <c r="D20" s="74"/>
      <c r="G20" s="82">
        <f>SUM(G16:G19)</f>
        <v>203368163</v>
      </c>
      <c r="H20" s="78"/>
      <c r="I20" s="82">
        <f>SUM(I16:I19)</f>
        <v>138932841</v>
      </c>
    </row>
    <row r="21" spans="1:10">
      <c r="A21" s="76" t="s">
        <v>20</v>
      </c>
      <c r="D21" s="74"/>
      <c r="G21" s="84">
        <f>SUM(G14+G20)</f>
        <v>935106373</v>
      </c>
      <c r="H21" s="78"/>
      <c r="I21" s="84">
        <f>SUM(I14+I20)</f>
        <v>594955970</v>
      </c>
    </row>
    <row r="22" spans="1:10">
      <c r="D22" s="74"/>
    </row>
    <row r="23" spans="1:10">
      <c r="D23" s="74"/>
    </row>
    <row r="24" spans="1:10">
      <c r="A24" s="71" t="s">
        <v>21</v>
      </c>
      <c r="D24" s="74"/>
    </row>
    <row r="25" spans="1:10" ht="22.5" customHeight="1">
      <c r="A25" s="136" t="s">
        <v>0</v>
      </c>
      <c r="B25" s="136"/>
      <c r="C25" s="136"/>
      <c r="D25" s="136"/>
      <c r="E25" s="136"/>
      <c r="F25" s="136"/>
      <c r="G25" s="136"/>
      <c r="H25" s="136"/>
      <c r="I25" s="136"/>
    </row>
    <row r="26" spans="1:10" ht="22.5" customHeight="1">
      <c r="A26" s="136" t="s">
        <v>22</v>
      </c>
      <c r="B26" s="136"/>
      <c r="C26" s="136"/>
      <c r="D26" s="136"/>
      <c r="E26" s="136"/>
      <c r="F26" s="136"/>
      <c r="G26" s="136"/>
      <c r="H26" s="136"/>
      <c r="I26" s="136"/>
    </row>
    <row r="27" spans="1:10" ht="22.5" customHeight="1">
      <c r="A27" s="136" t="s">
        <v>2</v>
      </c>
      <c r="B27" s="136"/>
      <c r="C27" s="136"/>
      <c r="D27" s="136"/>
      <c r="E27" s="136"/>
      <c r="F27" s="136"/>
      <c r="G27" s="136"/>
      <c r="H27" s="136"/>
      <c r="I27" s="136"/>
    </row>
    <row r="28" spans="1:10" ht="22.5" customHeight="1">
      <c r="A28" s="135" t="s">
        <v>3</v>
      </c>
      <c r="B28" s="135"/>
      <c r="C28" s="135"/>
      <c r="D28" s="135"/>
      <c r="E28" s="135"/>
      <c r="F28" s="135"/>
      <c r="G28" s="135"/>
      <c r="H28" s="135"/>
      <c r="I28" s="135"/>
    </row>
    <row r="29" spans="1:10" ht="22.5" customHeight="1">
      <c r="C29" s="74"/>
      <c r="D29" s="74"/>
      <c r="E29" s="75" t="s">
        <v>4</v>
      </c>
      <c r="G29" s="75">
        <v>2555</v>
      </c>
      <c r="H29" s="71"/>
      <c r="I29" s="75">
        <v>2554</v>
      </c>
    </row>
    <row r="30" spans="1:10" ht="22.5" customHeight="1">
      <c r="A30" s="73" t="s">
        <v>23</v>
      </c>
      <c r="G30" s="85"/>
      <c r="H30" s="85"/>
      <c r="I30" s="85"/>
    </row>
    <row r="31" spans="1:10" ht="22.5" customHeight="1">
      <c r="A31" s="76" t="s">
        <v>24</v>
      </c>
      <c r="D31" s="74"/>
    </row>
    <row r="32" spans="1:10" ht="22.5" customHeight="1">
      <c r="A32" s="101" t="s">
        <v>25</v>
      </c>
      <c r="D32" s="74"/>
      <c r="E32" s="75">
        <v>9</v>
      </c>
      <c r="G32" s="100">
        <v>688741833</v>
      </c>
      <c r="H32" s="87"/>
      <c r="I32" s="87">
        <v>417203229</v>
      </c>
      <c r="J32" s="96">
        <v>689116966.25</v>
      </c>
    </row>
    <row r="33" spans="1:10" ht="22.5" customHeight="1">
      <c r="A33" s="79" t="s">
        <v>26</v>
      </c>
      <c r="D33" s="74"/>
      <c r="G33" s="89">
        <v>1228233</v>
      </c>
      <c r="H33" s="78"/>
      <c r="I33" s="78">
        <v>25896141</v>
      </c>
      <c r="J33" s="96">
        <v>7758685.0899999999</v>
      </c>
    </row>
    <row r="34" spans="1:10" ht="22.5" customHeight="1">
      <c r="A34" s="79" t="s">
        <v>27</v>
      </c>
      <c r="D34" s="74"/>
      <c r="G34" s="78">
        <v>69999000</v>
      </c>
      <c r="H34" s="78"/>
      <c r="I34" s="78">
        <v>0</v>
      </c>
    </row>
    <row r="35" spans="1:10" ht="22.5" customHeight="1">
      <c r="A35" s="79" t="s">
        <v>28</v>
      </c>
      <c r="D35" s="74"/>
      <c r="E35" s="75">
        <v>10</v>
      </c>
      <c r="G35" s="83"/>
      <c r="H35" s="83"/>
      <c r="I35" s="83">
        <v>0</v>
      </c>
    </row>
    <row r="36" spans="1:10" ht="22.5" customHeight="1">
      <c r="A36" s="71" t="s">
        <v>29</v>
      </c>
      <c r="D36" s="74"/>
      <c r="E36" s="75">
        <v>11</v>
      </c>
      <c r="G36" s="91">
        <v>44075797</v>
      </c>
      <c r="H36" s="78"/>
      <c r="I36" s="91">
        <v>29631532</v>
      </c>
    </row>
    <row r="37" spans="1:10" ht="22.5" customHeight="1">
      <c r="A37" s="76" t="s">
        <v>30</v>
      </c>
      <c r="D37" s="74"/>
      <c r="G37" s="91">
        <f>SUM(G32:G36)</f>
        <v>804044863</v>
      </c>
      <c r="H37" s="78"/>
      <c r="I37" s="91">
        <f>SUM(I32:I36)</f>
        <v>472730902</v>
      </c>
    </row>
    <row r="38" spans="1:10" ht="22.5" customHeight="1">
      <c r="A38" s="76" t="s">
        <v>31</v>
      </c>
      <c r="D38" s="74"/>
      <c r="G38" s="78" t="s">
        <v>32</v>
      </c>
      <c r="H38" s="78"/>
      <c r="I38" s="78" t="s">
        <v>32</v>
      </c>
    </row>
    <row r="39" spans="1:10" ht="22.5" customHeight="1">
      <c r="A39" s="71" t="s">
        <v>33</v>
      </c>
      <c r="D39" s="74"/>
      <c r="E39" s="75">
        <v>12</v>
      </c>
      <c r="G39" s="78">
        <v>22833161</v>
      </c>
      <c r="H39" s="78"/>
      <c r="I39" s="78">
        <v>20425055</v>
      </c>
    </row>
    <row r="40" spans="1:10" ht="22.5" customHeight="1">
      <c r="A40" s="71" t="s">
        <v>34</v>
      </c>
      <c r="D40" s="74"/>
      <c r="E40" s="75" t="s">
        <v>32</v>
      </c>
      <c r="G40" s="78"/>
      <c r="H40" s="78"/>
      <c r="I40" s="78"/>
    </row>
    <row r="41" spans="1:10" ht="22.5" customHeight="1">
      <c r="A41" s="71" t="s">
        <v>35</v>
      </c>
      <c r="D41" s="74"/>
      <c r="E41" s="75">
        <v>10</v>
      </c>
      <c r="G41" s="89">
        <v>3593974</v>
      </c>
      <c r="H41" s="78"/>
      <c r="I41" s="78">
        <v>0</v>
      </c>
      <c r="J41" s="89">
        <v>3593975</v>
      </c>
    </row>
    <row r="42" spans="1:10" ht="22.5" customHeight="1">
      <c r="A42" s="76" t="s">
        <v>36</v>
      </c>
      <c r="D42" s="74"/>
      <c r="G42" s="82">
        <f>SUM(G39:G41)</f>
        <v>26427135</v>
      </c>
      <c r="H42" s="78"/>
      <c r="I42" s="82">
        <f>SUM(I39:I41)</f>
        <v>20425055</v>
      </c>
    </row>
    <row r="43" spans="1:10" ht="22.5" customHeight="1">
      <c r="A43" s="76" t="s">
        <v>37</v>
      </c>
      <c r="D43" s="74"/>
      <c r="G43" s="82">
        <f>SUM(G37,G42)</f>
        <v>830471998</v>
      </c>
      <c r="H43" s="78"/>
      <c r="I43" s="82">
        <f>SUM(I37,I42)</f>
        <v>493155957</v>
      </c>
    </row>
    <row r="44" spans="1:10" ht="22.5" customHeight="1">
      <c r="A44" s="76" t="s">
        <v>38</v>
      </c>
      <c r="D44" s="74"/>
      <c r="G44" s="78"/>
      <c r="H44" s="78"/>
      <c r="I44" s="78"/>
    </row>
    <row r="45" spans="1:10" ht="22.5" customHeight="1">
      <c r="A45" s="71" t="s">
        <v>39</v>
      </c>
      <c r="D45" s="74"/>
      <c r="G45" s="78"/>
      <c r="H45" s="78"/>
      <c r="I45" s="78"/>
    </row>
    <row r="46" spans="1:10" ht="22.5" customHeight="1">
      <c r="A46" s="71" t="s">
        <v>40</v>
      </c>
      <c r="D46" s="74"/>
      <c r="G46" s="78"/>
      <c r="H46" s="78"/>
      <c r="I46" s="78"/>
    </row>
    <row r="47" spans="1:10" ht="22.5" customHeight="1">
      <c r="A47" s="79" t="s">
        <v>41</v>
      </c>
      <c r="D47" s="74"/>
      <c r="E47" s="75"/>
      <c r="G47" s="84">
        <v>60000000</v>
      </c>
      <c r="H47" s="78"/>
      <c r="I47" s="84">
        <v>60000000</v>
      </c>
    </row>
    <row r="48" spans="1:10" ht="22.5" customHeight="1">
      <c r="A48" s="71" t="s">
        <v>42</v>
      </c>
      <c r="D48" s="74"/>
      <c r="G48" s="78"/>
      <c r="H48" s="78"/>
      <c r="I48" s="78"/>
    </row>
    <row r="49" spans="1:10" ht="22.5" customHeight="1">
      <c r="A49" s="79" t="s">
        <v>41</v>
      </c>
      <c r="D49" s="74"/>
      <c r="E49" s="75"/>
      <c r="G49" s="78">
        <v>60000000</v>
      </c>
      <c r="H49" s="78"/>
      <c r="I49" s="78">
        <v>60000000</v>
      </c>
    </row>
    <row r="50" spans="1:10" ht="22.5" customHeight="1">
      <c r="A50" s="71" t="s">
        <v>43</v>
      </c>
      <c r="D50" s="74"/>
      <c r="G50" s="78"/>
      <c r="H50" s="78"/>
      <c r="I50" s="78"/>
    </row>
    <row r="51" spans="1:10" ht="22.5" customHeight="1">
      <c r="A51" s="71" t="s">
        <v>44</v>
      </c>
      <c r="D51" s="74"/>
      <c r="E51" s="75">
        <v>13</v>
      </c>
      <c r="G51" s="78">
        <v>6000000</v>
      </c>
      <c r="H51" s="78"/>
      <c r="I51" s="78">
        <v>6000000</v>
      </c>
    </row>
    <row r="52" spans="1:10" ht="22.5" customHeight="1">
      <c r="A52" s="79" t="s">
        <v>45</v>
      </c>
      <c r="D52" s="74"/>
      <c r="G52" s="92" t="e">
        <f>#REF!</f>
        <v>#REF!</v>
      </c>
      <c r="H52" s="78"/>
      <c r="I52" s="91" t="e">
        <f>SUM(#REF!)</f>
        <v>#REF!</v>
      </c>
      <c r="J52" s="96">
        <v>36471090.020000003</v>
      </c>
    </row>
    <row r="53" spans="1:10" ht="22.5" customHeight="1">
      <c r="A53" s="73" t="s">
        <v>46</v>
      </c>
      <c r="D53" s="74"/>
      <c r="G53" s="91" t="e">
        <f>SUM(G49:G52)</f>
        <v>#REF!</v>
      </c>
      <c r="H53" s="78"/>
      <c r="I53" s="91" t="e">
        <f>SUM(I49:I52)</f>
        <v>#REF!</v>
      </c>
    </row>
    <row r="54" spans="1:10" ht="22.5" customHeight="1">
      <c r="A54" s="102" t="s">
        <v>47</v>
      </c>
      <c r="D54" s="74"/>
      <c r="G54" s="84" t="e">
        <f>SUM(G43+G53)</f>
        <v>#REF!</v>
      </c>
      <c r="H54" s="78"/>
      <c r="I54" s="84" t="e">
        <f>SUM(I43+I53)</f>
        <v>#REF!</v>
      </c>
    </row>
    <row r="55" spans="1:10" ht="16.5" customHeight="1">
      <c r="D55" s="74"/>
      <c r="G55" s="78" t="e">
        <f>G54-G21</f>
        <v>#REF!</v>
      </c>
      <c r="H55" s="78"/>
      <c r="I55" s="78" t="e">
        <f>I54-I21</f>
        <v>#REF!</v>
      </c>
    </row>
    <row r="56" spans="1:10" ht="22.5" customHeight="1">
      <c r="A56" s="71" t="s">
        <v>21</v>
      </c>
      <c r="D56" s="74"/>
      <c r="G56" s="77"/>
      <c r="H56" s="77"/>
      <c r="I56" s="77"/>
    </row>
    <row r="57" spans="1:10" ht="12" customHeight="1">
      <c r="D57" s="74"/>
      <c r="G57" s="77"/>
      <c r="H57" s="77"/>
      <c r="I57" s="77"/>
    </row>
    <row r="58" spans="1:10" ht="12" customHeight="1">
      <c r="A58" s="93"/>
      <c r="B58" s="93"/>
      <c r="C58" s="93"/>
      <c r="D58" s="74"/>
    </row>
    <row r="59" spans="1:10" ht="13.5" customHeight="1">
      <c r="D59" s="74"/>
    </row>
    <row r="60" spans="1:10" ht="22.5" customHeight="1">
      <c r="D60" s="79" t="s">
        <v>48</v>
      </c>
    </row>
    <row r="61" spans="1:10" ht="13.5" customHeight="1">
      <c r="A61" s="93"/>
      <c r="B61" s="93"/>
      <c r="C61" s="93"/>
    </row>
    <row r="62" spans="1:10">
      <c r="A62" s="134" t="s">
        <v>0</v>
      </c>
      <c r="B62" s="134"/>
      <c r="C62" s="134"/>
      <c r="D62" s="134"/>
      <c r="E62" s="134"/>
      <c r="F62" s="134"/>
      <c r="G62" s="134"/>
      <c r="H62" s="134"/>
      <c r="I62" s="134"/>
    </row>
    <row r="63" spans="1:10">
      <c r="A63" s="134" t="s">
        <v>49</v>
      </c>
      <c r="B63" s="134"/>
      <c r="C63" s="134"/>
      <c r="D63" s="134"/>
      <c r="E63" s="134"/>
      <c r="F63" s="134"/>
      <c r="G63" s="134"/>
      <c r="H63" s="134"/>
      <c r="I63" s="134"/>
    </row>
    <row r="64" spans="1:10">
      <c r="A64" s="134" t="s">
        <v>50</v>
      </c>
      <c r="B64" s="134"/>
      <c r="C64" s="134"/>
      <c r="D64" s="134"/>
      <c r="E64" s="134"/>
      <c r="F64" s="134"/>
      <c r="G64" s="134"/>
      <c r="H64" s="134"/>
      <c r="I64" s="134"/>
    </row>
    <row r="65" spans="1:10">
      <c r="A65" s="133" t="s">
        <v>3</v>
      </c>
      <c r="B65" s="133"/>
      <c r="C65" s="133"/>
      <c r="D65" s="133"/>
      <c r="E65" s="133"/>
      <c r="F65" s="133"/>
      <c r="G65" s="133"/>
      <c r="H65" s="133"/>
      <c r="I65" s="133"/>
    </row>
    <row r="66" spans="1:10">
      <c r="C66" s="74"/>
      <c r="D66" s="74"/>
      <c r="E66" s="75"/>
      <c r="G66" s="75">
        <v>2555</v>
      </c>
      <c r="H66" s="71"/>
      <c r="I66" s="75">
        <v>2554</v>
      </c>
    </row>
    <row r="67" spans="1:10">
      <c r="A67" s="76" t="s">
        <v>51</v>
      </c>
      <c r="D67" s="74"/>
    </row>
    <row r="68" spans="1:10">
      <c r="A68" s="79" t="s">
        <v>52</v>
      </c>
      <c r="D68" s="74"/>
      <c r="E68" s="75"/>
      <c r="G68" s="89">
        <v>1814422748</v>
      </c>
      <c r="H68" s="78"/>
      <c r="I68" s="78">
        <v>1558918266</v>
      </c>
      <c r="J68" s="86">
        <v>1821696948</v>
      </c>
    </row>
    <row r="69" spans="1:10">
      <c r="A69" s="79" t="s">
        <v>53</v>
      </c>
      <c r="D69" s="74"/>
      <c r="E69" s="75"/>
      <c r="G69" s="89">
        <v>76974222</v>
      </c>
      <c r="H69" s="78"/>
      <c r="I69" s="78">
        <v>84346125</v>
      </c>
      <c r="J69" s="97">
        <v>80409733.469999999</v>
      </c>
    </row>
    <row r="70" spans="1:10">
      <c r="A70" s="79" t="s">
        <v>54</v>
      </c>
      <c r="D70" s="74"/>
      <c r="E70" s="75"/>
      <c r="G70" s="78">
        <v>20314766</v>
      </c>
      <c r="H70" s="78"/>
      <c r="I70" s="78">
        <v>60407953</v>
      </c>
    </row>
    <row r="71" spans="1:10">
      <c r="A71" s="79" t="s">
        <v>55</v>
      </c>
      <c r="D71" s="74"/>
      <c r="E71" s="75"/>
      <c r="G71" s="78">
        <v>137802843</v>
      </c>
      <c r="H71" s="78"/>
      <c r="I71" s="78">
        <v>100707764</v>
      </c>
    </row>
    <row r="72" spans="1:10">
      <c r="A72" s="79" t="s">
        <v>56</v>
      </c>
      <c r="D72" s="74"/>
      <c r="G72" s="78">
        <v>5974268</v>
      </c>
      <c r="H72" s="78"/>
      <c r="I72" s="78">
        <v>4996769</v>
      </c>
    </row>
    <row r="73" spans="1:10">
      <c r="A73" s="71" t="s">
        <v>57</v>
      </c>
      <c r="D73" s="74"/>
      <c r="E73" s="75"/>
      <c r="G73" s="92">
        <v>34793956</v>
      </c>
      <c r="H73" s="78"/>
      <c r="I73" s="91">
        <v>11863886</v>
      </c>
      <c r="J73" s="96">
        <v>23323018</v>
      </c>
    </row>
    <row r="74" spans="1:10">
      <c r="A74" s="76" t="s">
        <v>58</v>
      </c>
      <c r="D74" s="74"/>
      <c r="G74" s="91">
        <f>SUM(G68:G73)</f>
        <v>2090282803</v>
      </c>
      <c r="H74" s="78"/>
      <c r="I74" s="91">
        <f>SUM(I68:I73)</f>
        <v>1821240763</v>
      </c>
    </row>
    <row r="75" spans="1:10">
      <c r="A75" s="76" t="s">
        <v>59</v>
      </c>
      <c r="D75" s="74"/>
      <c r="G75" s="78"/>
      <c r="H75" s="78"/>
      <c r="I75" s="78"/>
    </row>
    <row r="76" spans="1:10">
      <c r="A76" s="101" t="s">
        <v>60</v>
      </c>
      <c r="D76" s="74"/>
      <c r="E76" s="75"/>
      <c r="F76" s="75"/>
      <c r="G76" s="78">
        <v>1418236076</v>
      </c>
      <c r="H76" s="78"/>
      <c r="I76" s="78">
        <v>1173749599</v>
      </c>
    </row>
    <row r="77" spans="1:10">
      <c r="A77" s="71" t="s">
        <v>61</v>
      </c>
      <c r="D77" s="74"/>
      <c r="E77" s="75"/>
      <c r="F77" s="75"/>
      <c r="G77" s="89">
        <v>226822253</v>
      </c>
      <c r="H77" s="78"/>
      <c r="I77" s="78">
        <v>165207482</v>
      </c>
      <c r="J77" s="86">
        <v>226061025.90000001</v>
      </c>
    </row>
    <row r="78" spans="1:10">
      <c r="A78" s="71" t="s">
        <v>62</v>
      </c>
      <c r="D78" s="74"/>
      <c r="E78" s="75"/>
      <c r="F78" s="75"/>
      <c r="G78" s="92">
        <v>248268483</v>
      </c>
      <c r="H78" s="78"/>
      <c r="I78" s="91">
        <v>209979019</v>
      </c>
      <c r="J78" s="86">
        <v>248039638.71000001</v>
      </c>
    </row>
    <row r="79" spans="1:10">
      <c r="A79" s="76" t="s">
        <v>63</v>
      </c>
      <c r="D79" s="74"/>
      <c r="G79" s="91">
        <f>SUM(G76:G78)</f>
        <v>1893326812</v>
      </c>
      <c r="H79" s="78"/>
      <c r="I79" s="91">
        <f>SUM(I76:I78)</f>
        <v>1548936100</v>
      </c>
    </row>
    <row r="80" spans="1:10">
      <c r="A80" s="73" t="s">
        <v>64</v>
      </c>
      <c r="D80" s="74"/>
      <c r="G80" s="78">
        <f>G74-G79</f>
        <v>196955991</v>
      </c>
      <c r="H80" s="78"/>
      <c r="I80" s="78">
        <f>I74-I79</f>
        <v>272304663</v>
      </c>
    </row>
    <row r="81" spans="1:10">
      <c r="A81" s="71" t="s">
        <v>65</v>
      </c>
      <c r="D81" s="74"/>
      <c r="E81" s="75" t="s">
        <v>32</v>
      </c>
      <c r="F81" s="75"/>
      <c r="G81" s="91">
        <v>-44121629</v>
      </c>
      <c r="H81" s="78"/>
      <c r="I81" s="91">
        <v>-80959572</v>
      </c>
      <c r="J81" s="86">
        <v>-46284914.590000004</v>
      </c>
    </row>
    <row r="82" spans="1:10">
      <c r="A82" s="102" t="s">
        <v>66</v>
      </c>
      <c r="D82" s="74"/>
      <c r="G82" s="84">
        <f>SUM(G80:G81)</f>
        <v>152834362</v>
      </c>
      <c r="H82" s="78"/>
      <c r="I82" s="84">
        <f>SUM(I80:I81)</f>
        <v>191345091</v>
      </c>
    </row>
    <row r="83" spans="1:10">
      <c r="D83" s="74"/>
      <c r="G83" s="77">
        <v>-150671077.22899985</v>
      </c>
      <c r="H83" s="77"/>
      <c r="I83" s="77"/>
    </row>
    <row r="84" spans="1:10">
      <c r="A84" s="71" t="s">
        <v>21</v>
      </c>
      <c r="D84" s="74"/>
      <c r="G84" s="99"/>
      <c r="H84" s="99"/>
      <c r="I84" s="99"/>
    </row>
  </sheetData>
  <mergeCells count="12">
    <mergeCell ref="A65:I65"/>
    <mergeCell ref="A1:I1"/>
    <mergeCell ref="A2:I2"/>
    <mergeCell ref="A3:I3"/>
    <mergeCell ref="A4:I4"/>
    <mergeCell ref="A25:I25"/>
    <mergeCell ref="A26:I26"/>
    <mergeCell ref="A27:I27"/>
    <mergeCell ref="A28:I28"/>
    <mergeCell ref="A62:I62"/>
    <mergeCell ref="A63:I63"/>
    <mergeCell ref="A64:I64"/>
  </mergeCells>
  <pageMargins left="0.98425196850393715" right="0.39370078740157483" top="0.78740157480314965" bottom="0.31496062992125984" header="0.31496062992125984" footer="0.31496062992125984"/>
  <pageSetup paperSize="9" orientation="portrait" r:id="rId1"/>
  <rowBreaks count="2" manualBreakCount="2">
    <brk id="24" max="16383" man="1"/>
    <brk id="6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</sheetPr>
  <dimension ref="A1:J87"/>
  <sheetViews>
    <sheetView showGridLines="0" view="pageBreakPreview" topLeftCell="A79" zoomScale="110" zoomScaleNormal="100" workbookViewId="0">
      <selection activeCell="M88" sqref="M88"/>
    </sheetView>
  </sheetViews>
  <sheetFormatPr defaultColWidth="9.08984375" defaultRowHeight="23"/>
  <cols>
    <col min="1" max="1" width="11" style="71" customWidth="1"/>
    <col min="2" max="2" width="11.90625" style="71" customWidth="1"/>
    <col min="3" max="3" width="9.08984375" style="71" customWidth="1"/>
    <col min="4" max="4" width="7.90625" style="71" customWidth="1"/>
    <col min="5" max="5" width="7.54296875" style="71" customWidth="1"/>
    <col min="6" max="6" width="2.54296875" style="71" customWidth="1"/>
    <col min="7" max="7" width="16.453125" style="72" bestFit="1" customWidth="1"/>
    <col min="8" max="8" width="2.54296875" style="72" customWidth="1"/>
    <col min="9" max="9" width="14.54296875" style="72" customWidth="1"/>
    <col min="10" max="10" width="16.90625" style="71" bestFit="1" customWidth="1"/>
    <col min="11" max="16384" width="9.08984375" style="71"/>
  </cols>
  <sheetData>
    <row r="1" spans="1:10">
      <c r="A1" s="134" t="s">
        <v>0</v>
      </c>
      <c r="B1" s="134"/>
      <c r="C1" s="134"/>
      <c r="D1" s="134"/>
      <c r="E1" s="134"/>
      <c r="F1" s="134"/>
      <c r="G1" s="134"/>
      <c r="H1" s="134"/>
      <c r="I1" s="134"/>
    </row>
    <row r="2" spans="1:10">
      <c r="A2" s="134" t="s">
        <v>1</v>
      </c>
      <c r="B2" s="134"/>
      <c r="C2" s="134"/>
      <c r="D2" s="134"/>
      <c r="E2" s="134"/>
      <c r="F2" s="134"/>
      <c r="G2" s="134"/>
      <c r="H2" s="134"/>
      <c r="I2" s="134"/>
    </row>
    <row r="3" spans="1:10">
      <c r="A3" s="134" t="s">
        <v>2</v>
      </c>
      <c r="B3" s="134"/>
      <c r="C3" s="134"/>
      <c r="D3" s="134"/>
      <c r="E3" s="134"/>
      <c r="F3" s="134"/>
      <c r="G3" s="134"/>
      <c r="H3" s="134"/>
      <c r="I3" s="134"/>
    </row>
    <row r="4" spans="1:10">
      <c r="A4" s="135" t="s">
        <v>3</v>
      </c>
      <c r="B4" s="135"/>
      <c r="C4" s="135"/>
      <c r="D4" s="135"/>
      <c r="E4" s="135"/>
      <c r="F4" s="135"/>
      <c r="G4" s="135"/>
      <c r="H4" s="135"/>
      <c r="I4" s="135"/>
    </row>
    <row r="5" spans="1:10">
      <c r="C5" s="74"/>
      <c r="D5" s="74"/>
      <c r="E5" s="75" t="s">
        <v>4</v>
      </c>
      <c r="G5" s="75">
        <v>2555</v>
      </c>
      <c r="H5" s="71"/>
      <c r="I5" s="75">
        <v>2554</v>
      </c>
    </row>
    <row r="6" spans="1:10">
      <c r="A6" s="76" t="s">
        <v>5</v>
      </c>
      <c r="G6" s="77"/>
      <c r="H6" s="77"/>
      <c r="I6" s="77"/>
    </row>
    <row r="7" spans="1:10">
      <c r="A7" s="76" t="s">
        <v>6</v>
      </c>
      <c r="D7" s="74"/>
      <c r="G7" s="77"/>
      <c r="H7" s="77"/>
      <c r="I7" s="77"/>
    </row>
    <row r="8" spans="1:10">
      <c r="A8" s="71" t="s">
        <v>7</v>
      </c>
      <c r="D8" s="74"/>
      <c r="G8" s="78">
        <v>158047323</v>
      </c>
      <c r="H8" s="78"/>
      <c r="I8" s="78">
        <v>95807582</v>
      </c>
      <c r="J8" s="94"/>
    </row>
    <row r="9" spans="1:10">
      <c r="A9" s="71" t="s">
        <v>8</v>
      </c>
      <c r="D9" s="74"/>
      <c r="G9" s="78"/>
      <c r="H9" s="78"/>
      <c r="I9" s="78">
        <v>20000000</v>
      </c>
      <c r="J9" s="94">
        <f>J10-G10</f>
        <v>0.11000001430511475</v>
      </c>
    </row>
    <row r="10" spans="1:10">
      <c r="A10" s="101" t="s">
        <v>9</v>
      </c>
      <c r="D10" s="74"/>
      <c r="E10" s="75">
        <v>5</v>
      </c>
      <c r="G10" s="80">
        <v>471534165</v>
      </c>
      <c r="H10" s="78"/>
      <c r="I10" s="78">
        <v>283293841</v>
      </c>
      <c r="J10" s="80">
        <v>471534165.11000001</v>
      </c>
    </row>
    <row r="11" spans="1:10">
      <c r="A11" s="71" t="s">
        <v>10</v>
      </c>
      <c r="D11" s="74"/>
      <c r="G11" s="78">
        <v>81722774</v>
      </c>
      <c r="H11" s="78"/>
      <c r="I11" s="78">
        <v>44088505</v>
      </c>
    </row>
    <row r="12" spans="1:10">
      <c r="A12" s="71" t="s">
        <v>11</v>
      </c>
      <c r="E12" s="74"/>
      <c r="F12" s="74"/>
      <c r="G12" s="81">
        <v>19302149</v>
      </c>
      <c r="H12" s="78"/>
      <c r="I12" s="78">
        <v>7885536</v>
      </c>
      <c r="J12" s="81">
        <v>19302149</v>
      </c>
    </row>
    <row r="13" spans="1:10">
      <c r="A13" s="71" t="s">
        <v>67</v>
      </c>
      <c r="E13" s="74"/>
      <c r="F13" s="74"/>
      <c r="G13" s="81">
        <v>-11132795.630000001</v>
      </c>
      <c r="H13" s="78"/>
      <c r="I13" s="78"/>
      <c r="J13" s="81"/>
    </row>
    <row r="14" spans="1:10">
      <c r="A14" s="71" t="s">
        <v>12</v>
      </c>
      <c r="E14" s="74"/>
      <c r="F14" s="74"/>
      <c r="G14" s="78">
        <v>1489526</v>
      </c>
      <c r="H14" s="78"/>
      <c r="I14" s="78">
        <v>4947665</v>
      </c>
    </row>
    <row r="15" spans="1:10">
      <c r="A15" s="76" t="s">
        <v>13</v>
      </c>
      <c r="E15" s="74"/>
      <c r="F15" s="74"/>
      <c r="G15" s="82">
        <f>SUM(G8:G14)</f>
        <v>720963141.37</v>
      </c>
      <c r="H15" s="78"/>
      <c r="I15" s="82">
        <f>SUM(I8:I14)</f>
        <v>456023129</v>
      </c>
    </row>
    <row r="16" spans="1:10">
      <c r="A16" s="76" t="s">
        <v>14</v>
      </c>
      <c r="E16" s="74"/>
      <c r="F16" s="74"/>
      <c r="G16" s="78"/>
      <c r="H16" s="78"/>
      <c r="I16" s="78"/>
    </row>
    <row r="17" spans="1:10">
      <c r="A17" s="71" t="s">
        <v>15</v>
      </c>
      <c r="E17" s="75">
        <v>6</v>
      </c>
      <c r="F17" s="74"/>
      <c r="G17" s="78">
        <v>157499800</v>
      </c>
      <c r="H17" s="78"/>
      <c r="I17" s="78">
        <v>99999800</v>
      </c>
    </row>
    <row r="18" spans="1:10">
      <c r="A18" s="79" t="s">
        <v>16</v>
      </c>
      <c r="E18" s="75">
        <v>7</v>
      </c>
      <c r="F18" s="75"/>
      <c r="G18" s="78">
        <v>33778591</v>
      </c>
      <c r="H18" s="78"/>
      <c r="I18" s="78">
        <v>27179763</v>
      </c>
    </row>
    <row r="19" spans="1:10">
      <c r="A19" s="79" t="s">
        <v>17</v>
      </c>
      <c r="E19" s="75">
        <v>8</v>
      </c>
      <c r="F19" s="75"/>
      <c r="G19" s="78">
        <v>7955092</v>
      </c>
      <c r="H19" s="78"/>
      <c r="I19" s="95">
        <v>7824788</v>
      </c>
      <c r="J19" s="95">
        <v>7824787</v>
      </c>
    </row>
    <row r="20" spans="1:10">
      <c r="A20" s="101" t="s">
        <v>18</v>
      </c>
      <c r="D20" s="74"/>
      <c r="G20" s="78">
        <v>4134680</v>
      </c>
      <c r="H20" s="83"/>
      <c r="I20" s="78">
        <v>3928490</v>
      </c>
    </row>
    <row r="21" spans="1:10">
      <c r="A21" s="76" t="s">
        <v>19</v>
      </c>
      <c r="D21" s="74"/>
      <c r="G21" s="82">
        <f>SUM(G17:G20)</f>
        <v>203368163</v>
      </c>
      <c r="H21" s="78"/>
      <c r="I21" s="82">
        <f>SUM(I17:I20)</f>
        <v>138932841</v>
      </c>
    </row>
    <row r="22" spans="1:10">
      <c r="A22" s="76" t="s">
        <v>20</v>
      </c>
      <c r="D22" s="74"/>
      <c r="G22" s="84">
        <f>SUM(G15+G21)</f>
        <v>924331304.37</v>
      </c>
      <c r="H22" s="78"/>
      <c r="I22" s="84">
        <f>SUM(I15+I21)</f>
        <v>594955970</v>
      </c>
    </row>
    <row r="23" spans="1:10">
      <c r="D23" s="74"/>
    </row>
    <row r="24" spans="1:10">
      <c r="D24" s="74"/>
    </row>
    <row r="25" spans="1:10">
      <c r="A25" s="71" t="s">
        <v>21</v>
      </c>
      <c r="D25" s="74"/>
    </row>
    <row r="26" spans="1:10" ht="22.5" customHeight="1">
      <c r="A26" s="136" t="s">
        <v>0</v>
      </c>
      <c r="B26" s="136"/>
      <c r="C26" s="136"/>
      <c r="D26" s="136"/>
      <c r="E26" s="136"/>
      <c r="F26" s="136"/>
      <c r="G26" s="136"/>
      <c r="H26" s="136"/>
      <c r="I26" s="136"/>
    </row>
    <row r="27" spans="1:10" ht="22.5" customHeight="1">
      <c r="A27" s="136" t="s">
        <v>22</v>
      </c>
      <c r="B27" s="136"/>
      <c r="C27" s="136"/>
      <c r="D27" s="136"/>
      <c r="E27" s="136"/>
      <c r="F27" s="136"/>
      <c r="G27" s="136"/>
      <c r="H27" s="136"/>
      <c r="I27" s="136"/>
    </row>
    <row r="28" spans="1:10" ht="22.5" customHeight="1">
      <c r="A28" s="136" t="s">
        <v>2</v>
      </c>
      <c r="B28" s="136"/>
      <c r="C28" s="136"/>
      <c r="D28" s="136"/>
      <c r="E28" s="136"/>
      <c r="F28" s="136"/>
      <c r="G28" s="136"/>
      <c r="H28" s="136"/>
      <c r="I28" s="136"/>
    </row>
    <row r="29" spans="1:10" ht="22.5" customHeight="1">
      <c r="A29" s="135" t="s">
        <v>3</v>
      </c>
      <c r="B29" s="135"/>
      <c r="C29" s="135"/>
      <c r="D29" s="135"/>
      <c r="E29" s="135"/>
      <c r="F29" s="135"/>
      <c r="G29" s="135"/>
      <c r="H29" s="135"/>
      <c r="I29" s="135"/>
    </row>
    <row r="30" spans="1:10" ht="22.5" customHeight="1">
      <c r="C30" s="74"/>
      <c r="D30" s="74"/>
      <c r="E30" s="75" t="s">
        <v>4</v>
      </c>
      <c r="G30" s="75">
        <v>2555</v>
      </c>
      <c r="H30" s="71"/>
      <c r="I30" s="75">
        <v>2554</v>
      </c>
    </row>
    <row r="31" spans="1:10" ht="22.5" customHeight="1">
      <c r="A31" s="73" t="s">
        <v>23</v>
      </c>
      <c r="G31" s="85"/>
      <c r="H31" s="85"/>
      <c r="I31" s="85"/>
    </row>
    <row r="32" spans="1:10" ht="22.5" customHeight="1">
      <c r="A32" s="76" t="s">
        <v>24</v>
      </c>
      <c r="D32" s="74"/>
    </row>
    <row r="33" spans="1:10" ht="22.5" customHeight="1">
      <c r="A33" s="101" t="s">
        <v>25</v>
      </c>
      <c r="D33" s="74"/>
      <c r="E33" s="75">
        <v>9</v>
      </c>
      <c r="G33" s="86">
        <v>689116966.25</v>
      </c>
      <c r="H33" s="87"/>
      <c r="I33" s="87">
        <v>417203229</v>
      </c>
      <c r="J33" s="96">
        <v>689116966.25</v>
      </c>
    </row>
    <row r="34" spans="1:10" ht="22.5" customHeight="1">
      <c r="A34" s="79" t="s">
        <v>26</v>
      </c>
      <c r="D34" s="74"/>
      <c r="E34" s="88"/>
      <c r="G34" s="89">
        <v>-7758685.0899999999</v>
      </c>
      <c r="H34" s="78"/>
      <c r="I34" s="78">
        <v>25896141</v>
      </c>
      <c r="J34" s="96">
        <v>7758685.0899999999</v>
      </c>
    </row>
    <row r="35" spans="1:10" ht="22.5" customHeight="1">
      <c r="A35" s="79" t="s">
        <v>27</v>
      </c>
      <c r="D35" s="74"/>
      <c r="E35" s="88"/>
      <c r="G35" s="78">
        <v>69999000</v>
      </c>
      <c r="H35" s="78"/>
      <c r="I35" s="78">
        <v>0</v>
      </c>
    </row>
    <row r="36" spans="1:10" ht="22.5" customHeight="1">
      <c r="A36" s="79" t="s">
        <v>28</v>
      </c>
      <c r="D36" s="74"/>
      <c r="E36" s="75">
        <v>10</v>
      </c>
      <c r="G36" s="83"/>
      <c r="H36" s="83"/>
      <c r="I36" s="83">
        <v>0</v>
      </c>
    </row>
    <row r="37" spans="1:10" ht="22.5" customHeight="1">
      <c r="A37" s="71" t="s">
        <v>29</v>
      </c>
      <c r="D37" s="74"/>
      <c r="E37" s="90">
        <v>11</v>
      </c>
      <c r="G37" s="91">
        <v>44075797</v>
      </c>
      <c r="H37" s="78"/>
      <c r="I37" s="91">
        <v>29631532</v>
      </c>
    </row>
    <row r="38" spans="1:10" ht="22.5" customHeight="1">
      <c r="A38" s="76" t="s">
        <v>30</v>
      </c>
      <c r="D38" s="74"/>
      <c r="G38" s="91">
        <f>SUM(G33:G37)</f>
        <v>795433078.15999997</v>
      </c>
      <c r="H38" s="78"/>
      <c r="I38" s="91">
        <f>SUM(I33:I37)</f>
        <v>472730902</v>
      </c>
    </row>
    <row r="39" spans="1:10" ht="22.5" customHeight="1">
      <c r="A39" s="76" t="s">
        <v>31</v>
      </c>
      <c r="D39" s="74"/>
      <c r="G39" s="78" t="s">
        <v>32</v>
      </c>
      <c r="H39" s="78"/>
      <c r="I39" s="78" t="s">
        <v>32</v>
      </c>
    </row>
    <row r="40" spans="1:10" ht="22.5" customHeight="1">
      <c r="A40" s="71" t="s">
        <v>33</v>
      </c>
      <c r="D40" s="74"/>
      <c r="E40" s="90">
        <v>12</v>
      </c>
      <c r="G40" s="78">
        <v>22833161</v>
      </c>
      <c r="H40" s="78"/>
      <c r="I40" s="78">
        <v>20425055</v>
      </c>
    </row>
    <row r="41" spans="1:10" ht="22.5" customHeight="1">
      <c r="A41" s="71" t="s">
        <v>34</v>
      </c>
      <c r="D41" s="74"/>
      <c r="E41" s="75" t="s">
        <v>32</v>
      </c>
      <c r="G41" s="78"/>
      <c r="H41" s="78"/>
      <c r="I41" s="78"/>
    </row>
    <row r="42" spans="1:10" ht="22.5" customHeight="1">
      <c r="A42" s="71" t="s">
        <v>35</v>
      </c>
      <c r="D42" s="74"/>
      <c r="E42" s="90">
        <v>10</v>
      </c>
      <c r="G42" s="89">
        <v>3593975</v>
      </c>
      <c r="H42" s="78"/>
      <c r="I42" s="78">
        <v>0</v>
      </c>
      <c r="J42" s="89">
        <v>3593975</v>
      </c>
    </row>
    <row r="43" spans="1:10" ht="22.5" customHeight="1">
      <c r="A43" s="76" t="s">
        <v>36</v>
      </c>
      <c r="D43" s="74"/>
      <c r="G43" s="82">
        <f>SUM(G40:G42)</f>
        <v>26427136</v>
      </c>
      <c r="H43" s="78"/>
      <c r="I43" s="82">
        <f>SUM(I40:I42)</f>
        <v>20425055</v>
      </c>
    </row>
    <row r="44" spans="1:10" ht="22.5" customHeight="1">
      <c r="A44" s="76" t="s">
        <v>37</v>
      </c>
      <c r="D44" s="74"/>
      <c r="G44" s="82">
        <f>SUM(G38,G43)</f>
        <v>821860214.15999997</v>
      </c>
      <c r="H44" s="78"/>
      <c r="I44" s="82">
        <f>SUM(I38,I43)</f>
        <v>493155957</v>
      </c>
    </row>
    <row r="45" spans="1:10" ht="22.5" customHeight="1">
      <c r="A45" s="76" t="s">
        <v>38</v>
      </c>
      <c r="D45" s="74"/>
      <c r="G45" s="78"/>
      <c r="H45" s="78"/>
      <c r="I45" s="78"/>
    </row>
    <row r="46" spans="1:10" ht="22.5" customHeight="1">
      <c r="A46" s="71" t="s">
        <v>39</v>
      </c>
      <c r="D46" s="74"/>
      <c r="G46" s="78"/>
      <c r="H46" s="78"/>
      <c r="I46" s="78"/>
    </row>
    <row r="47" spans="1:10" ht="22.5" customHeight="1">
      <c r="A47" s="71" t="s">
        <v>40</v>
      </c>
      <c r="D47" s="74"/>
      <c r="G47" s="78"/>
      <c r="H47" s="78"/>
      <c r="I47" s="78"/>
    </row>
    <row r="48" spans="1:10" ht="22.5" customHeight="1">
      <c r="A48" s="79" t="s">
        <v>41</v>
      </c>
      <c r="D48" s="74"/>
      <c r="E48" s="75"/>
      <c r="G48" s="84">
        <v>60000000</v>
      </c>
      <c r="H48" s="78"/>
      <c r="I48" s="84">
        <v>60000000</v>
      </c>
    </row>
    <row r="49" spans="1:10" ht="22.5" customHeight="1">
      <c r="A49" s="71" t="s">
        <v>42</v>
      </c>
      <c r="D49" s="74"/>
      <c r="G49" s="78"/>
      <c r="H49" s="78"/>
      <c r="I49" s="78"/>
    </row>
    <row r="50" spans="1:10" ht="22.5" customHeight="1">
      <c r="A50" s="79" t="s">
        <v>41</v>
      </c>
      <c r="D50" s="74"/>
      <c r="E50" s="75"/>
      <c r="G50" s="78">
        <v>60000000</v>
      </c>
      <c r="H50" s="78"/>
      <c r="I50" s="78">
        <v>60000000</v>
      </c>
    </row>
    <row r="51" spans="1:10" ht="22.5" customHeight="1">
      <c r="A51" s="71" t="s">
        <v>43</v>
      </c>
      <c r="D51" s="74"/>
      <c r="G51" s="78"/>
      <c r="H51" s="78"/>
      <c r="I51" s="78"/>
    </row>
    <row r="52" spans="1:10" ht="22.5" customHeight="1">
      <c r="A52" s="71" t="s">
        <v>44</v>
      </c>
      <c r="D52" s="74"/>
      <c r="E52" s="75">
        <v>13</v>
      </c>
      <c r="G52" s="78">
        <v>6000000</v>
      </c>
      <c r="H52" s="78"/>
      <c r="I52" s="78">
        <v>6000000</v>
      </c>
    </row>
    <row r="53" spans="1:10" ht="22.5" customHeight="1">
      <c r="A53" s="79" t="s">
        <v>45</v>
      </c>
      <c r="D53" s="74"/>
      <c r="G53" s="92">
        <v>36471090.020000003</v>
      </c>
      <c r="H53" s="78"/>
      <c r="I53" s="91" t="e">
        <f>SUM(#REF!)</f>
        <v>#REF!</v>
      </c>
      <c r="J53" s="96">
        <v>36471090.020000003</v>
      </c>
    </row>
    <row r="54" spans="1:10" ht="22.5" customHeight="1">
      <c r="A54" s="73" t="s">
        <v>46</v>
      </c>
      <c r="D54" s="74"/>
      <c r="G54" s="91">
        <f>SUM(G50:G53)</f>
        <v>102471090.02000001</v>
      </c>
      <c r="H54" s="78"/>
      <c r="I54" s="91" t="e">
        <f>SUM(I50:I53)</f>
        <v>#REF!</v>
      </c>
    </row>
    <row r="55" spans="1:10" ht="22.5" customHeight="1">
      <c r="A55" s="102" t="s">
        <v>47</v>
      </c>
      <c r="D55" s="74"/>
      <c r="G55" s="84">
        <f>SUM(G44+G54)</f>
        <v>924331304.17999995</v>
      </c>
      <c r="H55" s="78"/>
      <c r="I55" s="84" t="e">
        <f>SUM(I44+I54)</f>
        <v>#REF!</v>
      </c>
    </row>
    <row r="56" spans="1:10" ht="16.5" customHeight="1">
      <c r="D56" s="74"/>
      <c r="G56" s="78">
        <f>G55-G22</f>
        <v>-0.19000005722045898</v>
      </c>
      <c r="H56" s="78"/>
      <c r="I56" s="78" t="e">
        <f>I55-I22</f>
        <v>#REF!</v>
      </c>
    </row>
    <row r="57" spans="1:10" ht="22.5" customHeight="1">
      <c r="A57" s="71" t="s">
        <v>21</v>
      </c>
      <c r="D57" s="74"/>
      <c r="G57" s="77"/>
      <c r="H57" s="77"/>
      <c r="I57" s="77"/>
    </row>
    <row r="58" spans="1:10" ht="12" customHeight="1">
      <c r="D58" s="74"/>
      <c r="G58" s="77"/>
      <c r="H58" s="77"/>
      <c r="I58" s="77"/>
    </row>
    <row r="59" spans="1:10" ht="12" customHeight="1">
      <c r="A59" s="93"/>
      <c r="B59" s="93"/>
      <c r="C59" s="93"/>
      <c r="D59" s="74"/>
    </row>
    <row r="60" spans="1:10" ht="13.5" customHeight="1">
      <c r="D60" s="74"/>
    </row>
    <row r="61" spans="1:10" ht="22.5" customHeight="1">
      <c r="D61" s="79" t="s">
        <v>48</v>
      </c>
    </row>
    <row r="62" spans="1:10" ht="13.5" customHeight="1">
      <c r="A62" s="93"/>
      <c r="B62" s="93"/>
      <c r="C62" s="93"/>
    </row>
    <row r="63" spans="1:10">
      <c r="A63" s="134" t="s">
        <v>0</v>
      </c>
      <c r="B63" s="134"/>
      <c r="C63" s="134"/>
      <c r="D63" s="134"/>
      <c r="E63" s="134"/>
      <c r="F63" s="134"/>
      <c r="G63" s="134"/>
      <c r="H63" s="134"/>
      <c r="I63" s="134"/>
    </row>
    <row r="64" spans="1:10">
      <c r="A64" s="134" t="s">
        <v>49</v>
      </c>
      <c r="B64" s="134"/>
      <c r="C64" s="134"/>
      <c r="D64" s="134"/>
      <c r="E64" s="134"/>
      <c r="F64" s="134"/>
      <c r="G64" s="134"/>
      <c r="H64" s="134"/>
      <c r="I64" s="134"/>
    </row>
    <row r="65" spans="1:10">
      <c r="A65" s="134" t="s">
        <v>50</v>
      </c>
      <c r="B65" s="134"/>
      <c r="C65" s="134"/>
      <c r="D65" s="134"/>
      <c r="E65" s="134"/>
      <c r="F65" s="134"/>
      <c r="G65" s="134"/>
      <c r="H65" s="134"/>
      <c r="I65" s="134"/>
    </row>
    <row r="66" spans="1:10">
      <c r="A66" s="133" t="s">
        <v>3</v>
      </c>
      <c r="B66" s="133"/>
      <c r="C66" s="133"/>
      <c r="D66" s="133"/>
      <c r="E66" s="133"/>
      <c r="F66" s="133"/>
      <c r="G66" s="133"/>
      <c r="H66" s="133"/>
      <c r="I66" s="133"/>
    </row>
    <row r="67" spans="1:10">
      <c r="C67" s="74"/>
      <c r="D67" s="74"/>
      <c r="E67" s="75"/>
      <c r="G67" s="75">
        <v>2555</v>
      </c>
      <c r="H67" s="71"/>
      <c r="I67" s="75">
        <v>2554</v>
      </c>
    </row>
    <row r="68" spans="1:10">
      <c r="A68" s="76" t="s">
        <v>51</v>
      </c>
      <c r="D68" s="74"/>
    </row>
    <row r="69" spans="1:10">
      <c r="A69" s="79" t="s">
        <v>52</v>
      </c>
      <c r="D69" s="74"/>
      <c r="E69" s="75"/>
      <c r="G69" s="86">
        <v>1821696948</v>
      </c>
      <c r="H69" s="78"/>
      <c r="I69" s="78">
        <v>1558918266</v>
      </c>
      <c r="J69" s="86">
        <v>1821696948</v>
      </c>
    </row>
    <row r="70" spans="1:10">
      <c r="A70" s="79" t="s">
        <v>53</v>
      </c>
      <c r="D70" s="74"/>
      <c r="E70" s="75"/>
      <c r="G70" s="97">
        <v>80409733.469999999</v>
      </c>
      <c r="H70" s="78"/>
      <c r="I70" s="78">
        <v>84346125</v>
      </c>
      <c r="J70" s="97">
        <v>80409733.469999999</v>
      </c>
    </row>
    <row r="71" spans="1:10">
      <c r="A71" s="79" t="s">
        <v>54</v>
      </c>
      <c r="D71" s="74"/>
      <c r="E71" s="75"/>
      <c r="G71" s="78">
        <v>20314766</v>
      </c>
      <c r="H71" s="78"/>
      <c r="I71" s="78">
        <v>60407953</v>
      </c>
    </row>
    <row r="72" spans="1:10">
      <c r="A72" s="79" t="s">
        <v>55</v>
      </c>
      <c r="D72" s="74"/>
      <c r="E72" s="75"/>
      <c r="G72" s="78">
        <v>137802843</v>
      </c>
      <c r="H72" s="78"/>
      <c r="I72" s="78">
        <v>100707764</v>
      </c>
    </row>
    <row r="73" spans="1:10">
      <c r="A73" s="79" t="s">
        <v>56</v>
      </c>
      <c r="D73" s="74"/>
      <c r="G73" s="78">
        <v>5974268</v>
      </c>
      <c r="H73" s="78"/>
      <c r="I73" s="78">
        <v>4996769</v>
      </c>
    </row>
    <row r="74" spans="1:10">
      <c r="A74" s="71" t="s">
        <v>57</v>
      </c>
      <c r="D74" s="74"/>
      <c r="E74" s="75"/>
      <c r="G74" s="96">
        <v>23323018</v>
      </c>
      <c r="H74" s="78"/>
      <c r="I74" s="91">
        <v>11863886</v>
      </c>
      <c r="J74" s="96">
        <v>23323018</v>
      </c>
    </row>
    <row r="75" spans="1:10">
      <c r="A75" s="76" t="s">
        <v>58</v>
      </c>
      <c r="D75" s="74"/>
      <c r="G75" s="91">
        <f>SUM(G69:G74)</f>
        <v>2089521576.47</v>
      </c>
      <c r="H75" s="78"/>
      <c r="I75" s="91">
        <f>SUM(I69:I74)</f>
        <v>1821240763</v>
      </c>
    </row>
    <row r="76" spans="1:10">
      <c r="A76" s="76" t="s">
        <v>59</v>
      </c>
      <c r="D76" s="74"/>
      <c r="G76" s="78"/>
      <c r="H76" s="78"/>
      <c r="I76" s="78"/>
    </row>
    <row r="77" spans="1:10">
      <c r="A77" s="101" t="s">
        <v>60</v>
      </c>
      <c r="D77" s="74"/>
      <c r="E77" s="75"/>
      <c r="F77" s="75"/>
      <c r="G77" s="78">
        <v>1418236076</v>
      </c>
      <c r="H77" s="78"/>
      <c r="I77" s="78">
        <v>1173749599</v>
      </c>
    </row>
    <row r="78" spans="1:10">
      <c r="A78" s="71" t="s">
        <v>61</v>
      </c>
      <c r="D78" s="74"/>
      <c r="E78" s="75"/>
      <c r="F78" s="75"/>
      <c r="G78" s="86">
        <v>226061025.90000001</v>
      </c>
      <c r="H78" s="78"/>
      <c r="I78" s="78">
        <v>165207482</v>
      </c>
      <c r="J78" s="86">
        <v>226061025.90000001</v>
      </c>
    </row>
    <row r="79" spans="1:10">
      <c r="A79" s="71" t="s">
        <v>62</v>
      </c>
      <c r="D79" s="74"/>
      <c r="E79" s="75"/>
      <c r="F79" s="75"/>
      <c r="G79" s="86">
        <v>248039638.71000001</v>
      </c>
      <c r="H79" s="78"/>
      <c r="I79" s="91">
        <v>209979019</v>
      </c>
      <c r="J79" s="86">
        <v>248039638.71000001</v>
      </c>
    </row>
    <row r="80" spans="1:10">
      <c r="A80" s="76" t="s">
        <v>63</v>
      </c>
      <c r="D80" s="74"/>
      <c r="G80" s="91">
        <f>SUM(G77:G79)</f>
        <v>1892336740.6100001</v>
      </c>
      <c r="H80" s="78"/>
      <c r="I80" s="91">
        <f>SUM(I77:I79)</f>
        <v>1548936100</v>
      </c>
    </row>
    <row r="81" spans="1:10">
      <c r="A81" s="73" t="s">
        <v>68</v>
      </c>
      <c r="D81" s="74"/>
      <c r="G81" s="78">
        <f>G75-G80</f>
        <v>197184835.8599999</v>
      </c>
      <c r="H81" s="78"/>
      <c r="I81" s="78">
        <f>I75-I80</f>
        <v>272304663</v>
      </c>
    </row>
    <row r="82" spans="1:10">
      <c r="A82" s="79" t="s">
        <v>69</v>
      </c>
      <c r="D82" s="74"/>
      <c r="G82" s="91">
        <v>228844.52</v>
      </c>
      <c r="H82" s="78"/>
      <c r="I82" s="91">
        <v>0</v>
      </c>
    </row>
    <row r="83" spans="1:10">
      <c r="A83" s="73" t="s">
        <v>70</v>
      </c>
      <c r="D83" s="74"/>
      <c r="G83" s="78">
        <f>G81-G82</f>
        <v>196955991.33999988</v>
      </c>
      <c r="H83" s="78"/>
      <c r="I83" s="78">
        <f>I81-I82</f>
        <v>272304663</v>
      </c>
    </row>
    <row r="84" spans="1:10">
      <c r="A84" s="71" t="s">
        <v>65</v>
      </c>
      <c r="D84" s="74"/>
      <c r="E84" s="75" t="s">
        <v>32</v>
      </c>
      <c r="F84" s="75"/>
      <c r="G84" s="98">
        <v>-46284914.590000004</v>
      </c>
      <c r="H84" s="78"/>
      <c r="I84" s="91">
        <v>-80959572</v>
      </c>
      <c r="J84" s="86">
        <v>-46284914.590000004</v>
      </c>
    </row>
    <row r="85" spans="1:10">
      <c r="A85" s="102" t="s">
        <v>66</v>
      </c>
      <c r="D85" s="74"/>
      <c r="G85" s="84">
        <f>G83+G84</f>
        <v>150671076.74999988</v>
      </c>
      <c r="H85" s="78"/>
      <c r="I85" s="84">
        <f>I83+I84</f>
        <v>191345091</v>
      </c>
    </row>
    <row r="86" spans="1:10">
      <c r="D86" s="74"/>
      <c r="G86" s="77"/>
      <c r="H86" s="77"/>
      <c r="I86" s="77"/>
    </row>
    <row r="87" spans="1:10">
      <c r="A87" s="71" t="s">
        <v>21</v>
      </c>
      <c r="D87" s="74"/>
      <c r="G87" s="99"/>
      <c r="H87" s="99"/>
      <c r="I87" s="99"/>
    </row>
  </sheetData>
  <mergeCells count="12">
    <mergeCell ref="A66:I66"/>
    <mergeCell ref="A1:I1"/>
    <mergeCell ref="A2:I2"/>
    <mergeCell ref="A3:I3"/>
    <mergeCell ref="A4:I4"/>
    <mergeCell ref="A26:I26"/>
    <mergeCell ref="A27:I27"/>
    <mergeCell ref="A28:I28"/>
    <mergeCell ref="A29:I29"/>
    <mergeCell ref="A63:I63"/>
    <mergeCell ref="A64:I64"/>
    <mergeCell ref="A65:I65"/>
  </mergeCells>
  <pageMargins left="0.98425196850393715" right="0.39370078740157483" top="0.78740157480314965" bottom="0.31496062992125984" header="0.31496062992125984" footer="0.31496062992125984"/>
  <pageSetup paperSize="9" orientation="portrait" r:id="rId1"/>
  <rowBreaks count="2" manualBreakCount="2">
    <brk id="25" max="16383" man="1"/>
    <brk id="6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U93"/>
  <sheetViews>
    <sheetView showGridLines="0" tabSelected="1" view="pageBreakPreview" zoomScale="84" zoomScaleNormal="80" zoomScaleSheetLayoutView="100" workbookViewId="0">
      <selection activeCell="H65" sqref="H65"/>
    </sheetView>
  </sheetViews>
  <sheetFormatPr defaultColWidth="9.08984375" defaultRowHeight="23.25" customHeight="1"/>
  <cols>
    <col min="1" max="1" width="11" style="49" customWidth="1"/>
    <col min="2" max="2" width="7.54296875" style="49" customWidth="1"/>
    <col min="3" max="3" width="10.54296875" style="49" customWidth="1"/>
    <col min="4" max="4" width="11" style="49" customWidth="1"/>
    <col min="5" max="5" width="8.1796875" style="49" customWidth="1"/>
    <col min="6" max="6" width="1.36328125" style="49" customWidth="1"/>
    <col min="7" max="7" width="14.54296875" style="50" customWidth="1"/>
    <col min="8" max="8" width="1.36328125" style="50" customWidth="1"/>
    <col min="9" max="9" width="14.54296875" style="50" customWidth="1"/>
    <col min="10" max="10" width="1.36328125" style="51" customWidth="1"/>
    <col min="11" max="11" width="14.54296875" style="50" customWidth="1"/>
    <col min="12" max="12" width="1.36328125" style="50" customWidth="1"/>
    <col min="13" max="13" width="14.54296875" style="50" customWidth="1"/>
    <col min="14" max="14" width="1" style="52" customWidth="1"/>
    <col min="15" max="15" width="9.453125" style="49" bestFit="1" customWidth="1"/>
    <col min="16" max="16" width="15.54296875" style="49" customWidth="1"/>
    <col min="17" max="17" width="11.1796875" style="49" bestFit="1" customWidth="1"/>
    <col min="18" max="18" width="15.54296875" style="49" customWidth="1"/>
    <col min="19" max="19" width="9.90625" style="49" bestFit="1" customWidth="1"/>
    <col min="20" max="20" width="11.453125" style="49" bestFit="1" customWidth="1"/>
    <col min="21" max="16384" width="9.08984375" style="49"/>
  </cols>
  <sheetData>
    <row r="1" spans="1:18" ht="23.25" customHeight="1">
      <c r="A1" s="53" t="s">
        <v>71</v>
      </c>
      <c r="N1" s="49"/>
    </row>
    <row r="2" spans="1:18" ht="23.25" customHeight="1">
      <c r="A2" s="53" t="s">
        <v>184</v>
      </c>
      <c r="N2" s="49"/>
    </row>
    <row r="3" spans="1:18" ht="23.25" customHeight="1">
      <c r="A3" s="53" t="s">
        <v>201</v>
      </c>
      <c r="N3" s="49"/>
    </row>
    <row r="4" spans="1:18" ht="23.25" customHeight="1">
      <c r="B4" s="52"/>
      <c r="C4" s="52"/>
      <c r="D4" s="52"/>
      <c r="E4" s="54"/>
      <c r="F4" s="54"/>
      <c r="G4" s="55"/>
      <c r="H4" s="55"/>
      <c r="I4" s="55"/>
      <c r="J4" s="58"/>
      <c r="K4" s="55"/>
      <c r="L4" s="55"/>
      <c r="M4" s="55" t="s">
        <v>72</v>
      </c>
    </row>
    <row r="5" spans="1:18" ht="23.25" customHeight="1">
      <c r="B5" s="52"/>
      <c r="C5" s="52"/>
      <c r="D5" s="52"/>
      <c r="E5" s="54"/>
      <c r="F5" s="54"/>
      <c r="G5" s="137" t="s">
        <v>73</v>
      </c>
      <c r="H5" s="137"/>
      <c r="I5" s="137"/>
      <c r="J5" s="58"/>
      <c r="K5" s="137" t="s">
        <v>74</v>
      </c>
      <c r="L5" s="137"/>
      <c r="M5" s="137"/>
    </row>
    <row r="6" spans="1:18" ht="23.25" customHeight="1">
      <c r="C6" s="56"/>
      <c r="D6" s="56"/>
      <c r="E6" s="57" t="s">
        <v>4</v>
      </c>
      <c r="F6" s="56"/>
      <c r="G6" s="103" t="s">
        <v>202</v>
      </c>
      <c r="H6" s="58"/>
      <c r="I6" s="103" t="s">
        <v>181</v>
      </c>
      <c r="J6" s="58"/>
      <c r="K6" s="103" t="s">
        <v>202</v>
      </c>
      <c r="L6" s="58"/>
      <c r="M6" s="103" t="s">
        <v>181</v>
      </c>
      <c r="N6" s="56"/>
    </row>
    <row r="7" spans="1:18" ht="23.25" customHeight="1">
      <c r="C7" s="56"/>
      <c r="D7" s="56"/>
      <c r="E7" s="56"/>
      <c r="F7" s="56"/>
      <c r="G7" s="59" t="s">
        <v>75</v>
      </c>
      <c r="H7" s="59"/>
      <c r="I7" s="59" t="s">
        <v>76</v>
      </c>
      <c r="J7" s="64"/>
      <c r="K7" s="59" t="s">
        <v>75</v>
      </c>
      <c r="L7" s="59"/>
      <c r="M7" s="59" t="s">
        <v>76</v>
      </c>
      <c r="N7" s="56"/>
    </row>
    <row r="8" spans="1:18" ht="23.25" customHeight="1">
      <c r="C8" s="56"/>
      <c r="D8" s="56"/>
      <c r="E8" s="56"/>
      <c r="F8" s="56"/>
      <c r="G8" s="59" t="s">
        <v>77</v>
      </c>
      <c r="H8" s="59"/>
      <c r="I8" s="59"/>
      <c r="J8" s="64"/>
      <c r="K8" s="59" t="s">
        <v>77</v>
      </c>
      <c r="L8" s="59"/>
      <c r="M8" s="59"/>
      <c r="N8" s="56"/>
    </row>
    <row r="9" spans="1:18" ht="23.25" customHeight="1">
      <c r="A9" s="53" t="s">
        <v>5</v>
      </c>
      <c r="N9" s="65"/>
    </row>
    <row r="10" spans="1:18" ht="23.25" customHeight="1">
      <c r="A10" s="53" t="s">
        <v>6</v>
      </c>
      <c r="D10" s="56"/>
      <c r="N10" s="65"/>
    </row>
    <row r="11" spans="1:18" ht="23.25" customHeight="1">
      <c r="A11" s="49" t="s">
        <v>7</v>
      </c>
      <c r="D11" s="56"/>
      <c r="E11" s="56"/>
      <c r="G11" s="50">
        <v>1281603</v>
      </c>
      <c r="I11" s="50">
        <v>768084</v>
      </c>
      <c r="K11" s="50">
        <v>995698</v>
      </c>
      <c r="M11" s="50">
        <v>662049</v>
      </c>
      <c r="N11" s="66"/>
      <c r="O11" s="67"/>
      <c r="P11" s="68"/>
      <c r="Q11" s="68"/>
      <c r="R11" s="68"/>
    </row>
    <row r="12" spans="1:18" ht="23.25" customHeight="1">
      <c r="A12" s="104" t="s">
        <v>9</v>
      </c>
      <c r="D12" s="56"/>
      <c r="E12" s="61">
        <v>3</v>
      </c>
      <c r="G12" s="50">
        <v>100929</v>
      </c>
      <c r="I12" s="50">
        <v>106205</v>
      </c>
      <c r="K12" s="50">
        <v>82585</v>
      </c>
      <c r="M12" s="50">
        <v>90423</v>
      </c>
      <c r="N12" s="66"/>
      <c r="O12" s="67"/>
      <c r="P12" s="68"/>
      <c r="Q12" s="68"/>
      <c r="R12" s="68"/>
    </row>
    <row r="13" spans="1:18" ht="23.25" customHeight="1">
      <c r="A13" s="49" t="s">
        <v>10</v>
      </c>
      <c r="D13" s="56"/>
      <c r="E13" s="61"/>
      <c r="G13" s="50">
        <v>30105</v>
      </c>
      <c r="I13" s="50">
        <v>33198</v>
      </c>
      <c r="K13" s="50">
        <v>24248</v>
      </c>
      <c r="M13" s="50">
        <v>28129</v>
      </c>
      <c r="N13" s="66"/>
      <c r="O13" s="67"/>
      <c r="P13" s="68"/>
      <c r="Q13" s="68"/>
      <c r="R13" s="68"/>
    </row>
    <row r="14" spans="1:18" ht="23.25" customHeight="1">
      <c r="A14" s="49" t="s">
        <v>78</v>
      </c>
      <c r="D14" s="56"/>
      <c r="E14" s="61">
        <v>4</v>
      </c>
      <c r="G14" s="50">
        <v>359664</v>
      </c>
      <c r="I14" s="50">
        <v>241645</v>
      </c>
      <c r="K14" s="50">
        <v>338500</v>
      </c>
      <c r="M14" s="50">
        <v>237587</v>
      </c>
      <c r="N14" s="66"/>
      <c r="O14" s="67"/>
      <c r="P14" s="68"/>
      <c r="Q14" s="68"/>
      <c r="R14" s="68"/>
    </row>
    <row r="15" spans="1:18" ht="23.25" customHeight="1">
      <c r="A15" s="49" t="s">
        <v>12</v>
      </c>
      <c r="E15" s="61"/>
      <c r="F15" s="56"/>
      <c r="G15" s="50">
        <v>4811</v>
      </c>
      <c r="H15" s="51"/>
      <c r="I15" s="50">
        <v>4516</v>
      </c>
      <c r="K15" s="50">
        <v>4652</v>
      </c>
      <c r="M15" s="50">
        <v>4350</v>
      </c>
      <c r="N15" s="66"/>
      <c r="O15" s="67"/>
      <c r="P15" s="68"/>
      <c r="Q15" s="68"/>
      <c r="R15" s="68"/>
    </row>
    <row r="16" spans="1:18" ht="23.25" customHeight="1">
      <c r="A16" s="53" t="s">
        <v>13</v>
      </c>
      <c r="E16" s="61"/>
      <c r="F16" s="56"/>
      <c r="G16" s="62">
        <f>SUM(G11:G15)</f>
        <v>1777112</v>
      </c>
      <c r="H16" s="51"/>
      <c r="I16" s="62">
        <f>SUM(I11:I15)</f>
        <v>1153648</v>
      </c>
      <c r="K16" s="62">
        <f>SUM(K11:K15)</f>
        <v>1445683</v>
      </c>
      <c r="L16" s="51"/>
      <c r="M16" s="62">
        <f>SUM(M11:M15)</f>
        <v>1022538</v>
      </c>
      <c r="N16" s="66"/>
      <c r="O16" s="67"/>
      <c r="P16" s="68"/>
      <c r="Q16" s="68"/>
      <c r="R16" s="68"/>
    </row>
    <row r="17" spans="1:20" ht="23.25" customHeight="1">
      <c r="A17" s="53" t="s">
        <v>14</v>
      </c>
      <c r="E17" s="61"/>
      <c r="F17" s="56"/>
      <c r="N17" s="66"/>
      <c r="O17" s="67"/>
      <c r="P17" s="68"/>
      <c r="Q17" s="68"/>
      <c r="R17" s="68"/>
    </row>
    <row r="18" spans="1:20" ht="23.25" customHeight="1">
      <c r="A18" s="49" t="s">
        <v>79</v>
      </c>
      <c r="E18" s="61">
        <v>4</v>
      </c>
      <c r="F18" s="56"/>
      <c r="G18" s="110">
        <v>180062</v>
      </c>
      <c r="H18" s="110"/>
      <c r="I18" s="110">
        <v>592063</v>
      </c>
      <c r="J18" s="111"/>
      <c r="K18" s="110">
        <v>180062</v>
      </c>
      <c r="L18" s="110"/>
      <c r="M18" s="110">
        <v>592063</v>
      </c>
      <c r="N18" s="66"/>
      <c r="O18" s="67"/>
      <c r="P18" s="68"/>
      <c r="Q18" s="68"/>
      <c r="R18" s="68"/>
    </row>
    <row r="19" spans="1:20" ht="23.25" customHeight="1">
      <c r="A19" s="49" t="s">
        <v>15</v>
      </c>
      <c r="E19" s="61">
        <v>5</v>
      </c>
      <c r="F19" s="56"/>
      <c r="G19" s="110" t="s">
        <v>209</v>
      </c>
      <c r="H19" s="110"/>
      <c r="I19" s="110">
        <v>0</v>
      </c>
      <c r="J19" s="111"/>
      <c r="K19" s="110">
        <v>337300</v>
      </c>
      <c r="L19" s="110"/>
      <c r="M19" s="110">
        <v>217300</v>
      </c>
      <c r="N19" s="66"/>
      <c r="O19" s="67"/>
      <c r="P19" s="68"/>
      <c r="Q19" s="68"/>
      <c r="R19" s="68"/>
    </row>
    <row r="20" spans="1:20" ht="23.25" customHeight="1">
      <c r="A20" s="49" t="s">
        <v>183</v>
      </c>
      <c r="E20" s="61">
        <v>6</v>
      </c>
      <c r="F20" s="56"/>
      <c r="G20" s="110">
        <v>23979</v>
      </c>
      <c r="H20" s="110"/>
      <c r="I20" s="110">
        <v>24431</v>
      </c>
      <c r="J20" s="111"/>
      <c r="K20" s="110">
        <v>23979</v>
      </c>
      <c r="L20" s="110"/>
      <c r="M20" s="110">
        <v>24431</v>
      </c>
      <c r="N20" s="66"/>
      <c r="O20" s="67"/>
      <c r="P20" s="68"/>
      <c r="Q20" s="68"/>
      <c r="R20" s="68"/>
    </row>
    <row r="21" spans="1:20" ht="23.25" customHeight="1">
      <c r="A21" s="49" t="s">
        <v>80</v>
      </c>
      <c r="E21" s="61"/>
      <c r="F21" s="56"/>
      <c r="G21" s="110">
        <v>2407</v>
      </c>
      <c r="H21" s="110"/>
      <c r="I21" s="110">
        <v>2501</v>
      </c>
      <c r="J21" s="111"/>
      <c r="K21" s="110">
        <v>2407</v>
      </c>
      <c r="L21" s="110"/>
      <c r="M21" s="110">
        <v>2501</v>
      </c>
      <c r="N21" s="66"/>
      <c r="O21" s="67"/>
      <c r="P21" s="68"/>
      <c r="Q21" s="68"/>
      <c r="R21" s="68"/>
    </row>
    <row r="22" spans="1:20" ht="23.25" customHeight="1">
      <c r="A22" s="49" t="s">
        <v>81</v>
      </c>
      <c r="E22" s="61">
        <v>14.3</v>
      </c>
      <c r="F22" s="56"/>
      <c r="G22" s="110">
        <v>657936</v>
      </c>
      <c r="H22" s="110"/>
      <c r="I22" s="110">
        <v>660197</v>
      </c>
      <c r="J22" s="111"/>
      <c r="K22" s="110">
        <v>523185</v>
      </c>
      <c r="L22" s="110"/>
      <c r="M22" s="110">
        <v>519357</v>
      </c>
      <c r="N22" s="66"/>
      <c r="O22" s="67"/>
      <c r="P22" s="68"/>
      <c r="Q22" s="68"/>
      <c r="R22" s="68"/>
    </row>
    <row r="23" spans="1:20" ht="23.25" customHeight="1">
      <c r="A23" s="49" t="s">
        <v>82</v>
      </c>
      <c r="E23" s="61"/>
      <c r="F23" s="56"/>
      <c r="G23" s="110">
        <v>114543</v>
      </c>
      <c r="H23" s="110"/>
      <c r="I23" s="110">
        <v>12567</v>
      </c>
      <c r="J23" s="111"/>
      <c r="K23" s="141">
        <v>0</v>
      </c>
      <c r="L23" s="141"/>
      <c r="M23" s="141">
        <v>0</v>
      </c>
      <c r="N23" s="66"/>
      <c r="O23" s="67"/>
      <c r="P23" s="68"/>
      <c r="Q23" s="68"/>
      <c r="R23" s="68"/>
    </row>
    <row r="24" spans="1:20" ht="23.25" customHeight="1">
      <c r="A24" s="60" t="s">
        <v>83</v>
      </c>
      <c r="E24" s="56"/>
      <c r="F24" s="56"/>
      <c r="G24" s="110">
        <v>8701</v>
      </c>
      <c r="H24" s="110"/>
      <c r="I24" s="110">
        <v>3054</v>
      </c>
      <c r="J24" s="111"/>
      <c r="K24" s="110">
        <v>2388</v>
      </c>
      <c r="L24" s="110"/>
      <c r="M24" s="110">
        <v>2465</v>
      </c>
      <c r="N24" s="66"/>
      <c r="O24" s="67"/>
      <c r="P24" s="68"/>
      <c r="Q24" s="68"/>
      <c r="R24" s="68"/>
    </row>
    <row r="25" spans="1:20" ht="23.25" customHeight="1">
      <c r="A25" s="60" t="s">
        <v>84</v>
      </c>
      <c r="E25" s="56"/>
      <c r="F25" s="56"/>
      <c r="G25" s="110">
        <v>14537</v>
      </c>
      <c r="H25" s="110"/>
      <c r="I25" s="110">
        <v>5454</v>
      </c>
      <c r="J25" s="111"/>
      <c r="K25" s="110">
        <v>4918</v>
      </c>
      <c r="L25" s="110"/>
      <c r="M25" s="110">
        <v>0</v>
      </c>
      <c r="N25" s="66"/>
      <c r="O25" s="67"/>
      <c r="P25" s="68"/>
      <c r="Q25" s="68"/>
      <c r="R25" s="68"/>
      <c r="T25" s="69"/>
    </row>
    <row r="26" spans="1:20" ht="23.25" customHeight="1">
      <c r="A26" s="104" t="s">
        <v>18</v>
      </c>
      <c r="E26" s="56"/>
      <c r="F26" s="56"/>
      <c r="G26" s="110">
        <v>4688</v>
      </c>
      <c r="H26" s="110"/>
      <c r="I26" s="110">
        <v>4917</v>
      </c>
      <c r="J26" s="111"/>
      <c r="K26" s="110">
        <v>1607</v>
      </c>
      <c r="L26" s="110"/>
      <c r="M26" s="110">
        <v>1946</v>
      </c>
      <c r="N26" s="66"/>
      <c r="O26" s="67"/>
      <c r="P26" s="68"/>
      <c r="Q26" s="68"/>
      <c r="R26" s="68"/>
      <c r="T26" s="69"/>
    </row>
    <row r="27" spans="1:20" ht="23.25" customHeight="1">
      <c r="A27" s="53" t="s">
        <v>19</v>
      </c>
      <c r="D27" s="56"/>
      <c r="G27" s="112">
        <f>SUM(G18:G26)</f>
        <v>1006853</v>
      </c>
      <c r="H27" s="111"/>
      <c r="I27" s="112">
        <f>SUM(I18:I26)</f>
        <v>1305184</v>
      </c>
      <c r="J27" s="111"/>
      <c r="K27" s="112">
        <f>SUM(K18:K26)</f>
        <v>1075846</v>
      </c>
      <c r="L27" s="111"/>
      <c r="M27" s="112">
        <f>SUM(M18:M26)</f>
        <v>1360063</v>
      </c>
      <c r="N27" s="66"/>
      <c r="O27" s="67"/>
      <c r="P27" s="68"/>
      <c r="Q27" s="68"/>
      <c r="R27" s="68"/>
    </row>
    <row r="28" spans="1:20" ht="23.25" customHeight="1">
      <c r="A28" s="53" t="s">
        <v>20</v>
      </c>
      <c r="D28" s="56"/>
      <c r="G28" s="113">
        <f>SUM(G16+G27)</f>
        <v>2783965</v>
      </c>
      <c r="H28" s="111"/>
      <c r="I28" s="113">
        <f>SUM(I16+I27)</f>
        <v>2458832</v>
      </c>
      <c r="J28" s="111"/>
      <c r="K28" s="113">
        <f>SUM(K16+K27)</f>
        <v>2521529</v>
      </c>
      <c r="L28" s="111"/>
      <c r="M28" s="113">
        <f>SUM(M16+M27)</f>
        <v>2382601</v>
      </c>
      <c r="N28" s="66"/>
      <c r="O28" s="67"/>
      <c r="P28" s="68"/>
      <c r="Q28" s="68"/>
      <c r="R28" s="68"/>
    </row>
    <row r="29" spans="1:20" ht="23.25" customHeight="1">
      <c r="D29" s="56"/>
      <c r="G29" s="51"/>
      <c r="H29" s="51"/>
      <c r="I29" s="51"/>
      <c r="K29" s="51"/>
      <c r="L29" s="51"/>
      <c r="M29" s="51"/>
      <c r="O29" s="67"/>
      <c r="P29" s="68"/>
      <c r="Q29" s="68"/>
      <c r="R29" s="68"/>
    </row>
    <row r="30" spans="1:20" ht="23.25" customHeight="1">
      <c r="A30" s="49" t="s">
        <v>21</v>
      </c>
      <c r="D30" s="56"/>
      <c r="O30" s="67"/>
      <c r="P30" s="68"/>
      <c r="Q30" s="68"/>
      <c r="R30" s="68"/>
    </row>
    <row r="31" spans="1:20" ht="23.25" customHeight="1">
      <c r="A31" s="53" t="s">
        <v>71</v>
      </c>
      <c r="N31" s="49"/>
      <c r="O31" s="67"/>
      <c r="P31" s="68"/>
      <c r="Q31" s="68"/>
      <c r="R31" s="68"/>
    </row>
    <row r="32" spans="1:20" ht="23.25" customHeight="1">
      <c r="A32" s="53" t="s">
        <v>185</v>
      </c>
      <c r="N32" s="49"/>
      <c r="O32" s="67"/>
      <c r="P32" s="68"/>
      <c r="Q32" s="68"/>
      <c r="R32" s="68"/>
    </row>
    <row r="33" spans="1:21" ht="23.25" customHeight="1">
      <c r="A33" s="53" t="s">
        <v>201</v>
      </c>
      <c r="N33" s="49"/>
      <c r="O33" s="67"/>
      <c r="P33" s="68"/>
      <c r="Q33" s="68"/>
      <c r="R33" s="68"/>
    </row>
    <row r="34" spans="1:21" ht="23.25" customHeight="1">
      <c r="B34" s="52"/>
      <c r="C34" s="52"/>
      <c r="D34" s="52"/>
      <c r="E34" s="52"/>
      <c r="F34" s="52"/>
      <c r="M34" s="50" t="s">
        <v>72</v>
      </c>
      <c r="O34" s="67"/>
      <c r="P34" s="68"/>
      <c r="Q34" s="68"/>
      <c r="R34" s="68"/>
    </row>
    <row r="35" spans="1:21" ht="23.25" customHeight="1">
      <c r="B35" s="52"/>
      <c r="C35" s="52"/>
      <c r="D35" s="52"/>
      <c r="E35" s="54"/>
      <c r="F35" s="54"/>
      <c r="G35" s="137" t="s">
        <v>73</v>
      </c>
      <c r="H35" s="137"/>
      <c r="I35" s="137"/>
      <c r="J35" s="58"/>
      <c r="K35" s="137" t="s">
        <v>74</v>
      </c>
      <c r="L35" s="137"/>
      <c r="M35" s="137"/>
      <c r="O35" s="67"/>
      <c r="P35" s="68"/>
    </row>
    <row r="36" spans="1:21" ht="23.25" customHeight="1">
      <c r="C36" s="56"/>
      <c r="D36" s="56"/>
      <c r="E36" s="56"/>
      <c r="G36" s="105" t="s">
        <v>202</v>
      </c>
      <c r="H36" s="51"/>
      <c r="I36" s="105" t="s">
        <v>181</v>
      </c>
      <c r="K36" s="105" t="s">
        <v>202</v>
      </c>
      <c r="L36" s="51"/>
      <c r="M36" s="105" t="s">
        <v>181</v>
      </c>
      <c r="N36" s="56"/>
      <c r="O36" s="67"/>
      <c r="P36" s="68"/>
      <c r="Q36" s="68"/>
      <c r="R36" s="68"/>
    </row>
    <row r="37" spans="1:21" ht="23.25" customHeight="1">
      <c r="C37" s="56"/>
      <c r="D37" s="56"/>
      <c r="E37" s="56"/>
      <c r="F37" s="56"/>
      <c r="G37" s="59" t="s">
        <v>75</v>
      </c>
      <c r="H37" s="59"/>
      <c r="I37" s="59" t="s">
        <v>76</v>
      </c>
      <c r="J37" s="64"/>
      <c r="K37" s="59" t="s">
        <v>75</v>
      </c>
      <c r="L37" s="59"/>
      <c r="M37" s="59" t="s">
        <v>76</v>
      </c>
      <c r="N37" s="56"/>
      <c r="O37" s="67"/>
    </row>
    <row r="38" spans="1:21" ht="23.25" customHeight="1">
      <c r="C38" s="56"/>
      <c r="D38" s="56"/>
      <c r="E38" s="56"/>
      <c r="F38" s="56"/>
      <c r="G38" s="59" t="s">
        <v>77</v>
      </c>
      <c r="H38" s="59"/>
      <c r="I38" s="59"/>
      <c r="J38" s="64"/>
      <c r="K38" s="59" t="s">
        <v>77</v>
      </c>
      <c r="L38" s="59"/>
      <c r="M38" s="59"/>
      <c r="N38" s="56"/>
      <c r="O38" s="67"/>
    </row>
    <row r="39" spans="1:21" ht="23.25" customHeight="1">
      <c r="A39" s="63" t="s">
        <v>23</v>
      </c>
      <c r="N39" s="54"/>
      <c r="O39" s="67"/>
      <c r="P39" s="68"/>
      <c r="Q39" s="68"/>
      <c r="R39" s="68"/>
    </row>
    <row r="40" spans="1:21" ht="23.25" customHeight="1">
      <c r="A40" s="53" t="s">
        <v>24</v>
      </c>
      <c r="D40" s="56"/>
      <c r="O40" s="67"/>
      <c r="P40" s="68"/>
      <c r="Q40" s="68"/>
      <c r="R40" s="68"/>
    </row>
    <row r="41" spans="1:21" ht="23.25" customHeight="1">
      <c r="A41" s="104" t="s">
        <v>25</v>
      </c>
      <c r="D41" s="56"/>
      <c r="E41" s="56"/>
      <c r="G41" s="110">
        <v>116869</v>
      </c>
      <c r="H41" s="110"/>
      <c r="I41" s="110">
        <v>133869</v>
      </c>
      <c r="J41" s="111"/>
      <c r="K41" s="110">
        <v>80249</v>
      </c>
      <c r="L41" s="110"/>
      <c r="M41" s="110">
        <v>103869</v>
      </c>
      <c r="N41" s="67"/>
      <c r="O41" s="67"/>
      <c r="P41" s="68"/>
      <c r="Q41" s="68"/>
      <c r="R41" s="68"/>
    </row>
    <row r="42" spans="1:21" ht="23.25" customHeight="1">
      <c r="A42" s="60" t="s">
        <v>85</v>
      </c>
      <c r="D42" s="56"/>
      <c r="E42" s="56"/>
      <c r="G42" s="110">
        <v>17248</v>
      </c>
      <c r="H42" s="110"/>
      <c r="I42" s="110">
        <v>17413</v>
      </c>
      <c r="J42" s="111"/>
      <c r="K42" s="110">
        <v>16146</v>
      </c>
      <c r="L42" s="110"/>
      <c r="M42" s="110">
        <v>16803</v>
      </c>
      <c r="N42" s="66"/>
      <c r="O42" s="67"/>
      <c r="P42" s="68"/>
      <c r="Q42" s="68"/>
      <c r="R42" s="68"/>
    </row>
    <row r="43" spans="1:21" ht="23.25" customHeight="1">
      <c r="A43" s="60" t="s">
        <v>86</v>
      </c>
      <c r="D43" s="56"/>
      <c r="E43" s="56"/>
      <c r="G43" s="110">
        <v>117858</v>
      </c>
      <c r="H43" s="110"/>
      <c r="I43" s="110">
        <v>25210</v>
      </c>
      <c r="J43" s="111"/>
      <c r="K43" s="110">
        <v>115199</v>
      </c>
      <c r="L43" s="110"/>
      <c r="M43" s="110">
        <v>24859</v>
      </c>
      <c r="N43" s="67"/>
      <c r="O43" s="67"/>
      <c r="P43" s="68"/>
      <c r="Q43" s="68"/>
      <c r="R43" s="68"/>
      <c r="T43" s="69"/>
      <c r="U43" s="69"/>
    </row>
    <row r="44" spans="1:21" ht="23.25" customHeight="1">
      <c r="A44" s="60" t="s">
        <v>87</v>
      </c>
      <c r="D44" s="56"/>
      <c r="E44" s="56"/>
      <c r="G44" s="110">
        <v>20451</v>
      </c>
      <c r="H44" s="110"/>
      <c r="I44" s="110">
        <v>17106</v>
      </c>
      <c r="J44" s="111"/>
      <c r="K44" s="111">
        <v>7105</v>
      </c>
      <c r="L44" s="110"/>
      <c r="M44" s="110">
        <v>5746</v>
      </c>
      <c r="N44" s="67"/>
      <c r="O44" s="67"/>
      <c r="P44" s="68"/>
      <c r="Q44" s="68"/>
      <c r="R44" s="68"/>
    </row>
    <row r="45" spans="1:21" ht="23.25" customHeight="1">
      <c r="A45" s="49" t="s">
        <v>88</v>
      </c>
      <c r="D45" s="56"/>
      <c r="E45" s="56"/>
      <c r="G45" s="111">
        <v>5895</v>
      </c>
      <c r="H45" s="111"/>
      <c r="I45" s="111">
        <v>6568</v>
      </c>
      <c r="J45" s="111"/>
      <c r="K45" s="111">
        <v>0</v>
      </c>
      <c r="L45" s="111"/>
      <c r="M45" s="111">
        <v>0</v>
      </c>
      <c r="N45" s="67"/>
      <c r="O45" s="67"/>
      <c r="P45" s="68"/>
      <c r="Q45" s="68"/>
      <c r="R45" s="68"/>
    </row>
    <row r="46" spans="1:21" ht="23.25" customHeight="1">
      <c r="A46" s="49" t="s">
        <v>29</v>
      </c>
      <c r="D46" s="56"/>
      <c r="E46" s="56"/>
      <c r="G46" s="114">
        <v>9785</v>
      </c>
      <c r="H46" s="111"/>
      <c r="I46" s="114">
        <v>9577</v>
      </c>
      <c r="J46" s="111"/>
      <c r="K46" s="114">
        <v>9512</v>
      </c>
      <c r="L46" s="111"/>
      <c r="M46" s="114">
        <v>9185</v>
      </c>
      <c r="N46" s="66"/>
      <c r="O46" s="67"/>
      <c r="P46" s="68"/>
      <c r="Q46" s="68"/>
      <c r="R46" s="68"/>
    </row>
    <row r="47" spans="1:21" ht="23.25" customHeight="1">
      <c r="A47" s="53" t="s">
        <v>30</v>
      </c>
      <c r="D47" s="56"/>
      <c r="G47" s="114">
        <f>SUM(G41:G46)</f>
        <v>288106</v>
      </c>
      <c r="H47" s="111"/>
      <c r="I47" s="114">
        <f>SUM(I41:I46)</f>
        <v>209743</v>
      </c>
      <c r="J47" s="111"/>
      <c r="K47" s="114">
        <f>SUM(K41:K46)</f>
        <v>228211</v>
      </c>
      <c r="L47" s="111"/>
      <c r="M47" s="114">
        <f>SUM(M41:M46)</f>
        <v>160462</v>
      </c>
      <c r="N47" s="66"/>
      <c r="O47" s="67"/>
      <c r="P47" s="68"/>
      <c r="Q47" s="68"/>
      <c r="R47" s="68"/>
    </row>
    <row r="48" spans="1:21" ht="23.25" customHeight="1">
      <c r="A48" s="53" t="s">
        <v>31</v>
      </c>
      <c r="D48" s="56"/>
      <c r="G48" s="111" t="s">
        <v>32</v>
      </c>
      <c r="H48" s="111"/>
      <c r="I48" s="111" t="s">
        <v>32</v>
      </c>
      <c r="J48" s="111"/>
      <c r="K48" s="111" t="s">
        <v>32</v>
      </c>
      <c r="L48" s="111"/>
      <c r="M48" s="111" t="s">
        <v>32</v>
      </c>
      <c r="N48" s="66"/>
      <c r="O48" s="67"/>
      <c r="P48" s="68"/>
      <c r="Q48" s="68"/>
      <c r="R48" s="68"/>
    </row>
    <row r="49" spans="1:18" ht="23.25" customHeight="1">
      <c r="A49" s="49" t="s">
        <v>236</v>
      </c>
      <c r="D49" s="56"/>
      <c r="G49" s="111"/>
      <c r="H49" s="111"/>
      <c r="I49" s="111"/>
      <c r="J49" s="111"/>
      <c r="K49" s="111"/>
      <c r="L49" s="111"/>
      <c r="M49" s="111"/>
      <c r="N49" s="66"/>
      <c r="O49" s="67"/>
      <c r="P49" s="68"/>
      <c r="Q49" s="68"/>
      <c r="R49" s="68"/>
    </row>
    <row r="50" spans="1:18" ht="23.25" customHeight="1">
      <c r="A50" s="49" t="s">
        <v>35</v>
      </c>
      <c r="D50" s="56"/>
      <c r="E50" s="56"/>
      <c r="G50" s="111">
        <v>73761</v>
      </c>
      <c r="H50" s="110"/>
      <c r="I50" s="111">
        <v>9639</v>
      </c>
      <c r="J50" s="110"/>
      <c r="K50" s="111">
        <v>0</v>
      </c>
      <c r="L50" s="111"/>
      <c r="M50" s="111">
        <v>0</v>
      </c>
      <c r="N50" s="66"/>
      <c r="O50" s="67"/>
      <c r="P50" s="68"/>
      <c r="Q50" s="68"/>
      <c r="R50" s="68"/>
    </row>
    <row r="51" spans="1:18" ht="23.25" customHeight="1">
      <c r="A51" s="49" t="s">
        <v>33</v>
      </c>
      <c r="D51" s="56"/>
      <c r="E51" s="56"/>
      <c r="G51" s="111">
        <v>12827</v>
      </c>
      <c r="H51" s="110"/>
      <c r="I51" s="111">
        <v>11334</v>
      </c>
      <c r="J51" s="110"/>
      <c r="K51" s="111">
        <v>12478</v>
      </c>
      <c r="L51" s="111"/>
      <c r="M51" s="111">
        <v>11069</v>
      </c>
      <c r="N51" s="66"/>
      <c r="O51" s="67"/>
      <c r="P51" s="68"/>
      <c r="Q51" s="68"/>
      <c r="R51" s="68"/>
    </row>
    <row r="52" spans="1:18" ht="23.25" customHeight="1">
      <c r="A52" s="49" t="s">
        <v>191</v>
      </c>
      <c r="D52" s="56"/>
      <c r="E52" s="56"/>
      <c r="G52" s="111">
        <v>0</v>
      </c>
      <c r="H52" s="110"/>
      <c r="I52" s="111">
        <v>93693</v>
      </c>
      <c r="J52" s="110"/>
      <c r="K52" s="111">
        <v>0</v>
      </c>
      <c r="L52" s="111"/>
      <c r="M52" s="111">
        <v>93693</v>
      </c>
      <c r="N52" s="66"/>
      <c r="O52" s="67"/>
      <c r="P52" s="68"/>
      <c r="Q52" s="68"/>
      <c r="R52" s="68"/>
    </row>
    <row r="53" spans="1:18" ht="23.25" customHeight="1">
      <c r="A53" s="49" t="s">
        <v>89</v>
      </c>
      <c r="D53" s="56"/>
      <c r="E53" s="56"/>
      <c r="G53" s="111">
        <v>6134</v>
      </c>
      <c r="H53" s="110"/>
      <c r="I53" s="111">
        <v>6372</v>
      </c>
      <c r="J53" s="110"/>
      <c r="K53" s="111">
        <v>4295</v>
      </c>
      <c r="L53" s="111"/>
      <c r="M53" s="111">
        <v>4584</v>
      </c>
      <c r="N53" s="66"/>
      <c r="O53" s="67"/>
      <c r="P53" s="68"/>
      <c r="Q53" s="68"/>
      <c r="R53" s="68"/>
    </row>
    <row r="54" spans="1:18" ht="23.25" customHeight="1">
      <c r="A54" s="53" t="s">
        <v>36</v>
      </c>
      <c r="D54" s="56"/>
      <c r="G54" s="112">
        <f>SUM(G50:G53)</f>
        <v>92722</v>
      </c>
      <c r="H54" s="111"/>
      <c r="I54" s="112">
        <f>SUM(I50:I53)</f>
        <v>121038</v>
      </c>
      <c r="J54" s="111"/>
      <c r="K54" s="112">
        <f>SUM(K50:K53)</f>
        <v>16773</v>
      </c>
      <c r="L54" s="111"/>
      <c r="M54" s="112">
        <f>SUM(M50:M53)</f>
        <v>109346</v>
      </c>
      <c r="N54" s="66"/>
      <c r="O54" s="67"/>
      <c r="P54" s="68"/>
      <c r="Q54" s="68"/>
      <c r="R54" s="68"/>
    </row>
    <row r="55" spans="1:18" ht="23.25" customHeight="1">
      <c r="A55" s="53" t="s">
        <v>37</v>
      </c>
      <c r="D55" s="56"/>
      <c r="G55" s="112">
        <f>SUM(G47,G54)</f>
        <v>380828</v>
      </c>
      <c r="H55" s="111"/>
      <c r="I55" s="112">
        <f>SUM(I47,I54)</f>
        <v>330781</v>
      </c>
      <c r="J55" s="111"/>
      <c r="K55" s="112">
        <f>SUM(K47,K54)</f>
        <v>244984</v>
      </c>
      <c r="L55" s="111"/>
      <c r="M55" s="112">
        <f>SUM(M47,M54)</f>
        <v>269808</v>
      </c>
      <c r="N55" s="66"/>
      <c r="O55" s="67"/>
      <c r="P55" s="68"/>
      <c r="Q55" s="68"/>
      <c r="R55" s="68"/>
    </row>
    <row r="56" spans="1:18" ht="23.25" customHeight="1">
      <c r="D56" s="56"/>
      <c r="G56" s="51"/>
      <c r="H56" s="51"/>
      <c r="I56" s="51"/>
      <c r="K56" s="51"/>
      <c r="L56" s="51"/>
      <c r="M56" s="51"/>
      <c r="O56" s="67"/>
      <c r="P56" s="68"/>
      <c r="Q56" s="68"/>
      <c r="R56" s="68"/>
    </row>
    <row r="57" spans="1:18" ht="23.25" customHeight="1">
      <c r="A57" s="49" t="s">
        <v>21</v>
      </c>
      <c r="D57" s="56"/>
      <c r="O57" s="67"/>
      <c r="P57" s="68"/>
      <c r="Q57" s="68"/>
      <c r="R57" s="68"/>
    </row>
    <row r="58" spans="1:18" ht="23.25" customHeight="1">
      <c r="A58" s="53" t="s">
        <v>71</v>
      </c>
      <c r="N58" s="49"/>
      <c r="O58" s="67"/>
      <c r="P58" s="68"/>
      <c r="Q58" s="68"/>
      <c r="R58" s="68"/>
    </row>
    <row r="59" spans="1:18" ht="23.25" customHeight="1">
      <c r="A59" s="53" t="s">
        <v>185</v>
      </c>
      <c r="N59" s="49"/>
      <c r="O59" s="67"/>
      <c r="P59" s="68"/>
      <c r="Q59" s="68"/>
      <c r="R59" s="68"/>
    </row>
    <row r="60" spans="1:18" ht="23.25" customHeight="1">
      <c r="A60" s="53" t="s">
        <v>201</v>
      </c>
      <c r="N60" s="49"/>
      <c r="O60" s="67"/>
      <c r="P60" s="68"/>
      <c r="Q60" s="68"/>
      <c r="R60" s="68"/>
    </row>
    <row r="61" spans="1:18" ht="23.25" customHeight="1">
      <c r="B61" s="52"/>
      <c r="C61" s="52"/>
      <c r="D61" s="52"/>
      <c r="E61" s="52"/>
      <c r="F61" s="52"/>
      <c r="M61" s="50" t="s">
        <v>72</v>
      </c>
      <c r="O61" s="67"/>
      <c r="P61" s="68"/>
      <c r="Q61" s="68"/>
      <c r="R61" s="68"/>
    </row>
    <row r="62" spans="1:18" ht="23.25" customHeight="1">
      <c r="B62" s="52"/>
      <c r="C62" s="52"/>
      <c r="D62" s="52"/>
      <c r="E62" s="54"/>
      <c r="F62" s="54"/>
      <c r="G62" s="137" t="s">
        <v>73</v>
      </c>
      <c r="H62" s="137"/>
      <c r="I62" s="137"/>
      <c r="J62" s="58"/>
      <c r="K62" s="137" t="s">
        <v>74</v>
      </c>
      <c r="L62" s="137"/>
      <c r="M62" s="137"/>
      <c r="O62" s="67"/>
      <c r="P62" s="68"/>
    </row>
    <row r="63" spans="1:18" ht="23.25" customHeight="1">
      <c r="C63" s="56"/>
      <c r="D63" s="56"/>
      <c r="E63" s="57" t="s">
        <v>4</v>
      </c>
      <c r="G63" s="105" t="s">
        <v>202</v>
      </c>
      <c r="H63" s="51"/>
      <c r="I63" s="105" t="s">
        <v>181</v>
      </c>
      <c r="K63" s="105" t="s">
        <v>202</v>
      </c>
      <c r="L63" s="51"/>
      <c r="M63" s="105" t="s">
        <v>181</v>
      </c>
      <c r="N63" s="56"/>
      <c r="O63" s="67"/>
      <c r="P63" s="68"/>
      <c r="Q63" s="68"/>
      <c r="R63" s="68"/>
    </row>
    <row r="64" spans="1:18" ht="23.25" customHeight="1">
      <c r="C64" s="56"/>
      <c r="D64" s="56"/>
      <c r="E64" s="56"/>
      <c r="F64" s="56"/>
      <c r="G64" s="59" t="s">
        <v>75</v>
      </c>
      <c r="H64" s="59"/>
      <c r="I64" s="59" t="s">
        <v>76</v>
      </c>
      <c r="J64" s="64"/>
      <c r="K64" s="59" t="s">
        <v>75</v>
      </c>
      <c r="L64" s="59"/>
      <c r="M64" s="59" t="s">
        <v>76</v>
      </c>
      <c r="N64" s="56"/>
      <c r="O64" s="67"/>
    </row>
    <row r="65" spans="1:18" ht="23.25" customHeight="1">
      <c r="C65" s="56"/>
      <c r="D65" s="56"/>
      <c r="E65" s="56"/>
      <c r="F65" s="56"/>
      <c r="G65" s="59" t="s">
        <v>77</v>
      </c>
      <c r="H65" s="59"/>
      <c r="I65" s="59"/>
      <c r="J65" s="64"/>
      <c r="K65" s="59" t="s">
        <v>77</v>
      </c>
      <c r="L65" s="59"/>
      <c r="M65" s="59"/>
      <c r="N65" s="56"/>
      <c r="O65" s="67"/>
    </row>
    <row r="66" spans="1:18" ht="23.25" customHeight="1">
      <c r="A66" s="53" t="s">
        <v>38</v>
      </c>
      <c r="D66" s="56"/>
      <c r="N66" s="66"/>
      <c r="O66" s="67"/>
      <c r="P66" s="68"/>
      <c r="Q66" s="68"/>
      <c r="R66" s="68"/>
    </row>
    <row r="67" spans="1:18" ht="23.25" customHeight="1">
      <c r="A67" s="49" t="s">
        <v>39</v>
      </c>
      <c r="D67" s="56"/>
      <c r="E67" s="61" t="s">
        <v>230</v>
      </c>
      <c r="N67" s="66"/>
      <c r="O67" s="67"/>
      <c r="P67" s="68"/>
      <c r="Q67" s="68"/>
      <c r="R67" s="68"/>
    </row>
    <row r="68" spans="1:18" ht="23.25" customHeight="1">
      <c r="A68" s="49" t="s">
        <v>40</v>
      </c>
      <c r="D68" s="56"/>
      <c r="N68" s="66"/>
      <c r="O68" s="67"/>
      <c r="P68" s="68"/>
      <c r="Q68" s="68"/>
      <c r="R68" s="68"/>
    </row>
    <row r="69" spans="1:18" ht="23.25" customHeight="1">
      <c r="A69" s="60" t="s">
        <v>216</v>
      </c>
      <c r="D69" s="56"/>
      <c r="N69" s="66"/>
      <c r="O69" s="67"/>
      <c r="P69" s="68"/>
      <c r="Q69" s="68"/>
      <c r="R69" s="68"/>
    </row>
    <row r="70" spans="1:18" ht="23.25" customHeight="1">
      <c r="A70" s="60" t="s">
        <v>231</v>
      </c>
      <c r="D70" s="56"/>
      <c r="N70" s="66"/>
      <c r="O70" s="67"/>
      <c r="P70" s="68"/>
      <c r="Q70" s="68"/>
      <c r="R70" s="68"/>
    </row>
    <row r="71" spans="1:18" ht="23.25" customHeight="1">
      <c r="A71" s="60" t="s">
        <v>232</v>
      </c>
      <c r="D71" s="56"/>
      <c r="E71" s="56"/>
      <c r="G71" s="113">
        <v>430755</v>
      </c>
      <c r="H71" s="111"/>
      <c r="I71" s="113">
        <v>420250</v>
      </c>
      <c r="J71" s="111"/>
      <c r="K71" s="113">
        <v>430755</v>
      </c>
      <c r="L71" s="111"/>
      <c r="M71" s="113">
        <v>420250</v>
      </c>
      <c r="N71" s="66"/>
      <c r="O71" s="67"/>
      <c r="P71" s="68"/>
      <c r="Q71" s="68"/>
      <c r="R71" s="68"/>
    </row>
    <row r="72" spans="1:18" ht="23.25" customHeight="1">
      <c r="A72" s="49" t="s">
        <v>90</v>
      </c>
      <c r="D72" s="56"/>
      <c r="G72" s="110"/>
      <c r="H72" s="110"/>
      <c r="I72" s="110"/>
      <c r="J72" s="111"/>
      <c r="K72" s="110"/>
      <c r="L72" s="110"/>
      <c r="M72" s="110"/>
      <c r="N72" s="66"/>
      <c r="O72" s="67"/>
      <c r="P72" s="68"/>
      <c r="Q72" s="68"/>
      <c r="R72" s="68"/>
    </row>
    <row r="73" spans="1:18" ht="23.25" customHeight="1">
      <c r="A73" s="60" t="s">
        <v>215</v>
      </c>
      <c r="D73" s="56"/>
      <c r="G73" s="110"/>
      <c r="H73" s="110"/>
      <c r="I73" s="110"/>
      <c r="J73" s="111"/>
      <c r="K73" s="110"/>
      <c r="L73" s="110"/>
      <c r="M73" s="110"/>
      <c r="N73" s="66"/>
      <c r="O73" s="67"/>
      <c r="P73" s="68"/>
      <c r="Q73" s="68"/>
      <c r="R73" s="68"/>
    </row>
    <row r="74" spans="1:18" ht="23.25" customHeight="1">
      <c r="A74" s="60" t="s">
        <v>233</v>
      </c>
      <c r="D74" s="56"/>
      <c r="G74" s="110"/>
      <c r="H74" s="110"/>
      <c r="I74" s="110"/>
      <c r="J74" s="111"/>
      <c r="K74" s="110"/>
      <c r="L74" s="110"/>
      <c r="M74" s="110"/>
      <c r="N74" s="66"/>
      <c r="O74" s="67"/>
      <c r="P74" s="68"/>
      <c r="Q74" s="68"/>
      <c r="R74" s="68"/>
    </row>
    <row r="75" spans="1:18" ht="23.25" customHeight="1">
      <c r="A75" s="60" t="s">
        <v>232</v>
      </c>
      <c r="D75" s="56"/>
      <c r="E75" s="56"/>
      <c r="G75" s="110">
        <f>Conso!D32</f>
        <v>388669</v>
      </c>
      <c r="H75" s="110"/>
      <c r="I75" s="110">
        <f>Conso!D22</f>
        <v>355095</v>
      </c>
      <c r="J75" s="111"/>
      <c r="K75" s="110">
        <f>SUM(Company!D26)</f>
        <v>388669</v>
      </c>
      <c r="L75" s="110"/>
      <c r="M75" s="110">
        <f>SUM(Company!D19)</f>
        <v>355095</v>
      </c>
      <c r="N75" s="66"/>
      <c r="O75" s="67"/>
      <c r="P75" s="68"/>
      <c r="Q75" s="68"/>
      <c r="R75" s="68"/>
    </row>
    <row r="76" spans="1:18" ht="23.25" customHeight="1">
      <c r="A76" s="60" t="s">
        <v>91</v>
      </c>
      <c r="D76" s="56"/>
      <c r="E76" s="61">
        <v>10</v>
      </c>
      <c r="G76" s="110">
        <f>Conso!F32</f>
        <v>1099925</v>
      </c>
      <c r="H76" s="110"/>
      <c r="I76" s="110">
        <f>Conso!F22</f>
        <v>839656</v>
      </c>
      <c r="J76" s="111"/>
      <c r="K76" s="110">
        <f>SUM(Company!F26)</f>
        <v>1099925</v>
      </c>
      <c r="L76" s="110"/>
      <c r="M76" s="110">
        <f>SUM(Company!F19)</f>
        <v>839656</v>
      </c>
      <c r="N76" s="66"/>
      <c r="O76" s="67"/>
      <c r="P76" s="68"/>
      <c r="Q76" s="68"/>
      <c r="R76" s="68"/>
    </row>
    <row r="77" spans="1:18" ht="23.25" customHeight="1">
      <c r="A77" s="60" t="s">
        <v>92</v>
      </c>
      <c r="D77" s="56"/>
      <c r="E77" s="56"/>
      <c r="G77" s="110">
        <f>Conso!H32</f>
        <v>16257</v>
      </c>
      <c r="H77" s="110"/>
      <c r="I77" s="110">
        <f>Conso!H22</f>
        <v>16257</v>
      </c>
      <c r="J77" s="111"/>
      <c r="K77" s="110">
        <f>Company!H26</f>
        <v>16257</v>
      </c>
      <c r="L77" s="110"/>
      <c r="M77" s="110">
        <f>Company!H19</f>
        <v>16257</v>
      </c>
      <c r="N77" s="66"/>
      <c r="O77" s="67"/>
      <c r="P77" s="68"/>
      <c r="Q77" s="68"/>
      <c r="R77" s="68"/>
    </row>
    <row r="78" spans="1:18" ht="23.25" customHeight="1">
      <c r="A78" s="60" t="s">
        <v>93</v>
      </c>
      <c r="D78" s="56"/>
      <c r="E78" s="56"/>
      <c r="G78" s="110"/>
      <c r="H78" s="110"/>
      <c r="I78" s="110"/>
      <c r="J78" s="111"/>
      <c r="K78" s="110"/>
      <c r="L78" s="110"/>
      <c r="M78" s="110"/>
      <c r="N78" s="66"/>
      <c r="O78" s="67"/>
      <c r="P78" s="68"/>
      <c r="Q78" s="68"/>
      <c r="R78" s="68"/>
    </row>
    <row r="79" spans="1:18" ht="23.25" customHeight="1">
      <c r="A79" s="60" t="s">
        <v>94</v>
      </c>
      <c r="D79" s="56"/>
      <c r="E79" s="56"/>
      <c r="G79" s="110">
        <f>Conso!J32</f>
        <v>-6389</v>
      </c>
      <c r="H79" s="110"/>
      <c r="I79" s="110">
        <f>Conso!J22</f>
        <v>-6389</v>
      </c>
      <c r="J79" s="111"/>
      <c r="K79" s="110">
        <v>0</v>
      </c>
      <c r="L79" s="110"/>
      <c r="M79" s="110">
        <v>0</v>
      </c>
      <c r="N79" s="66"/>
      <c r="O79" s="67"/>
      <c r="P79" s="68"/>
      <c r="Q79" s="68"/>
      <c r="R79" s="68"/>
    </row>
    <row r="80" spans="1:18" ht="23.25" customHeight="1">
      <c r="A80" s="49" t="s">
        <v>43</v>
      </c>
      <c r="D80" s="56"/>
      <c r="E80" s="56"/>
      <c r="G80" s="110"/>
      <c r="H80" s="110"/>
      <c r="I80" s="110"/>
      <c r="J80" s="111"/>
      <c r="K80" s="110"/>
      <c r="L80" s="110"/>
      <c r="M80" s="110"/>
      <c r="N80" s="66"/>
      <c r="O80" s="67"/>
      <c r="P80" s="68"/>
      <c r="Q80" s="68"/>
      <c r="R80" s="68"/>
    </row>
    <row r="81" spans="1:18" ht="23.25" customHeight="1">
      <c r="A81" s="49" t="s">
        <v>44</v>
      </c>
      <c r="D81" s="56"/>
      <c r="G81" s="111">
        <f>SUM(Conso!L32)</f>
        <v>42025</v>
      </c>
      <c r="H81" s="111"/>
      <c r="I81" s="111">
        <f>Conso!L22</f>
        <v>42025</v>
      </c>
      <c r="J81" s="111"/>
      <c r="K81" s="111">
        <f>SUM(Company!J26)</f>
        <v>42025</v>
      </c>
      <c r="L81" s="111"/>
      <c r="M81" s="111">
        <f>SUM(Company!J19)</f>
        <v>42025</v>
      </c>
      <c r="N81" s="66"/>
      <c r="O81" s="67"/>
      <c r="P81" s="68"/>
      <c r="Q81" s="68"/>
      <c r="R81" s="68"/>
    </row>
    <row r="82" spans="1:18" ht="23.25" customHeight="1">
      <c r="A82" s="49" t="s">
        <v>45</v>
      </c>
      <c r="D82" s="56"/>
      <c r="G82" s="114">
        <f>Conso!N32</f>
        <v>750720</v>
      </c>
      <c r="H82" s="111"/>
      <c r="I82" s="114">
        <f>Conso!N22</f>
        <v>854343</v>
      </c>
      <c r="J82" s="111"/>
      <c r="K82" s="114">
        <f>Company!L26</f>
        <v>729669</v>
      </c>
      <c r="L82" s="111"/>
      <c r="M82" s="114">
        <f>Company!L19</f>
        <v>859760</v>
      </c>
      <c r="N82" s="66"/>
      <c r="O82" s="67"/>
      <c r="P82" s="68"/>
      <c r="Q82" s="119"/>
      <c r="R82" s="119"/>
    </row>
    <row r="83" spans="1:18" ht="23.25" customHeight="1">
      <c r="A83" s="49" t="s">
        <v>95</v>
      </c>
      <c r="D83" s="56"/>
      <c r="G83" s="111">
        <f>SUM(G75:G82)</f>
        <v>2291207</v>
      </c>
      <c r="H83" s="111"/>
      <c r="I83" s="111">
        <f>SUM(I75:I82)</f>
        <v>2100987</v>
      </c>
      <c r="J83" s="111"/>
      <c r="K83" s="111">
        <f>SUM(K75:K82)</f>
        <v>2276545</v>
      </c>
      <c r="L83" s="111"/>
      <c r="M83" s="111">
        <f>SUM(M75:M82)</f>
        <v>2112793</v>
      </c>
      <c r="N83" s="66"/>
      <c r="O83" s="67"/>
      <c r="P83" s="68"/>
      <c r="Q83" s="68"/>
      <c r="R83" s="68"/>
    </row>
    <row r="84" spans="1:18" ht="23.25" customHeight="1">
      <c r="A84" s="49" t="s">
        <v>96</v>
      </c>
      <c r="D84" s="56"/>
      <c r="G84" s="114">
        <f>Conso!R32</f>
        <v>111930</v>
      </c>
      <c r="H84" s="111"/>
      <c r="I84" s="114">
        <f>Conso!R22</f>
        <v>27064</v>
      </c>
      <c r="J84" s="111"/>
      <c r="K84" s="114">
        <v>0</v>
      </c>
      <c r="L84" s="111"/>
      <c r="M84" s="114">
        <v>0</v>
      </c>
      <c r="N84" s="66"/>
      <c r="O84" s="67"/>
      <c r="P84" s="68"/>
      <c r="Q84" s="68"/>
      <c r="R84" s="68"/>
    </row>
    <row r="85" spans="1:18" ht="23.25" customHeight="1">
      <c r="A85" s="63" t="s">
        <v>46</v>
      </c>
      <c r="D85" s="56"/>
      <c r="G85" s="114">
        <f>SUM(G83:G84)</f>
        <v>2403137</v>
      </c>
      <c r="H85" s="111"/>
      <c r="I85" s="114">
        <f>SUM(I83:I84)</f>
        <v>2128051</v>
      </c>
      <c r="J85" s="111"/>
      <c r="K85" s="114">
        <f>SUM(K83:K84)</f>
        <v>2276545</v>
      </c>
      <c r="L85" s="111"/>
      <c r="M85" s="114">
        <f>SUM(M83:M84)</f>
        <v>2112793</v>
      </c>
      <c r="N85" s="66"/>
      <c r="O85" s="67"/>
      <c r="P85" s="68"/>
      <c r="Q85" s="68"/>
      <c r="R85" s="68"/>
    </row>
    <row r="86" spans="1:18" ht="23.25" customHeight="1">
      <c r="A86" s="106" t="s">
        <v>47</v>
      </c>
      <c r="D86" s="56"/>
      <c r="G86" s="113">
        <f>SUM(G55+G85)</f>
        <v>2783965</v>
      </c>
      <c r="H86" s="111"/>
      <c r="I86" s="113">
        <f>SUM(I55+I85)</f>
        <v>2458832</v>
      </c>
      <c r="J86" s="111"/>
      <c r="K86" s="113">
        <f>SUM(K55+K85)</f>
        <v>2521529</v>
      </c>
      <c r="L86" s="111"/>
      <c r="M86" s="113">
        <f>SUM(M55+M85)</f>
        <v>2382601</v>
      </c>
      <c r="N86" s="66"/>
      <c r="O86" s="67"/>
      <c r="P86" s="68"/>
      <c r="Q86" s="68"/>
      <c r="R86" s="68"/>
    </row>
    <row r="87" spans="1:18" ht="23.25" customHeight="1">
      <c r="D87" s="56"/>
      <c r="G87" s="50">
        <f>G86-G28</f>
        <v>0</v>
      </c>
      <c r="I87" s="50">
        <f>I86-I28</f>
        <v>0</v>
      </c>
      <c r="K87" s="50">
        <f>K86-K28</f>
        <v>0</v>
      </c>
      <c r="M87" s="50">
        <f>M86-M28</f>
        <v>0</v>
      </c>
      <c r="N87" s="66"/>
      <c r="O87" s="67"/>
      <c r="P87" s="68"/>
    </row>
    <row r="88" spans="1:18" ht="23.25" customHeight="1">
      <c r="A88" s="49" t="s">
        <v>21</v>
      </c>
      <c r="D88" s="56"/>
      <c r="N88" s="65"/>
    </row>
    <row r="89" spans="1:18" ht="23.25" customHeight="1">
      <c r="D89" s="56"/>
      <c r="N89" s="65"/>
    </row>
    <row r="90" spans="1:18" ht="23.25" customHeight="1">
      <c r="A90" s="70"/>
      <c r="B90" s="70"/>
      <c r="C90" s="70"/>
      <c r="D90" s="70"/>
    </row>
    <row r="91" spans="1:18" ht="23.25" customHeight="1">
      <c r="D91" s="56"/>
    </row>
    <row r="92" spans="1:18" ht="23.25" customHeight="1">
      <c r="E92" s="60" t="s">
        <v>48</v>
      </c>
    </row>
    <row r="93" spans="1:18" ht="23.25" customHeight="1">
      <c r="A93" s="70"/>
      <c r="B93" s="70"/>
      <c r="C93" s="70"/>
      <c r="D93" s="70"/>
    </row>
  </sheetData>
  <mergeCells count="6">
    <mergeCell ref="K62:M62"/>
    <mergeCell ref="G62:I62"/>
    <mergeCell ref="G5:I5"/>
    <mergeCell ref="K5:M5"/>
    <mergeCell ref="G35:I35"/>
    <mergeCell ref="K35:M35"/>
  </mergeCells>
  <pageMargins left="0.78740157480314965" right="0.31496062992125984" top="0.78740157480314965" bottom="0.19685039370078741" header="0.31496062992125984" footer="0.31496062992125984"/>
  <pageSetup paperSize="9" scale="80" orientation="portrait" r:id="rId1"/>
  <rowBreaks count="2" manualBreakCount="2">
    <brk id="30" max="16383" man="1"/>
    <brk id="57" max="1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182"/>
  <sheetViews>
    <sheetView showGridLines="0" view="pageBreakPreview" zoomScale="85" zoomScaleNormal="100" zoomScaleSheetLayoutView="85" workbookViewId="0">
      <selection activeCell="Q171" sqref="Q171"/>
    </sheetView>
  </sheetViews>
  <sheetFormatPr defaultColWidth="9.08984375" defaultRowHeight="23.15" customHeight="1"/>
  <cols>
    <col min="1" max="1" width="11" style="3" customWidth="1"/>
    <col min="2" max="2" width="11.90625" style="3" customWidth="1"/>
    <col min="3" max="3" width="9.08984375" style="3" customWidth="1"/>
    <col min="4" max="4" width="16.1796875" style="3" customWidth="1"/>
    <col min="5" max="5" width="8.453125" style="3" customWidth="1"/>
    <col min="6" max="6" width="1.453125" style="3" customWidth="1"/>
    <col min="7" max="7" width="12.81640625" style="27" customWidth="1"/>
    <col min="8" max="8" width="1.54296875" style="27" customWidth="1"/>
    <col min="9" max="9" width="12.81640625" style="27" customWidth="1"/>
    <col min="10" max="10" width="1.453125" style="3" customWidth="1"/>
    <col min="11" max="11" width="12.81640625" style="27" customWidth="1"/>
    <col min="12" max="12" width="1.453125" style="27" customWidth="1"/>
    <col min="13" max="13" width="12.81640625" style="27" customWidth="1"/>
    <col min="14" max="14" width="1.453125" style="3" customWidth="1"/>
    <col min="15" max="16384" width="9.08984375" style="3"/>
  </cols>
  <sheetData>
    <row r="1" spans="1:13" ht="22.4" customHeight="1">
      <c r="G1" s="3"/>
      <c r="H1" s="3"/>
      <c r="I1" s="3"/>
      <c r="K1" s="3"/>
      <c r="L1" s="3"/>
      <c r="M1" s="12" t="s">
        <v>97</v>
      </c>
    </row>
    <row r="2" spans="1:13" ht="22.4" customHeight="1">
      <c r="A2" s="4" t="s">
        <v>71</v>
      </c>
      <c r="G2" s="3"/>
      <c r="H2" s="3"/>
      <c r="I2" s="3"/>
      <c r="K2" s="3"/>
      <c r="L2" s="3"/>
      <c r="M2" s="3"/>
    </row>
    <row r="3" spans="1:13" ht="22.4" customHeight="1">
      <c r="A3" s="4" t="s">
        <v>98</v>
      </c>
      <c r="G3" s="3"/>
      <c r="H3" s="3"/>
      <c r="I3" s="3"/>
      <c r="K3" s="3"/>
      <c r="L3" s="3"/>
      <c r="M3" s="3"/>
    </row>
    <row r="4" spans="1:13" ht="22.4" customHeight="1">
      <c r="A4" s="4" t="s">
        <v>203</v>
      </c>
      <c r="G4" s="3"/>
      <c r="H4" s="3"/>
      <c r="I4" s="3"/>
      <c r="K4" s="3"/>
      <c r="L4" s="3"/>
      <c r="M4" s="3"/>
    </row>
    <row r="5" spans="1:13" ht="22.4" customHeight="1">
      <c r="G5" s="3"/>
      <c r="H5" s="3"/>
      <c r="I5" s="3"/>
      <c r="K5" s="3"/>
      <c r="L5" s="3"/>
      <c r="M5" s="13" t="s">
        <v>72</v>
      </c>
    </row>
    <row r="6" spans="1:13" ht="22.4" customHeight="1">
      <c r="G6" s="138" t="s">
        <v>73</v>
      </c>
      <c r="H6" s="138"/>
      <c r="I6" s="138"/>
      <c r="K6" s="138" t="s">
        <v>74</v>
      </c>
      <c r="L6" s="138"/>
      <c r="M6" s="138"/>
    </row>
    <row r="7" spans="1:13" ht="22.4" customHeight="1">
      <c r="C7" s="22"/>
      <c r="D7" s="22"/>
      <c r="E7" s="28" t="s">
        <v>4</v>
      </c>
      <c r="G7" s="28">
        <v>2567</v>
      </c>
      <c r="H7" s="22"/>
      <c r="I7" s="28">
        <v>2566</v>
      </c>
      <c r="K7" s="28">
        <v>2567</v>
      </c>
      <c r="L7" s="3"/>
      <c r="M7" s="107" t="s">
        <v>182</v>
      </c>
    </row>
    <row r="8" spans="1:13" ht="22.4" customHeight="1">
      <c r="A8" s="4" t="s">
        <v>192</v>
      </c>
      <c r="C8" s="22"/>
      <c r="D8" s="22"/>
      <c r="E8" s="22"/>
      <c r="G8" s="22"/>
      <c r="H8" s="22"/>
      <c r="I8" s="22"/>
      <c r="K8" s="22"/>
      <c r="L8" s="22"/>
      <c r="M8" s="22"/>
    </row>
    <row r="9" spans="1:13" ht="22.4" customHeight="1">
      <c r="A9" s="4" t="s">
        <v>51</v>
      </c>
      <c r="D9" s="22"/>
    </row>
    <row r="10" spans="1:13" ht="22.4" customHeight="1">
      <c r="A10" s="29" t="s">
        <v>99</v>
      </c>
      <c r="D10" s="22"/>
      <c r="E10" s="22"/>
      <c r="G10" s="129">
        <v>310648</v>
      </c>
      <c r="H10" s="115"/>
      <c r="I10" s="115">
        <v>298714</v>
      </c>
      <c r="J10" s="115"/>
      <c r="K10" s="115">
        <v>245507</v>
      </c>
      <c r="L10" s="116"/>
      <c r="M10" s="115">
        <v>254474</v>
      </c>
    </row>
    <row r="11" spans="1:13" ht="22.4" customHeight="1">
      <c r="A11" s="3" t="s">
        <v>57</v>
      </c>
      <c r="D11" s="22"/>
      <c r="E11" s="22"/>
      <c r="G11" s="130">
        <v>11783</v>
      </c>
      <c r="H11" s="116"/>
      <c r="I11" s="117">
        <v>11724</v>
      </c>
      <c r="J11" s="115"/>
      <c r="K11" s="117">
        <v>11988</v>
      </c>
      <c r="L11" s="116"/>
      <c r="M11" s="117">
        <v>11928</v>
      </c>
    </row>
    <row r="12" spans="1:13" ht="22.4" customHeight="1">
      <c r="A12" s="4" t="s">
        <v>58</v>
      </c>
      <c r="D12" s="22"/>
      <c r="G12" s="117">
        <f>SUM(G10:G11)</f>
        <v>322431</v>
      </c>
      <c r="H12" s="116"/>
      <c r="I12" s="117">
        <f>SUM(I10:I11)</f>
        <v>310438</v>
      </c>
      <c r="J12" s="115"/>
      <c r="K12" s="117">
        <f>SUM(K10:K11)</f>
        <v>257495</v>
      </c>
      <c r="L12" s="116"/>
      <c r="M12" s="117">
        <f>SUM(M10:M11)</f>
        <v>266402</v>
      </c>
    </row>
    <row r="13" spans="1:13" ht="22.4" customHeight="1">
      <c r="A13" s="4" t="s">
        <v>59</v>
      </c>
      <c r="D13" s="22"/>
      <c r="G13" s="115"/>
      <c r="H13" s="115"/>
      <c r="I13" s="115"/>
      <c r="J13" s="115"/>
      <c r="K13" s="115"/>
      <c r="L13" s="116"/>
      <c r="M13" s="115"/>
    </row>
    <row r="14" spans="1:13" ht="22.4" customHeight="1">
      <c r="A14" s="108" t="s">
        <v>100</v>
      </c>
      <c r="D14" s="22"/>
      <c r="E14" s="22"/>
      <c r="F14" s="22"/>
      <c r="G14" s="115">
        <v>177784</v>
      </c>
      <c r="H14" s="115"/>
      <c r="I14" s="115">
        <v>166339</v>
      </c>
      <c r="J14" s="115"/>
      <c r="K14" s="115">
        <v>147945</v>
      </c>
      <c r="L14" s="116"/>
      <c r="M14" s="115">
        <v>144271</v>
      </c>
    </row>
    <row r="15" spans="1:13" ht="22.4" customHeight="1">
      <c r="A15" s="3" t="s">
        <v>62</v>
      </c>
      <c r="D15" s="22"/>
      <c r="E15" s="22"/>
      <c r="F15" s="22"/>
      <c r="G15" s="117">
        <v>68430</v>
      </c>
      <c r="H15" s="116"/>
      <c r="I15" s="117">
        <v>112967</v>
      </c>
      <c r="J15" s="115"/>
      <c r="K15" s="117">
        <v>49443</v>
      </c>
      <c r="L15" s="116"/>
      <c r="M15" s="117">
        <v>98674</v>
      </c>
    </row>
    <row r="16" spans="1:13" ht="22.4" customHeight="1">
      <c r="A16" s="4" t="s">
        <v>63</v>
      </c>
      <c r="D16" s="22"/>
      <c r="G16" s="117">
        <f>SUM(G14:G15)</f>
        <v>246214</v>
      </c>
      <c r="H16" s="116"/>
      <c r="I16" s="117">
        <f>SUM(I14:I15)</f>
        <v>279306</v>
      </c>
      <c r="J16" s="115"/>
      <c r="K16" s="117">
        <f>SUM(K14:K15)</f>
        <v>197388</v>
      </c>
      <c r="L16" s="116"/>
      <c r="M16" s="117">
        <f>SUM(M14:M15)</f>
        <v>242945</v>
      </c>
    </row>
    <row r="17" spans="1:14" ht="22.4" customHeight="1">
      <c r="A17" s="31" t="s">
        <v>101</v>
      </c>
      <c r="D17" s="22"/>
      <c r="G17" s="116">
        <f>G12-G16</f>
        <v>76217</v>
      </c>
      <c r="H17" s="116"/>
      <c r="I17" s="116">
        <f>I12-I16</f>
        <v>31132</v>
      </c>
      <c r="J17" s="115"/>
      <c r="K17" s="116">
        <f>K12-K16</f>
        <v>60107</v>
      </c>
      <c r="L17" s="116"/>
      <c r="M17" s="116">
        <f>M12-M16</f>
        <v>23457</v>
      </c>
    </row>
    <row r="18" spans="1:14" ht="22.4" customHeight="1">
      <c r="A18" s="29" t="s">
        <v>189</v>
      </c>
      <c r="D18" s="22"/>
      <c r="E18" s="121">
        <v>6</v>
      </c>
      <c r="G18" s="116">
        <v>-276</v>
      </c>
      <c r="H18" s="116"/>
      <c r="I18" s="116">
        <v>0</v>
      </c>
      <c r="J18" s="115"/>
      <c r="K18" s="116">
        <v>-276</v>
      </c>
      <c r="L18" s="116"/>
      <c r="M18" s="116">
        <v>0</v>
      </c>
    </row>
    <row r="19" spans="1:14" ht="22.4" customHeight="1">
      <c r="A19" s="29" t="s">
        <v>102</v>
      </c>
      <c r="D19" s="22"/>
      <c r="G19" s="116">
        <v>5543</v>
      </c>
      <c r="H19" s="116"/>
      <c r="I19" s="116">
        <v>2117</v>
      </c>
      <c r="J19" s="115"/>
      <c r="K19" s="116">
        <v>4736</v>
      </c>
      <c r="L19" s="116"/>
      <c r="M19" s="116">
        <v>1956</v>
      </c>
    </row>
    <row r="20" spans="1:14" ht="22.4" customHeight="1">
      <c r="A20" s="29" t="s">
        <v>103</v>
      </c>
      <c r="D20" s="22"/>
      <c r="G20" s="117">
        <v>-503</v>
      </c>
      <c r="H20" s="116"/>
      <c r="I20" s="117">
        <v>-430</v>
      </c>
      <c r="J20" s="115"/>
      <c r="K20" s="117">
        <v>0</v>
      </c>
      <c r="L20" s="116"/>
      <c r="M20" s="117">
        <v>0</v>
      </c>
    </row>
    <row r="21" spans="1:14" ht="22.4" customHeight="1">
      <c r="A21" s="31" t="s">
        <v>64</v>
      </c>
      <c r="D21" s="22"/>
      <c r="G21" s="116">
        <f>SUM(G17:G20)</f>
        <v>80981</v>
      </c>
      <c r="H21" s="116"/>
      <c r="I21" s="116">
        <f>SUM(I17:I20)</f>
        <v>32819</v>
      </c>
      <c r="J21" s="115"/>
      <c r="K21" s="116">
        <f>SUM(K17:K20)</f>
        <v>64567</v>
      </c>
      <c r="L21" s="116"/>
      <c r="M21" s="116">
        <f>SUM(M17:M20)</f>
        <v>25413</v>
      </c>
      <c r="N21" s="45"/>
    </row>
    <row r="22" spans="1:14" ht="22.4" customHeight="1">
      <c r="A22" s="3" t="s">
        <v>65</v>
      </c>
      <c r="D22" s="22"/>
      <c r="E22" s="22"/>
      <c r="F22" s="22"/>
      <c r="G22" s="117">
        <v>-16522</v>
      </c>
      <c r="H22" s="116"/>
      <c r="I22" s="117">
        <v>-5213</v>
      </c>
      <c r="J22" s="115"/>
      <c r="K22" s="117">
        <v>-12851</v>
      </c>
      <c r="L22" s="116"/>
      <c r="M22" s="117">
        <v>-3738</v>
      </c>
    </row>
    <row r="23" spans="1:14" ht="22.4" customHeight="1">
      <c r="A23" s="109" t="s">
        <v>104</v>
      </c>
      <c r="D23" s="22"/>
      <c r="G23" s="118">
        <f>G21+G22</f>
        <v>64459</v>
      </c>
      <c r="H23" s="116"/>
      <c r="I23" s="118">
        <f>I21+I22</f>
        <v>27606</v>
      </c>
      <c r="J23" s="115"/>
      <c r="K23" s="118">
        <f>K21+K22</f>
        <v>51716</v>
      </c>
      <c r="L23" s="116"/>
      <c r="M23" s="118">
        <f>M21+M22</f>
        <v>21675</v>
      </c>
    </row>
    <row r="24" spans="1:14" ht="22.4" customHeight="1">
      <c r="A24" s="32"/>
      <c r="D24" s="22"/>
      <c r="G24" s="20"/>
      <c r="H24" s="20"/>
      <c r="I24" s="20"/>
      <c r="K24" s="20"/>
      <c r="L24" s="20"/>
      <c r="M24" s="20"/>
    </row>
    <row r="25" spans="1:14" ht="22.4" customHeight="1">
      <c r="A25" s="33" t="s">
        <v>105</v>
      </c>
      <c r="D25" s="22"/>
      <c r="G25" s="20"/>
      <c r="H25" s="20"/>
      <c r="I25" s="20"/>
      <c r="K25" s="20"/>
      <c r="L25" s="20"/>
      <c r="M25" s="20"/>
    </row>
    <row r="26" spans="1:14" ht="22.4" customHeight="1">
      <c r="A26" s="33" t="s">
        <v>106</v>
      </c>
      <c r="D26" s="22"/>
      <c r="G26" s="24">
        <v>0</v>
      </c>
      <c r="H26" s="34"/>
      <c r="I26" s="24">
        <v>0</v>
      </c>
      <c r="K26" s="24">
        <v>0</v>
      </c>
      <c r="L26" s="20"/>
      <c r="M26" s="24">
        <v>0</v>
      </c>
    </row>
    <row r="27" spans="1:14" ht="22.4" customHeight="1">
      <c r="A27" s="32"/>
      <c r="D27" s="22"/>
      <c r="G27" s="20"/>
      <c r="H27" s="20"/>
      <c r="I27" s="20"/>
      <c r="K27" s="20"/>
      <c r="L27" s="20"/>
      <c r="M27" s="20"/>
    </row>
    <row r="28" spans="1:14" ht="22.4" customHeight="1" thickBot="1">
      <c r="A28" s="33" t="s">
        <v>107</v>
      </c>
      <c r="D28" s="22"/>
      <c r="G28" s="35">
        <f>G23+G26</f>
        <v>64459</v>
      </c>
      <c r="H28" s="34"/>
      <c r="I28" s="35">
        <f>I23+I26</f>
        <v>27606</v>
      </c>
      <c r="K28" s="35">
        <f>K23+K26</f>
        <v>51716</v>
      </c>
      <c r="L28" s="34"/>
      <c r="M28" s="35">
        <f>M23+M26</f>
        <v>21675</v>
      </c>
    </row>
    <row r="29" spans="1:14" ht="22.4" customHeight="1" thickTop="1">
      <c r="A29" s="32"/>
      <c r="D29" s="22"/>
      <c r="G29" s="20"/>
      <c r="H29" s="20"/>
      <c r="I29" s="20"/>
      <c r="K29" s="20"/>
      <c r="L29" s="20"/>
      <c r="M29" s="20"/>
    </row>
    <row r="30" spans="1:14" ht="22.4" customHeight="1">
      <c r="A30" s="4" t="s">
        <v>108</v>
      </c>
      <c r="B30" s="36"/>
      <c r="C30" s="1"/>
      <c r="D30" s="37"/>
      <c r="E30" s="37"/>
      <c r="F30" s="37"/>
      <c r="G30" s="2"/>
      <c r="H30" s="2"/>
      <c r="I30" s="2"/>
      <c r="J30" s="37"/>
      <c r="K30" s="2"/>
      <c r="L30" s="3"/>
      <c r="M30" s="2"/>
    </row>
    <row r="31" spans="1:14" ht="22.4" customHeight="1" thickBot="1">
      <c r="A31" s="3" t="s">
        <v>109</v>
      </c>
      <c r="B31" s="36"/>
      <c r="C31" s="1"/>
      <c r="G31" s="38">
        <f>SUM(G23-G32)</f>
        <v>62315</v>
      </c>
      <c r="H31" s="38"/>
      <c r="I31" s="38">
        <f>SUM(I23-I32)</f>
        <v>26096</v>
      </c>
      <c r="K31" s="41">
        <f>SUM(K23)</f>
        <v>51716</v>
      </c>
      <c r="L31" s="38"/>
      <c r="M31" s="41">
        <f>SUM(M23)</f>
        <v>21675</v>
      </c>
    </row>
    <row r="32" spans="1:14" ht="22.4" customHeight="1" thickTop="1">
      <c r="A32" s="3" t="s">
        <v>110</v>
      </c>
      <c r="B32" s="36"/>
      <c r="C32" s="1"/>
      <c r="G32" s="40">
        <v>2144</v>
      </c>
      <c r="H32" s="38"/>
      <c r="I32" s="40">
        <v>1510</v>
      </c>
      <c r="K32" s="38"/>
      <c r="L32" s="38"/>
      <c r="M32" s="38"/>
    </row>
    <row r="33" spans="1:13" ht="22.4" customHeight="1" thickBot="1">
      <c r="A33" s="2"/>
      <c r="B33" s="36"/>
      <c r="C33" s="1"/>
      <c r="G33" s="41">
        <f>SUM(G31:G32)</f>
        <v>64459</v>
      </c>
      <c r="H33" s="38"/>
      <c r="I33" s="41">
        <f>SUM(I31:I32)</f>
        <v>27606</v>
      </c>
      <c r="K33" s="38"/>
      <c r="L33" s="38"/>
      <c r="M33" s="38"/>
    </row>
    <row r="34" spans="1:13" ht="22.4" customHeight="1" thickTop="1">
      <c r="A34" s="4" t="s">
        <v>111</v>
      </c>
      <c r="B34" s="36"/>
      <c r="C34" s="1"/>
      <c r="G34" s="37"/>
      <c r="H34" s="37"/>
      <c r="I34" s="37"/>
      <c r="K34" s="38"/>
      <c r="L34" s="38"/>
      <c r="M34" s="38"/>
    </row>
    <row r="35" spans="1:13" ht="22.4" customHeight="1" thickBot="1">
      <c r="A35" s="3" t="s">
        <v>109</v>
      </c>
      <c r="B35" s="36"/>
      <c r="C35" s="1"/>
      <c r="G35" s="38">
        <f>SUM(G28-G36)</f>
        <v>62315</v>
      </c>
      <c r="H35" s="38"/>
      <c r="I35" s="38">
        <f>SUM(I28-I36)</f>
        <v>26096</v>
      </c>
      <c r="K35" s="41">
        <f>SUM(K28)</f>
        <v>51716</v>
      </c>
      <c r="L35" s="38"/>
      <c r="M35" s="41">
        <f>SUM(M28)</f>
        <v>21675</v>
      </c>
    </row>
    <row r="36" spans="1:13" ht="22.4" customHeight="1" thickTop="1">
      <c r="A36" s="3" t="s">
        <v>110</v>
      </c>
      <c r="B36" s="36"/>
      <c r="C36" s="1"/>
      <c r="G36" s="40">
        <f>G32</f>
        <v>2144</v>
      </c>
      <c r="H36" s="38"/>
      <c r="I36" s="40">
        <f>I32</f>
        <v>1510</v>
      </c>
      <c r="K36" s="37"/>
      <c r="L36" s="37"/>
      <c r="M36" s="37"/>
    </row>
    <row r="37" spans="1:13" ht="22.4" customHeight="1" thickBot="1">
      <c r="A37" s="2"/>
      <c r="B37" s="36"/>
      <c r="C37" s="1"/>
      <c r="G37" s="41">
        <f>SUM(G35:G36)</f>
        <v>64459</v>
      </c>
      <c r="H37" s="38"/>
      <c r="I37" s="41">
        <f>SUM(I35:I36)</f>
        <v>27606</v>
      </c>
      <c r="K37" s="37"/>
      <c r="L37" s="37"/>
      <c r="M37" s="37"/>
    </row>
    <row r="38" spans="1:13" ht="22.4" customHeight="1" thickTop="1">
      <c r="A38" s="2"/>
      <c r="B38" s="36"/>
      <c r="C38" s="1"/>
      <c r="G38" s="38"/>
      <c r="H38" s="38"/>
      <c r="I38" s="38"/>
      <c r="K38" s="37"/>
      <c r="L38" s="37"/>
      <c r="M38" s="13" t="s">
        <v>3</v>
      </c>
    </row>
    <row r="39" spans="1:13" ht="22.4" customHeight="1">
      <c r="A39" s="5" t="s">
        <v>112</v>
      </c>
      <c r="B39" s="36"/>
      <c r="C39" s="1"/>
      <c r="E39" s="42">
        <v>11</v>
      </c>
      <c r="G39" s="38"/>
      <c r="H39" s="38"/>
      <c r="I39" s="38"/>
      <c r="K39" s="38"/>
      <c r="L39" s="37"/>
      <c r="M39" s="37"/>
    </row>
    <row r="40" spans="1:13" ht="22.4" customHeight="1">
      <c r="A40" s="2" t="s">
        <v>113</v>
      </c>
      <c r="B40" s="36"/>
      <c r="C40" s="1"/>
      <c r="G40" s="20"/>
      <c r="H40" s="20"/>
      <c r="I40" s="20"/>
      <c r="K40" s="20"/>
      <c r="L40" s="20"/>
    </row>
    <row r="41" spans="1:13" ht="22.4" customHeight="1" thickBot="1">
      <c r="A41" s="2" t="s">
        <v>114</v>
      </c>
      <c r="B41" s="36"/>
      <c r="C41" s="1"/>
      <c r="G41" s="120">
        <v>8.3699999999999997E-2</v>
      </c>
      <c r="H41" s="43"/>
      <c r="I41" s="120">
        <v>3.6600000000000001E-2</v>
      </c>
      <c r="K41" s="120">
        <v>6.9400000000000003E-2</v>
      </c>
      <c r="L41" s="43"/>
      <c r="M41" s="120">
        <v>3.04E-2</v>
      </c>
    </row>
    <row r="42" spans="1:13" ht="22.4" customHeight="1" thickTop="1">
      <c r="A42" s="2" t="s">
        <v>115</v>
      </c>
      <c r="B42" s="36"/>
      <c r="C42" s="1"/>
      <c r="G42" s="44"/>
      <c r="H42" s="43"/>
      <c r="I42" s="44"/>
      <c r="K42" s="44"/>
      <c r="L42" s="43"/>
      <c r="M42" s="44"/>
    </row>
    <row r="43" spans="1:13" ht="22.4" customHeight="1" thickBot="1">
      <c r="A43" s="2" t="s">
        <v>114</v>
      </c>
      <c r="B43" s="36"/>
      <c r="C43" s="1"/>
      <c r="G43" s="120">
        <v>8.0799999999999997E-2</v>
      </c>
      <c r="H43" s="43"/>
      <c r="I43" s="120">
        <v>3.4700000000000002E-2</v>
      </c>
      <c r="K43" s="120">
        <v>6.7100000000000007E-2</v>
      </c>
      <c r="L43" s="43"/>
      <c r="M43" s="120">
        <v>2.8799999999999999E-2</v>
      </c>
    </row>
    <row r="44" spans="1:13" ht="22.4" customHeight="1" thickTop="1">
      <c r="A44" s="2"/>
      <c r="B44" s="36"/>
      <c r="C44" s="1"/>
      <c r="G44" s="44"/>
      <c r="H44" s="43"/>
      <c r="I44" s="44"/>
      <c r="K44" s="44"/>
      <c r="L44" s="43"/>
      <c r="M44" s="44"/>
    </row>
    <row r="45" spans="1:13" ht="22.4" customHeight="1">
      <c r="A45" s="3" t="s">
        <v>21</v>
      </c>
      <c r="D45" s="22"/>
      <c r="G45" s="2"/>
      <c r="H45" s="2"/>
      <c r="I45" s="2"/>
      <c r="K45" s="2"/>
      <c r="L45" s="2"/>
      <c r="M45" s="2"/>
    </row>
    <row r="46" spans="1:13" ht="22.4" customHeight="1">
      <c r="G46" s="3"/>
      <c r="H46" s="3"/>
      <c r="I46" s="3"/>
      <c r="K46" s="3"/>
      <c r="L46" s="3"/>
      <c r="M46" s="12" t="s">
        <v>97</v>
      </c>
    </row>
    <row r="47" spans="1:13" ht="22.4" customHeight="1">
      <c r="A47" s="4" t="s">
        <v>71</v>
      </c>
      <c r="G47" s="3"/>
      <c r="H47" s="3"/>
      <c r="I47" s="3"/>
      <c r="K47" s="3"/>
      <c r="L47" s="3"/>
      <c r="M47" s="3"/>
    </row>
    <row r="48" spans="1:13" ht="22.4" customHeight="1">
      <c r="A48" s="4" t="s">
        <v>98</v>
      </c>
      <c r="G48" s="3"/>
      <c r="H48" s="3"/>
      <c r="I48" s="3"/>
      <c r="K48" s="3"/>
      <c r="L48" s="3"/>
      <c r="M48" s="3"/>
    </row>
    <row r="49" spans="1:13" ht="22.4" customHeight="1">
      <c r="A49" s="4" t="s">
        <v>206</v>
      </c>
      <c r="G49" s="3"/>
      <c r="H49" s="3"/>
      <c r="I49" s="3"/>
      <c r="K49" s="3"/>
      <c r="L49" s="3"/>
      <c r="M49" s="3"/>
    </row>
    <row r="50" spans="1:13" ht="22.4" customHeight="1">
      <c r="G50" s="3"/>
      <c r="H50" s="3"/>
      <c r="I50" s="3"/>
      <c r="K50" s="3"/>
      <c r="L50" s="3"/>
      <c r="M50" s="13" t="s">
        <v>72</v>
      </c>
    </row>
    <row r="51" spans="1:13" ht="22.4" customHeight="1">
      <c r="G51" s="138" t="s">
        <v>73</v>
      </c>
      <c r="H51" s="138"/>
      <c r="I51" s="138"/>
      <c r="K51" s="138" t="s">
        <v>74</v>
      </c>
      <c r="L51" s="138"/>
      <c r="M51" s="138"/>
    </row>
    <row r="52" spans="1:13" ht="22.4" customHeight="1">
      <c r="C52" s="22"/>
      <c r="D52" s="22"/>
      <c r="E52" s="28" t="s">
        <v>4</v>
      </c>
      <c r="G52" s="28">
        <v>2567</v>
      </c>
      <c r="H52" s="22"/>
      <c r="I52" s="28">
        <v>2566</v>
      </c>
      <c r="K52" s="28">
        <v>2567</v>
      </c>
      <c r="L52" s="3"/>
      <c r="M52" s="107" t="s">
        <v>182</v>
      </c>
    </row>
    <row r="53" spans="1:13" ht="22.4" customHeight="1">
      <c r="A53" s="4" t="s">
        <v>192</v>
      </c>
      <c r="C53" s="22"/>
      <c r="D53" s="22"/>
      <c r="E53" s="22"/>
      <c r="G53" s="22"/>
      <c r="H53" s="22"/>
      <c r="I53" s="22"/>
      <c r="K53" s="22"/>
      <c r="L53" s="22"/>
      <c r="M53" s="22"/>
    </row>
    <row r="54" spans="1:13" ht="22.4" customHeight="1">
      <c r="A54" s="4" t="s">
        <v>51</v>
      </c>
      <c r="D54" s="22"/>
    </row>
    <row r="55" spans="1:13" ht="22.4" customHeight="1">
      <c r="A55" s="29" t="s">
        <v>99</v>
      </c>
      <c r="D55" s="22"/>
      <c r="E55" s="22"/>
      <c r="G55" s="115">
        <v>629727</v>
      </c>
      <c r="H55" s="115"/>
      <c r="I55" s="115">
        <v>559746</v>
      </c>
      <c r="J55" s="115"/>
      <c r="K55" s="115">
        <v>503167</v>
      </c>
      <c r="L55" s="116"/>
      <c r="M55" s="115">
        <v>481139</v>
      </c>
    </row>
    <row r="56" spans="1:13" ht="22.4" customHeight="1">
      <c r="A56" s="3" t="s">
        <v>57</v>
      </c>
      <c r="D56" s="22"/>
      <c r="E56" s="22"/>
      <c r="G56" s="117">
        <v>14888</v>
      </c>
      <c r="H56" s="116"/>
      <c r="I56" s="117">
        <v>50866</v>
      </c>
      <c r="J56" s="115"/>
      <c r="K56" s="117">
        <v>15324</v>
      </c>
      <c r="L56" s="116"/>
      <c r="M56" s="117">
        <v>51025</v>
      </c>
    </row>
    <row r="57" spans="1:13" ht="22.4" customHeight="1">
      <c r="A57" s="4" t="s">
        <v>58</v>
      </c>
      <c r="D57" s="22"/>
      <c r="G57" s="117">
        <f>SUM(G55:G56)</f>
        <v>644615</v>
      </c>
      <c r="H57" s="116"/>
      <c r="I57" s="117">
        <f>SUM(I55:I56)</f>
        <v>610612</v>
      </c>
      <c r="J57" s="115"/>
      <c r="K57" s="117">
        <f>SUM(K55:K56)</f>
        <v>518491</v>
      </c>
      <c r="L57" s="116"/>
      <c r="M57" s="117">
        <f>SUM(M55:M56)</f>
        <v>532164</v>
      </c>
    </row>
    <row r="58" spans="1:13" ht="22.4" customHeight="1">
      <c r="A58" s="4" t="s">
        <v>59</v>
      </c>
      <c r="D58" s="22"/>
      <c r="G58" s="115"/>
      <c r="H58" s="115"/>
      <c r="I58" s="115"/>
      <c r="J58" s="115"/>
      <c r="K58" s="115"/>
      <c r="L58" s="116"/>
      <c r="M58" s="115"/>
    </row>
    <row r="59" spans="1:13" ht="22.4" customHeight="1">
      <c r="A59" s="108" t="s">
        <v>100</v>
      </c>
      <c r="D59" s="22"/>
      <c r="E59" s="22"/>
      <c r="F59" s="22"/>
      <c r="G59" s="115">
        <v>353712</v>
      </c>
      <c r="H59" s="115"/>
      <c r="I59" s="115">
        <v>316723</v>
      </c>
      <c r="J59" s="115"/>
      <c r="K59" s="115">
        <v>295602</v>
      </c>
      <c r="L59" s="116"/>
      <c r="M59" s="115">
        <v>277098</v>
      </c>
    </row>
    <row r="60" spans="1:13" ht="22.4" customHeight="1">
      <c r="A60" s="3" t="s">
        <v>62</v>
      </c>
      <c r="D60" s="22"/>
      <c r="E60" s="22"/>
      <c r="F60" s="22"/>
      <c r="G60" s="117">
        <v>155912</v>
      </c>
      <c r="H60" s="116"/>
      <c r="I60" s="117">
        <v>164936</v>
      </c>
      <c r="J60" s="115"/>
      <c r="K60" s="117">
        <v>117379</v>
      </c>
      <c r="L60" s="116"/>
      <c r="M60" s="117">
        <v>138463</v>
      </c>
    </row>
    <row r="61" spans="1:13" ht="22.4" customHeight="1">
      <c r="A61" s="4" t="s">
        <v>63</v>
      </c>
      <c r="D61" s="22"/>
      <c r="G61" s="117">
        <f>SUM(G59:G60)</f>
        <v>509624</v>
      </c>
      <c r="H61" s="116"/>
      <c r="I61" s="117">
        <f>SUM(I59:I60)</f>
        <v>481659</v>
      </c>
      <c r="J61" s="115"/>
      <c r="K61" s="117">
        <f>SUM(K59:K60)</f>
        <v>412981</v>
      </c>
      <c r="L61" s="116"/>
      <c r="M61" s="117">
        <f>SUM(M59:M60)</f>
        <v>415561</v>
      </c>
    </row>
    <row r="62" spans="1:13" ht="22.4" customHeight="1">
      <c r="A62" s="31" t="s">
        <v>101</v>
      </c>
      <c r="D62" s="22"/>
      <c r="G62" s="116">
        <f>G57-G61</f>
        <v>134991</v>
      </c>
      <c r="H62" s="116"/>
      <c r="I62" s="116">
        <f>I57-I61</f>
        <v>128953</v>
      </c>
      <c r="J62" s="115"/>
      <c r="K62" s="116">
        <f>K57-K61</f>
        <v>105510</v>
      </c>
      <c r="L62" s="116"/>
      <c r="M62" s="116">
        <f>M57-M61</f>
        <v>116603</v>
      </c>
    </row>
    <row r="63" spans="1:13" ht="22.4" customHeight="1">
      <c r="A63" s="29" t="s">
        <v>189</v>
      </c>
      <c r="D63" s="22"/>
      <c r="E63" s="121">
        <v>6</v>
      </c>
      <c r="G63" s="116">
        <v>-452</v>
      </c>
      <c r="H63" s="116"/>
      <c r="I63" s="116">
        <v>0</v>
      </c>
      <c r="J63" s="115"/>
      <c r="K63" s="116">
        <v>-452</v>
      </c>
      <c r="L63" s="116"/>
      <c r="M63" s="116">
        <v>0</v>
      </c>
    </row>
    <row r="64" spans="1:13" ht="22.4" customHeight="1">
      <c r="A64" s="29" t="s">
        <v>102</v>
      </c>
      <c r="D64" s="22"/>
      <c r="G64" s="116">
        <v>10541</v>
      </c>
      <c r="H64" s="116"/>
      <c r="I64" s="116">
        <v>3796</v>
      </c>
      <c r="J64" s="115"/>
      <c r="K64" s="116">
        <v>9163</v>
      </c>
      <c r="L64" s="116"/>
      <c r="M64" s="116">
        <v>3563</v>
      </c>
    </row>
    <row r="65" spans="1:14" ht="22.4" customHeight="1">
      <c r="A65" s="29" t="s">
        <v>103</v>
      </c>
      <c r="D65" s="22"/>
      <c r="G65" s="117">
        <v>-1028</v>
      </c>
      <c r="H65" s="116"/>
      <c r="I65" s="117">
        <v>-892</v>
      </c>
      <c r="J65" s="115"/>
      <c r="K65" s="117" t="s">
        <v>209</v>
      </c>
      <c r="L65" s="116"/>
      <c r="M65" s="117">
        <v>0</v>
      </c>
    </row>
    <row r="66" spans="1:14" ht="22.4" customHeight="1">
      <c r="A66" s="31" t="s">
        <v>64</v>
      </c>
      <c r="D66" s="22"/>
      <c r="G66" s="116">
        <f>SUM(G62:G65)</f>
        <v>144052</v>
      </c>
      <c r="H66" s="116"/>
      <c r="I66" s="116">
        <f>SUM(I62:I65)</f>
        <v>131857</v>
      </c>
      <c r="J66" s="115"/>
      <c r="K66" s="116">
        <f>SUM(K62:K65)</f>
        <v>114221</v>
      </c>
      <c r="L66" s="116"/>
      <c r="M66" s="116">
        <f>SUM(M62:M65)</f>
        <v>120166</v>
      </c>
      <c r="N66" s="45"/>
    </row>
    <row r="67" spans="1:14" ht="22.4" customHeight="1">
      <c r="A67" s="3" t="s">
        <v>65</v>
      </c>
      <c r="D67" s="22"/>
      <c r="E67" s="22"/>
      <c r="F67" s="22"/>
      <c r="G67" s="117">
        <v>-21224</v>
      </c>
      <c r="H67" s="116"/>
      <c r="I67" s="117">
        <v>-25022</v>
      </c>
      <c r="J67" s="115"/>
      <c r="K67" s="117">
        <v>-22727</v>
      </c>
      <c r="L67" s="116"/>
      <c r="M67" s="117">
        <v>-22666</v>
      </c>
    </row>
    <row r="68" spans="1:14" ht="22.25" customHeight="1">
      <c r="A68" s="109" t="s">
        <v>104</v>
      </c>
      <c r="D68" s="22"/>
      <c r="G68" s="118">
        <f>G66+G67</f>
        <v>122828</v>
      </c>
      <c r="H68" s="116"/>
      <c r="I68" s="118">
        <f>I66+I67</f>
        <v>106835</v>
      </c>
      <c r="J68" s="115"/>
      <c r="K68" s="118">
        <f>K66+K67</f>
        <v>91494</v>
      </c>
      <c r="L68" s="116"/>
      <c r="M68" s="118">
        <f>M66+M67</f>
        <v>97500</v>
      </c>
    </row>
    <row r="69" spans="1:14" ht="18.649999999999999" customHeight="1">
      <c r="A69" s="32"/>
      <c r="D69" s="22"/>
      <c r="G69" s="20"/>
      <c r="H69" s="20"/>
      <c r="I69" s="20"/>
      <c r="K69" s="20"/>
      <c r="L69" s="20"/>
      <c r="M69" s="20"/>
    </row>
    <row r="70" spans="1:14" ht="22.4" customHeight="1">
      <c r="A70" s="33" t="s">
        <v>105</v>
      </c>
      <c r="D70" s="22"/>
      <c r="G70" s="20"/>
      <c r="H70" s="20"/>
      <c r="I70" s="20"/>
      <c r="K70" s="20"/>
      <c r="L70" s="20"/>
      <c r="M70" s="20"/>
    </row>
    <row r="71" spans="1:14" ht="22.4" customHeight="1">
      <c r="A71" s="33" t="s">
        <v>106</v>
      </c>
      <c r="D71" s="22"/>
      <c r="G71" s="24">
        <v>0</v>
      </c>
      <c r="H71" s="34"/>
      <c r="I71" s="24">
        <v>0</v>
      </c>
      <c r="K71" s="24">
        <v>0</v>
      </c>
      <c r="L71" s="20"/>
      <c r="M71" s="24">
        <v>0</v>
      </c>
    </row>
    <row r="72" spans="1:14" ht="22.4" customHeight="1">
      <c r="A72" s="32"/>
      <c r="D72" s="22"/>
      <c r="G72" s="20"/>
      <c r="H72" s="20"/>
      <c r="I72" s="20"/>
      <c r="K72" s="20"/>
      <c r="L72" s="20"/>
      <c r="M72" s="20"/>
    </row>
    <row r="73" spans="1:14" ht="22.4" customHeight="1" thickBot="1">
      <c r="A73" s="33" t="s">
        <v>107</v>
      </c>
      <c r="D73" s="22"/>
      <c r="G73" s="35">
        <f>G68+G71</f>
        <v>122828</v>
      </c>
      <c r="H73" s="34"/>
      <c r="I73" s="35">
        <f>I68+I71</f>
        <v>106835</v>
      </c>
      <c r="K73" s="35">
        <f>K68+K71</f>
        <v>91494</v>
      </c>
      <c r="L73" s="34"/>
      <c r="M73" s="35">
        <f>M68+M71</f>
        <v>97500</v>
      </c>
    </row>
    <row r="74" spans="1:14" ht="18.649999999999999" customHeight="1" thickTop="1">
      <c r="A74" s="32"/>
      <c r="D74" s="22"/>
      <c r="G74" s="20"/>
      <c r="H74" s="20"/>
      <c r="I74" s="20"/>
      <c r="K74" s="20"/>
      <c r="L74" s="20"/>
      <c r="M74" s="20"/>
    </row>
    <row r="75" spans="1:14" ht="22.4" customHeight="1">
      <c r="A75" s="4" t="s">
        <v>108</v>
      </c>
      <c r="B75" s="36"/>
      <c r="C75" s="1"/>
      <c r="D75" s="37"/>
      <c r="E75" s="37"/>
      <c r="F75" s="37"/>
      <c r="G75" s="2"/>
      <c r="H75" s="2"/>
      <c r="I75" s="2"/>
      <c r="J75" s="37"/>
      <c r="K75" s="2"/>
      <c r="L75" s="3"/>
      <c r="M75" s="2"/>
    </row>
    <row r="76" spans="1:14" ht="22.4" customHeight="1" thickBot="1">
      <c r="A76" s="3" t="s">
        <v>109</v>
      </c>
      <c r="B76" s="36"/>
      <c r="C76" s="1"/>
      <c r="G76" s="38">
        <f>SUM(G68-G77)</f>
        <v>117962</v>
      </c>
      <c r="H76" s="38"/>
      <c r="I76" s="38">
        <f>SUM(I68-I77)</f>
        <v>104435</v>
      </c>
      <c r="K76" s="41">
        <f>SUM(K68)</f>
        <v>91494</v>
      </c>
      <c r="L76" s="38"/>
      <c r="M76" s="41">
        <f>SUM(M68)</f>
        <v>97500</v>
      </c>
    </row>
    <row r="77" spans="1:14" ht="22.4" customHeight="1" thickTop="1">
      <c r="A77" s="3" t="s">
        <v>110</v>
      </c>
      <c r="B77" s="36"/>
      <c r="C77" s="1"/>
      <c r="G77" s="40">
        <v>4866</v>
      </c>
      <c r="H77" s="38"/>
      <c r="I77" s="40">
        <v>2400</v>
      </c>
      <c r="K77" s="38"/>
      <c r="L77" s="38"/>
      <c r="M77" s="38"/>
    </row>
    <row r="78" spans="1:14" ht="22.4" customHeight="1" thickBot="1">
      <c r="A78" s="2"/>
      <c r="B78" s="36"/>
      <c r="C78" s="1"/>
      <c r="G78" s="41">
        <f>SUM(G76:G77)</f>
        <v>122828</v>
      </c>
      <c r="H78" s="38"/>
      <c r="I78" s="41">
        <f>SUM(I76:I77)</f>
        <v>106835</v>
      </c>
      <c r="K78" s="38"/>
      <c r="L78" s="38"/>
      <c r="M78" s="38"/>
    </row>
    <row r="79" spans="1:14" ht="22.4" customHeight="1" thickTop="1">
      <c r="A79" s="4" t="s">
        <v>111</v>
      </c>
      <c r="B79" s="36"/>
      <c r="C79" s="1"/>
      <c r="G79" s="37"/>
      <c r="H79" s="37"/>
      <c r="I79" s="37"/>
      <c r="K79" s="38"/>
      <c r="L79" s="38"/>
      <c r="M79" s="38"/>
    </row>
    <row r="80" spans="1:14" ht="22.4" customHeight="1" thickBot="1">
      <c r="A80" s="3" t="s">
        <v>109</v>
      </c>
      <c r="B80" s="36"/>
      <c r="C80" s="1"/>
      <c r="G80" s="38">
        <f>SUM(G73-G81)</f>
        <v>117962</v>
      </c>
      <c r="H80" s="38"/>
      <c r="I80" s="38">
        <f>SUM(I73-I81)</f>
        <v>104435</v>
      </c>
      <c r="K80" s="41">
        <f>SUM(K73)</f>
        <v>91494</v>
      </c>
      <c r="L80" s="38"/>
      <c r="M80" s="41">
        <f>SUM(M73)</f>
        <v>97500</v>
      </c>
    </row>
    <row r="81" spans="1:13" ht="22.4" customHeight="1" thickTop="1">
      <c r="A81" s="3" t="s">
        <v>110</v>
      </c>
      <c r="B81" s="36"/>
      <c r="C81" s="1"/>
      <c r="G81" s="40">
        <f>G77</f>
        <v>4866</v>
      </c>
      <c r="H81" s="38"/>
      <c r="I81" s="40">
        <f>I77</f>
        <v>2400</v>
      </c>
      <c r="K81" s="37"/>
      <c r="L81" s="37"/>
      <c r="M81" s="37"/>
    </row>
    <row r="82" spans="1:13" ht="22.4" customHeight="1" thickBot="1">
      <c r="A82" s="2"/>
      <c r="B82" s="36"/>
      <c r="C82" s="1"/>
      <c r="G82" s="41">
        <f>SUM(G80:G81)</f>
        <v>122828</v>
      </c>
      <c r="H82" s="38"/>
      <c r="I82" s="41">
        <f>SUM(I80:I81)</f>
        <v>106835</v>
      </c>
      <c r="K82" s="37"/>
      <c r="L82" s="37"/>
      <c r="M82" s="37"/>
    </row>
    <row r="83" spans="1:13" ht="22.4" customHeight="1" thickTop="1">
      <c r="A83" s="2"/>
      <c r="B83" s="36"/>
      <c r="C83" s="1"/>
      <c r="G83" s="38"/>
      <c r="H83" s="38"/>
      <c r="I83" s="38"/>
      <c r="K83" s="37"/>
      <c r="L83" s="37"/>
      <c r="M83" s="13" t="s">
        <v>3</v>
      </c>
    </row>
    <row r="84" spans="1:13" ht="22.4" customHeight="1">
      <c r="A84" s="5" t="s">
        <v>112</v>
      </c>
      <c r="B84" s="36"/>
      <c r="C84" s="1"/>
      <c r="E84" s="42">
        <v>11</v>
      </c>
      <c r="G84" s="38"/>
      <c r="H84" s="38"/>
      <c r="I84" s="38"/>
      <c r="K84" s="38"/>
      <c r="L84" s="37"/>
      <c r="M84" s="37"/>
    </row>
    <row r="85" spans="1:13" ht="22.4" customHeight="1">
      <c r="A85" s="2" t="s">
        <v>113</v>
      </c>
      <c r="B85" s="36"/>
      <c r="C85" s="1"/>
      <c r="G85" s="20"/>
      <c r="H85" s="20"/>
      <c r="I85" s="20"/>
      <c r="K85" s="20"/>
      <c r="L85" s="20"/>
    </row>
    <row r="86" spans="1:13" ht="22.4" customHeight="1" thickBot="1">
      <c r="A86" s="2" t="s">
        <v>114</v>
      </c>
      <c r="B86" s="36"/>
      <c r="C86" s="1"/>
      <c r="G86" s="120">
        <v>0.16020000000000001</v>
      </c>
      <c r="H86" s="43"/>
      <c r="I86" s="120">
        <v>0.1469</v>
      </c>
      <c r="K86" s="120">
        <v>0.12429999999999999</v>
      </c>
      <c r="L86" s="43"/>
      <c r="M86" s="120">
        <v>0.13719999999999999</v>
      </c>
    </row>
    <row r="87" spans="1:13" ht="22.4" customHeight="1" thickTop="1">
      <c r="A87" s="2" t="s">
        <v>115</v>
      </c>
      <c r="B87" s="36"/>
      <c r="C87" s="1"/>
      <c r="G87" s="44"/>
      <c r="H87" s="43"/>
      <c r="I87" s="44"/>
      <c r="K87" s="44"/>
      <c r="L87" s="43"/>
      <c r="M87" s="44"/>
    </row>
    <row r="88" spans="1:13" ht="22.4" customHeight="1" thickBot="1">
      <c r="A88" s="2" t="s">
        <v>114</v>
      </c>
      <c r="B88" s="36"/>
      <c r="C88" s="1"/>
      <c r="G88" s="120">
        <v>0.1542</v>
      </c>
      <c r="H88" s="43"/>
      <c r="I88" s="120">
        <v>0.1389</v>
      </c>
      <c r="K88" s="120">
        <v>0.1196</v>
      </c>
      <c r="L88" s="43"/>
      <c r="M88" s="120">
        <v>0.12970000000000001</v>
      </c>
    </row>
    <row r="89" spans="1:13" ht="22.4" customHeight="1" thickTop="1">
      <c r="A89" s="2"/>
      <c r="B89" s="36"/>
      <c r="C89" s="1"/>
      <c r="G89" s="44"/>
      <c r="H89" s="43"/>
      <c r="I89" s="44"/>
      <c r="K89" s="44"/>
      <c r="L89" s="43"/>
      <c r="M89" s="44"/>
    </row>
    <row r="90" spans="1:13" ht="23.15" customHeight="1">
      <c r="A90" s="3" t="s">
        <v>21</v>
      </c>
      <c r="D90" s="22"/>
      <c r="G90" s="2"/>
      <c r="H90" s="2"/>
      <c r="I90" s="2"/>
      <c r="K90" s="2"/>
      <c r="L90" s="2"/>
      <c r="M90" s="2"/>
    </row>
    <row r="91" spans="1:13" ht="23.15" customHeight="1">
      <c r="G91" s="3"/>
      <c r="H91" s="3"/>
      <c r="I91" s="3"/>
      <c r="K91" s="3"/>
      <c r="L91" s="3"/>
      <c r="M91" s="12" t="s">
        <v>97</v>
      </c>
    </row>
    <row r="92" spans="1:13" ht="23.15" customHeight="1">
      <c r="A92" s="4" t="s">
        <v>71</v>
      </c>
      <c r="G92" s="3"/>
      <c r="H92" s="3"/>
      <c r="I92" s="3"/>
      <c r="K92" s="3"/>
      <c r="L92" s="3"/>
      <c r="M92" s="3"/>
    </row>
    <row r="93" spans="1:13" ht="23.15" customHeight="1">
      <c r="A93" s="4" t="s">
        <v>116</v>
      </c>
      <c r="G93" s="3"/>
      <c r="H93" s="3"/>
      <c r="I93" s="3"/>
      <c r="K93" s="3"/>
      <c r="L93" s="3"/>
      <c r="M93" s="3"/>
    </row>
    <row r="94" spans="1:13" ht="23.15" customHeight="1">
      <c r="A94" s="4" t="s">
        <v>206</v>
      </c>
      <c r="G94" s="3"/>
      <c r="H94" s="3"/>
      <c r="I94" s="3"/>
      <c r="K94" s="3"/>
      <c r="L94" s="3"/>
      <c r="M94" s="3"/>
    </row>
    <row r="95" spans="1:13" ht="23.15" customHeight="1">
      <c r="G95" s="3"/>
      <c r="H95" s="3"/>
      <c r="I95" s="3"/>
      <c r="K95" s="3"/>
      <c r="L95" s="3"/>
      <c r="M95" s="13" t="s">
        <v>72</v>
      </c>
    </row>
    <row r="96" spans="1:13" ht="23.15" customHeight="1">
      <c r="G96" s="138" t="s">
        <v>73</v>
      </c>
      <c r="H96" s="138"/>
      <c r="I96" s="138"/>
      <c r="K96" s="138" t="s">
        <v>74</v>
      </c>
      <c r="L96" s="138"/>
      <c r="M96" s="138"/>
    </row>
    <row r="97" spans="1:13" ht="23.15" customHeight="1">
      <c r="C97" s="22"/>
      <c r="D97" s="22"/>
      <c r="E97" s="22"/>
      <c r="G97" s="28">
        <v>2567</v>
      </c>
      <c r="H97" s="22"/>
      <c r="I97" s="28">
        <v>2566</v>
      </c>
      <c r="K97" s="28">
        <v>2567</v>
      </c>
      <c r="L97" s="3"/>
      <c r="M97" s="107" t="s">
        <v>182</v>
      </c>
    </row>
    <row r="98" spans="1:13" ht="23.15" customHeight="1">
      <c r="A98" s="5" t="s">
        <v>117</v>
      </c>
      <c r="G98" s="20"/>
      <c r="H98" s="20"/>
      <c r="I98" s="20"/>
      <c r="K98" s="20"/>
      <c r="L98" s="20"/>
      <c r="M98" s="20"/>
    </row>
    <row r="99" spans="1:13" ht="23.15" customHeight="1">
      <c r="A99" s="2" t="s">
        <v>118</v>
      </c>
      <c r="G99" s="115">
        <f>SUM(G66)</f>
        <v>144052</v>
      </c>
      <c r="H99" s="115"/>
      <c r="I99" s="115">
        <f>SUM(I66)</f>
        <v>131857</v>
      </c>
      <c r="J99" s="115"/>
      <c r="K99" s="115">
        <f>SUM(K66)</f>
        <v>114221</v>
      </c>
      <c r="L99" s="116"/>
      <c r="M99" s="115">
        <f>SUM(M66)</f>
        <v>120166</v>
      </c>
    </row>
    <row r="100" spans="1:13" ht="23.15" customHeight="1">
      <c r="A100" s="2" t="s">
        <v>119</v>
      </c>
      <c r="G100" s="115"/>
      <c r="H100" s="115"/>
      <c r="I100" s="115"/>
      <c r="J100" s="115"/>
      <c r="K100" s="115"/>
      <c r="L100" s="116"/>
      <c r="M100" s="115"/>
    </row>
    <row r="101" spans="1:13" ht="23.15" customHeight="1">
      <c r="A101" s="2" t="s">
        <v>120</v>
      </c>
      <c r="G101" s="115"/>
      <c r="H101" s="115"/>
      <c r="I101" s="115"/>
      <c r="J101" s="115"/>
      <c r="K101" s="115"/>
      <c r="L101" s="116"/>
      <c r="M101" s="115"/>
    </row>
    <row r="102" spans="1:13" ht="23.15" customHeight="1">
      <c r="A102" s="2" t="s">
        <v>121</v>
      </c>
      <c r="G102" s="115">
        <v>44999</v>
      </c>
      <c r="H102" s="115"/>
      <c r="I102" s="115">
        <v>41211</v>
      </c>
      <c r="J102" s="115"/>
      <c r="K102" s="115">
        <v>31324</v>
      </c>
      <c r="L102" s="116"/>
      <c r="M102" s="115">
        <v>28594</v>
      </c>
    </row>
    <row r="103" spans="1:13" ht="23.15" customHeight="1">
      <c r="A103" s="2" t="s">
        <v>195</v>
      </c>
      <c r="G103" s="115">
        <v>-2</v>
      </c>
      <c r="H103" s="115"/>
      <c r="I103" s="115">
        <v>-35</v>
      </c>
      <c r="J103" s="115"/>
      <c r="K103" s="115">
        <v>-2</v>
      </c>
      <c r="L103" s="116"/>
      <c r="M103" s="115">
        <v>-35</v>
      </c>
    </row>
    <row r="104" spans="1:13" ht="23.15" customHeight="1">
      <c r="A104" s="2" t="s">
        <v>223</v>
      </c>
      <c r="G104" s="115"/>
      <c r="H104" s="115"/>
      <c r="I104" s="115"/>
      <c r="J104" s="115"/>
      <c r="K104" s="115"/>
      <c r="L104" s="116"/>
      <c r="M104" s="115"/>
    </row>
    <row r="105" spans="1:13" ht="23.15" customHeight="1">
      <c r="A105" s="2" t="s">
        <v>224</v>
      </c>
      <c r="G105" s="116">
        <v>560</v>
      </c>
      <c r="H105" s="116"/>
      <c r="I105" s="115">
        <v>-6449</v>
      </c>
      <c r="J105" s="115"/>
      <c r="K105" s="116">
        <v>553</v>
      </c>
      <c r="L105" s="115"/>
      <c r="M105" s="115">
        <v>-6451</v>
      </c>
    </row>
    <row r="106" spans="1:13" ht="23.15" customHeight="1">
      <c r="A106" s="2" t="s">
        <v>188</v>
      </c>
      <c r="G106" s="116">
        <v>452</v>
      </c>
      <c r="H106" s="116"/>
      <c r="I106" s="115">
        <v>0</v>
      </c>
      <c r="J106" s="115"/>
      <c r="K106" s="116">
        <v>452</v>
      </c>
      <c r="L106" s="115"/>
      <c r="M106" s="115">
        <v>0</v>
      </c>
    </row>
    <row r="107" spans="1:13" ht="23.15" customHeight="1">
      <c r="A107" s="2" t="s">
        <v>222</v>
      </c>
      <c r="G107" s="115">
        <v>-267</v>
      </c>
      <c r="H107" s="115"/>
      <c r="I107" s="116">
        <v>700</v>
      </c>
      <c r="J107" s="115"/>
      <c r="K107" s="116">
        <v>-267</v>
      </c>
      <c r="L107" s="116"/>
      <c r="M107" s="116">
        <v>705</v>
      </c>
    </row>
    <row r="108" spans="1:13" ht="23.15" customHeight="1">
      <c r="A108" s="2" t="s">
        <v>122</v>
      </c>
      <c r="G108" s="116">
        <v>1493</v>
      </c>
      <c r="H108" s="116"/>
      <c r="I108" s="115">
        <v>1332</v>
      </c>
      <c r="J108" s="115"/>
      <c r="K108" s="115">
        <v>1409</v>
      </c>
      <c r="L108" s="116"/>
      <c r="M108" s="115">
        <v>1262</v>
      </c>
    </row>
    <row r="109" spans="1:13" ht="23.15" customHeight="1">
      <c r="A109" s="2" t="s">
        <v>200</v>
      </c>
      <c r="G109" s="116">
        <v>-4</v>
      </c>
      <c r="H109" s="116"/>
      <c r="I109" s="30">
        <v>0</v>
      </c>
      <c r="J109" s="115"/>
      <c r="K109" s="116">
        <v>-4</v>
      </c>
      <c r="L109" s="116"/>
      <c r="M109" s="30">
        <v>0</v>
      </c>
    </row>
    <row r="110" spans="1:13" ht="23.15" customHeight="1">
      <c r="A110" s="2" t="s">
        <v>212</v>
      </c>
      <c r="G110" s="116">
        <v>33000</v>
      </c>
      <c r="H110" s="116"/>
      <c r="I110" s="115">
        <v>0</v>
      </c>
      <c r="J110" s="115"/>
      <c r="K110" s="116">
        <v>33000</v>
      </c>
      <c r="L110" s="116"/>
      <c r="M110" s="115">
        <v>0</v>
      </c>
    </row>
    <row r="111" spans="1:13" ht="23.15" customHeight="1">
      <c r="A111" s="2" t="s">
        <v>217</v>
      </c>
      <c r="G111" s="115">
        <v>1</v>
      </c>
      <c r="H111" s="116"/>
      <c r="I111" s="115">
        <v>19991</v>
      </c>
      <c r="J111" s="115"/>
      <c r="K111" s="115">
        <v>1</v>
      </c>
      <c r="L111" s="116"/>
      <c r="M111" s="115">
        <v>19991</v>
      </c>
    </row>
    <row r="112" spans="1:13" ht="23.15" customHeight="1">
      <c r="A112" s="132" t="s">
        <v>210</v>
      </c>
      <c r="G112" s="115">
        <v>-8250</v>
      </c>
      <c r="H112" s="116"/>
      <c r="I112" s="115">
        <v>-8000</v>
      </c>
      <c r="J112" s="115"/>
      <c r="K112" s="115">
        <v>-8250</v>
      </c>
      <c r="L112" s="116"/>
      <c r="M112" s="115">
        <v>-8000</v>
      </c>
    </row>
    <row r="113" spans="1:13" ht="23.15" customHeight="1">
      <c r="A113" s="2" t="s">
        <v>123</v>
      </c>
      <c r="G113" s="116">
        <v>-10541</v>
      </c>
      <c r="H113" s="116"/>
      <c r="I113" s="116">
        <v>-3796</v>
      </c>
      <c r="J113" s="115"/>
      <c r="K113" s="115">
        <v>-9163</v>
      </c>
      <c r="L113" s="116"/>
      <c r="M113" s="115">
        <v>-3563</v>
      </c>
    </row>
    <row r="114" spans="1:13" ht="23.15" customHeight="1">
      <c r="A114" s="2" t="s">
        <v>124</v>
      </c>
      <c r="G114" s="117">
        <v>1028</v>
      </c>
      <c r="H114" s="116"/>
      <c r="I114" s="117">
        <v>892</v>
      </c>
      <c r="J114" s="115"/>
      <c r="K114" s="117">
        <v>0</v>
      </c>
      <c r="L114" s="116"/>
      <c r="M114" s="117">
        <v>0</v>
      </c>
    </row>
    <row r="115" spans="1:13" ht="23.15" customHeight="1">
      <c r="A115" s="2" t="s">
        <v>125</v>
      </c>
      <c r="G115" s="116"/>
      <c r="H115" s="116"/>
      <c r="I115" s="116"/>
      <c r="J115" s="115"/>
      <c r="K115" s="116"/>
      <c r="L115" s="116"/>
      <c r="M115" s="116"/>
    </row>
    <row r="116" spans="1:13" ht="23.15" customHeight="1">
      <c r="A116" s="2" t="s">
        <v>126</v>
      </c>
      <c r="G116" s="115">
        <f>SUM(G99:G114)</f>
        <v>206521</v>
      </c>
      <c r="H116" s="115"/>
      <c r="I116" s="115">
        <f>SUM(I99:I114)</f>
        <v>177703</v>
      </c>
      <c r="J116" s="115"/>
      <c r="K116" s="115">
        <f>SUM(K99:K114)</f>
        <v>163274</v>
      </c>
      <c r="L116" s="116"/>
      <c r="M116" s="115">
        <f>SUM(M99:M114)</f>
        <v>152669</v>
      </c>
    </row>
    <row r="117" spans="1:13" ht="23.15" customHeight="1">
      <c r="A117" s="2" t="s">
        <v>127</v>
      </c>
      <c r="G117" s="115"/>
      <c r="H117" s="115"/>
      <c r="I117" s="115"/>
      <c r="J117" s="115"/>
      <c r="K117" s="115"/>
      <c r="L117" s="116"/>
      <c r="M117" s="115"/>
    </row>
    <row r="118" spans="1:13" ht="23.15" customHeight="1">
      <c r="A118" s="2" t="s">
        <v>128</v>
      </c>
      <c r="G118" s="115">
        <v>6534</v>
      </c>
      <c r="H118" s="115"/>
      <c r="I118" s="115">
        <v>108</v>
      </c>
      <c r="J118" s="115"/>
      <c r="K118" s="115">
        <v>9131</v>
      </c>
      <c r="L118" s="116"/>
      <c r="M118" s="115">
        <v>9920</v>
      </c>
    </row>
    <row r="119" spans="1:13" ht="23.15" customHeight="1">
      <c r="A119" s="2" t="s">
        <v>129</v>
      </c>
      <c r="G119" s="115">
        <v>2533</v>
      </c>
      <c r="H119" s="115"/>
      <c r="I119" s="115">
        <v>5841</v>
      </c>
      <c r="J119" s="115"/>
      <c r="K119" s="115">
        <v>3328</v>
      </c>
      <c r="L119" s="116"/>
      <c r="M119" s="115">
        <v>7410</v>
      </c>
    </row>
    <row r="120" spans="1:13" ht="23.15" customHeight="1">
      <c r="A120" s="2" t="s">
        <v>130</v>
      </c>
      <c r="G120" s="115">
        <v>-295</v>
      </c>
      <c r="H120" s="115"/>
      <c r="I120" s="115">
        <v>-1967</v>
      </c>
      <c r="J120" s="115"/>
      <c r="K120" s="115">
        <v>-302</v>
      </c>
      <c r="L120" s="116"/>
      <c r="M120" s="115">
        <v>-1920</v>
      </c>
    </row>
    <row r="121" spans="1:13" ht="23.15" customHeight="1">
      <c r="A121" s="2" t="s">
        <v>131</v>
      </c>
      <c r="G121" s="116">
        <v>229</v>
      </c>
      <c r="H121" s="116"/>
      <c r="I121" s="116">
        <v>431</v>
      </c>
      <c r="J121" s="115"/>
      <c r="K121" s="115">
        <v>339</v>
      </c>
      <c r="L121" s="116"/>
      <c r="M121" s="115">
        <v>653</v>
      </c>
    </row>
    <row r="122" spans="1:13" ht="23.15" customHeight="1">
      <c r="A122" s="2" t="s">
        <v>132</v>
      </c>
      <c r="G122" s="115"/>
      <c r="H122" s="115"/>
      <c r="I122" s="115"/>
      <c r="J122" s="115"/>
      <c r="K122" s="115"/>
      <c r="L122" s="116"/>
      <c r="M122" s="115"/>
    </row>
    <row r="123" spans="1:13" ht="23.15" customHeight="1">
      <c r="A123" s="2" t="s">
        <v>133</v>
      </c>
      <c r="G123" s="115">
        <v>-14682</v>
      </c>
      <c r="H123" s="115"/>
      <c r="I123" s="115">
        <v>-5391</v>
      </c>
      <c r="J123" s="115"/>
      <c r="K123" s="115">
        <v>-20055</v>
      </c>
      <c r="L123" s="116"/>
      <c r="M123" s="115">
        <v>-19467</v>
      </c>
    </row>
    <row r="124" spans="1:13" ht="23.15" customHeight="1">
      <c r="A124" s="2" t="s">
        <v>134</v>
      </c>
      <c r="G124" s="116">
        <v>-165</v>
      </c>
      <c r="H124" s="116"/>
      <c r="I124" s="116">
        <v>619</v>
      </c>
      <c r="J124" s="115"/>
      <c r="K124" s="115">
        <v>-657</v>
      </c>
      <c r="L124" s="116"/>
      <c r="M124" s="115">
        <v>582</v>
      </c>
    </row>
    <row r="125" spans="1:13" ht="23.15" customHeight="1">
      <c r="A125" s="2" t="s">
        <v>135</v>
      </c>
      <c r="G125" s="116">
        <v>3345</v>
      </c>
      <c r="H125" s="116"/>
      <c r="I125" s="116">
        <v>1626</v>
      </c>
      <c r="J125" s="115"/>
      <c r="K125" s="115">
        <v>1359</v>
      </c>
      <c r="L125" s="116"/>
      <c r="M125" s="115">
        <v>-757</v>
      </c>
    </row>
    <row r="126" spans="1:13" ht="23.15" customHeight="1">
      <c r="A126" s="2" t="s">
        <v>136</v>
      </c>
      <c r="G126" s="116">
        <v>208</v>
      </c>
      <c r="H126" s="116"/>
      <c r="I126" s="116">
        <v>-7692</v>
      </c>
      <c r="J126" s="115"/>
      <c r="K126" s="115">
        <v>327</v>
      </c>
      <c r="L126" s="116"/>
      <c r="M126" s="115">
        <v>-7711</v>
      </c>
    </row>
    <row r="127" spans="1:13" ht="23.15" customHeight="1">
      <c r="A127" s="2" t="s">
        <v>137</v>
      </c>
      <c r="G127" s="117">
        <v>-238</v>
      </c>
      <c r="H127" s="116"/>
      <c r="I127" s="117">
        <v>1450</v>
      </c>
      <c r="J127" s="115"/>
      <c r="K127" s="117">
        <v>-289</v>
      </c>
      <c r="L127" s="116"/>
      <c r="M127" s="117">
        <v>1427</v>
      </c>
    </row>
    <row r="128" spans="1:13" ht="23.15" customHeight="1">
      <c r="A128" s="2" t="s">
        <v>138</v>
      </c>
      <c r="G128" s="116">
        <f>SUM(G116:G127)</f>
        <v>203990</v>
      </c>
      <c r="H128" s="116"/>
      <c r="I128" s="116">
        <f>SUM(I116:I127)</f>
        <v>172728</v>
      </c>
      <c r="J128" s="115"/>
      <c r="K128" s="116">
        <f>SUM(K116:K127)</f>
        <v>156455</v>
      </c>
      <c r="L128" s="116"/>
      <c r="M128" s="116">
        <f>SUM(M116:M127)</f>
        <v>142806</v>
      </c>
    </row>
    <row r="129" spans="1:13" ht="23.15" customHeight="1">
      <c r="A129" s="2" t="s">
        <v>139</v>
      </c>
      <c r="G129" s="116">
        <v>-1028</v>
      </c>
      <c r="H129" s="116"/>
      <c r="I129" s="116">
        <v>-892</v>
      </c>
      <c r="J129" s="115"/>
      <c r="K129" s="116">
        <v>0</v>
      </c>
      <c r="L129" s="116"/>
      <c r="M129" s="116">
        <v>0</v>
      </c>
    </row>
    <row r="130" spans="1:13" ht="23.15" customHeight="1">
      <c r="A130" s="2" t="s">
        <v>140</v>
      </c>
      <c r="G130" s="115">
        <v>-31352</v>
      </c>
      <c r="H130" s="115"/>
      <c r="I130" s="115">
        <v>-26442</v>
      </c>
      <c r="J130" s="115"/>
      <c r="K130" s="115">
        <v>-30998</v>
      </c>
      <c r="L130" s="116"/>
      <c r="M130" s="115">
        <v>-26442</v>
      </c>
    </row>
    <row r="131" spans="1:13" ht="23.15" customHeight="1">
      <c r="A131" s="5" t="s">
        <v>141</v>
      </c>
      <c r="G131" s="118">
        <f>SUM(G128:G130)</f>
        <v>171610</v>
      </c>
      <c r="H131" s="116"/>
      <c r="I131" s="118">
        <f>SUM(I128:I130)</f>
        <v>145394</v>
      </c>
      <c r="J131" s="115"/>
      <c r="K131" s="118">
        <f>SUM(K128:K130)</f>
        <v>125457</v>
      </c>
      <c r="L131" s="116"/>
      <c r="M131" s="118">
        <f>SUM(M128:M130)</f>
        <v>116364</v>
      </c>
    </row>
    <row r="132" spans="1:13" ht="23.15" customHeight="1">
      <c r="A132" s="2"/>
    </row>
    <row r="133" spans="1:13" ht="23.15" customHeight="1">
      <c r="A133" s="2" t="s">
        <v>21</v>
      </c>
    </row>
    <row r="134" spans="1:13" ht="23.15" customHeight="1">
      <c r="G134" s="3"/>
      <c r="H134" s="3"/>
      <c r="I134" s="3"/>
      <c r="K134" s="3"/>
      <c r="L134" s="3"/>
      <c r="M134" s="12" t="s">
        <v>97</v>
      </c>
    </row>
    <row r="135" spans="1:13" ht="23.15" customHeight="1">
      <c r="A135" s="4" t="s">
        <v>71</v>
      </c>
      <c r="G135" s="3"/>
      <c r="H135" s="3"/>
      <c r="I135" s="3"/>
      <c r="K135" s="3"/>
      <c r="L135" s="3"/>
      <c r="M135" s="3"/>
    </row>
    <row r="136" spans="1:13" ht="23.15" customHeight="1">
      <c r="A136" s="4" t="s">
        <v>142</v>
      </c>
      <c r="G136" s="3"/>
      <c r="H136" s="3"/>
      <c r="I136" s="3"/>
      <c r="K136" s="3"/>
      <c r="L136" s="3"/>
      <c r="M136" s="3"/>
    </row>
    <row r="137" spans="1:13" ht="23.15" customHeight="1">
      <c r="A137" s="4" t="s">
        <v>206</v>
      </c>
      <c r="G137" s="3"/>
      <c r="H137" s="3"/>
      <c r="I137" s="3"/>
      <c r="K137" s="3"/>
      <c r="L137" s="3"/>
      <c r="M137" s="3"/>
    </row>
    <row r="138" spans="1:13" ht="23.15" customHeight="1">
      <c r="G138" s="3"/>
      <c r="H138" s="3"/>
      <c r="I138" s="3"/>
      <c r="K138" s="3"/>
      <c r="L138" s="3"/>
      <c r="M138" s="13" t="s">
        <v>72</v>
      </c>
    </row>
    <row r="139" spans="1:13" ht="23.15" customHeight="1">
      <c r="G139" s="138" t="s">
        <v>73</v>
      </c>
      <c r="H139" s="138"/>
      <c r="I139" s="138"/>
      <c r="K139" s="138" t="s">
        <v>74</v>
      </c>
      <c r="L139" s="138"/>
      <c r="M139" s="138"/>
    </row>
    <row r="140" spans="1:13" ht="23.15" customHeight="1">
      <c r="C140" s="22"/>
      <c r="D140" s="22"/>
      <c r="E140" s="22"/>
      <c r="G140" s="28">
        <v>2567</v>
      </c>
      <c r="H140" s="22"/>
      <c r="I140" s="28">
        <v>2566</v>
      </c>
      <c r="K140" s="28">
        <v>2567</v>
      </c>
      <c r="L140" s="3"/>
      <c r="M140" s="107" t="s">
        <v>182</v>
      </c>
    </row>
    <row r="141" spans="1:13" ht="23.15" customHeight="1">
      <c r="A141" s="5" t="s">
        <v>143</v>
      </c>
      <c r="G141" s="20"/>
      <c r="H141" s="20"/>
      <c r="I141" s="20"/>
      <c r="K141" s="20"/>
      <c r="L141" s="20"/>
      <c r="M141" s="20"/>
    </row>
    <row r="142" spans="1:13" ht="23.15" customHeight="1">
      <c r="A142" s="2" t="s">
        <v>144</v>
      </c>
      <c r="G142" s="46">
        <v>9285</v>
      </c>
      <c r="H142" s="46"/>
      <c r="I142" s="46">
        <v>3917</v>
      </c>
      <c r="J142" s="20"/>
      <c r="K142" s="46">
        <v>7872</v>
      </c>
      <c r="L142" s="48"/>
      <c r="M142" s="46">
        <v>3686</v>
      </c>
    </row>
    <row r="143" spans="1:13" ht="23.15" customHeight="1">
      <c r="A143" s="2" t="s">
        <v>145</v>
      </c>
      <c r="G143" s="30">
        <v>-46604</v>
      </c>
      <c r="H143" s="30"/>
      <c r="I143" s="30">
        <v>-47594</v>
      </c>
      <c r="J143" s="20"/>
      <c r="K143" s="30">
        <v>-38757</v>
      </c>
      <c r="L143" s="38"/>
      <c r="M143" s="30">
        <v>-43580</v>
      </c>
    </row>
    <row r="144" spans="1:13" ht="23.15" customHeight="1">
      <c r="A144" s="2" t="s">
        <v>146</v>
      </c>
      <c r="G144" s="30">
        <v>-106</v>
      </c>
      <c r="H144" s="30"/>
      <c r="I144" s="30">
        <v>0</v>
      </c>
      <c r="J144" s="20"/>
      <c r="K144" s="30">
        <v>-106</v>
      </c>
      <c r="L144" s="38"/>
      <c r="M144" s="30">
        <v>0</v>
      </c>
    </row>
    <row r="145" spans="1:13" ht="23.15" customHeight="1">
      <c r="A145" s="2" t="s">
        <v>147</v>
      </c>
      <c r="G145" s="30">
        <v>584</v>
      </c>
      <c r="H145" s="30"/>
      <c r="I145" s="30">
        <v>94</v>
      </c>
      <c r="J145" s="38"/>
      <c r="K145" s="30">
        <v>584</v>
      </c>
      <c r="L145" s="38"/>
      <c r="M145" s="30">
        <v>71</v>
      </c>
    </row>
    <row r="146" spans="1:13" ht="23.15" customHeight="1">
      <c r="A146" s="2" t="s">
        <v>196</v>
      </c>
      <c r="G146" s="30"/>
      <c r="H146" s="30"/>
      <c r="I146" s="30"/>
      <c r="J146" s="20"/>
      <c r="K146" s="30"/>
      <c r="L146" s="38"/>
      <c r="M146" s="30"/>
    </row>
    <row r="147" spans="1:13" ht="23.15" customHeight="1">
      <c r="A147" s="2" t="s">
        <v>148</v>
      </c>
      <c r="G147" s="30">
        <v>-409656</v>
      </c>
      <c r="H147" s="30"/>
      <c r="I147" s="30">
        <v>-300855</v>
      </c>
      <c r="J147" s="20"/>
      <c r="K147" s="30">
        <v>-388500</v>
      </c>
      <c r="L147" s="30"/>
      <c r="M147" s="30">
        <v>-296825</v>
      </c>
    </row>
    <row r="148" spans="1:13" ht="23.15" customHeight="1">
      <c r="A148" s="2" t="s">
        <v>196</v>
      </c>
      <c r="G148" s="30"/>
      <c r="H148" s="30"/>
      <c r="I148" s="30"/>
      <c r="J148" s="20"/>
      <c r="K148" s="30"/>
      <c r="L148" s="38"/>
      <c r="M148" s="30"/>
    </row>
    <row r="149" spans="1:13" ht="23.15" customHeight="1">
      <c r="A149" s="2" t="s">
        <v>149</v>
      </c>
      <c r="G149" s="30">
        <v>0</v>
      </c>
      <c r="H149" s="30"/>
      <c r="I149" s="30">
        <v>-10000</v>
      </c>
      <c r="J149" s="20"/>
      <c r="K149" s="30">
        <v>0</v>
      </c>
      <c r="L149" s="38"/>
      <c r="M149" s="30">
        <v>-10000</v>
      </c>
    </row>
    <row r="150" spans="1:13" ht="23.15" customHeight="1">
      <c r="A150" s="2" t="s">
        <v>150</v>
      </c>
      <c r="G150" s="30"/>
      <c r="H150" s="30"/>
      <c r="I150" s="30"/>
      <c r="J150" s="20"/>
      <c r="K150" s="30"/>
      <c r="L150" s="38"/>
      <c r="M150" s="30"/>
    </row>
    <row r="151" spans="1:13" ht="23.15" customHeight="1">
      <c r="A151" s="2" t="s">
        <v>211</v>
      </c>
      <c r="G151" s="30">
        <v>231616</v>
      </c>
      <c r="H151" s="30"/>
      <c r="I151" s="30">
        <v>4000</v>
      </c>
      <c r="J151" s="20"/>
      <c r="K151" s="30">
        <v>227565</v>
      </c>
      <c r="L151" s="30"/>
      <c r="M151" s="30">
        <v>0</v>
      </c>
    </row>
    <row r="152" spans="1:13" ht="23.15" customHeight="1">
      <c r="A152" s="2" t="s">
        <v>150</v>
      </c>
      <c r="G152" s="30"/>
      <c r="H152" s="30"/>
      <c r="I152" s="30"/>
      <c r="J152" s="20"/>
      <c r="K152" s="30"/>
      <c r="L152" s="38"/>
      <c r="M152" s="30"/>
    </row>
    <row r="153" spans="1:13" ht="23.15" customHeight="1">
      <c r="A153" s="2" t="s">
        <v>213</v>
      </c>
      <c r="G153" s="30">
        <v>10026</v>
      </c>
      <c r="H153" s="30"/>
      <c r="I153" s="30">
        <v>0</v>
      </c>
      <c r="J153" s="20"/>
      <c r="K153" s="30">
        <v>10026</v>
      </c>
      <c r="L153" s="30"/>
      <c r="M153" s="30">
        <v>0</v>
      </c>
    </row>
    <row r="154" spans="1:13" ht="23.15" customHeight="1">
      <c r="A154" s="2" t="s">
        <v>226</v>
      </c>
      <c r="G154" s="30"/>
      <c r="H154" s="30"/>
      <c r="I154" s="30"/>
      <c r="J154" s="20"/>
      <c r="K154" s="30"/>
      <c r="L154" s="30"/>
      <c r="M154" s="30"/>
    </row>
    <row r="155" spans="1:13" ht="23.15" customHeight="1">
      <c r="A155" s="2" t="s">
        <v>225</v>
      </c>
      <c r="G155" s="30">
        <v>429000</v>
      </c>
      <c r="H155" s="30"/>
      <c r="I155" s="30">
        <v>0</v>
      </c>
      <c r="J155" s="20"/>
      <c r="K155" s="30">
        <v>429000</v>
      </c>
      <c r="L155" s="30"/>
      <c r="M155" s="30">
        <v>0</v>
      </c>
    </row>
    <row r="156" spans="1:13" ht="23.15" customHeight="1">
      <c r="A156" s="2" t="s">
        <v>207</v>
      </c>
      <c r="G156" s="30">
        <v>8250</v>
      </c>
      <c r="H156" s="30"/>
      <c r="I156" s="30">
        <v>8000</v>
      </c>
      <c r="J156" s="20"/>
      <c r="K156" s="30">
        <v>8250</v>
      </c>
      <c r="L156" s="30"/>
      <c r="M156" s="30">
        <v>8000</v>
      </c>
    </row>
    <row r="157" spans="1:13" ht="23.15" customHeight="1">
      <c r="A157" s="2" t="s">
        <v>151</v>
      </c>
      <c r="G157" s="30">
        <v>0</v>
      </c>
      <c r="H157" s="30"/>
      <c r="I157" s="30">
        <v>0</v>
      </c>
      <c r="J157" s="20"/>
      <c r="K157" s="30">
        <v>-120000</v>
      </c>
      <c r="L157" s="30"/>
      <c r="M157" s="30">
        <v>0</v>
      </c>
    </row>
    <row r="158" spans="1:13" ht="23.15" customHeight="1">
      <c r="A158" s="5" t="s">
        <v>227</v>
      </c>
      <c r="G158" s="47">
        <f>SUM(G142:G157)</f>
        <v>232395</v>
      </c>
      <c r="H158" s="38"/>
      <c r="I158" s="47">
        <f>SUM(I142:I157)</f>
        <v>-342438</v>
      </c>
      <c r="J158" s="20"/>
      <c r="K158" s="47">
        <f>SUM(K142:K157)</f>
        <v>135934</v>
      </c>
      <c r="L158" s="20"/>
      <c r="M158" s="47">
        <f>SUM(M142:M157)</f>
        <v>-338648</v>
      </c>
    </row>
    <row r="159" spans="1:13" ht="23.15" customHeight="1">
      <c r="A159" s="5" t="s">
        <v>152</v>
      </c>
      <c r="G159" s="38"/>
      <c r="H159" s="38"/>
      <c r="I159" s="38"/>
      <c r="J159" s="20"/>
      <c r="K159" s="38"/>
      <c r="L159" s="20"/>
      <c r="M159" s="38"/>
    </row>
    <row r="160" spans="1:13" ht="23.15" customHeight="1">
      <c r="A160" s="2" t="s">
        <v>153</v>
      </c>
      <c r="G160" s="38">
        <v>-42744</v>
      </c>
      <c r="H160" s="38"/>
      <c r="I160" s="38">
        <v>-3742</v>
      </c>
      <c r="J160" s="20"/>
      <c r="K160" s="38">
        <v>0</v>
      </c>
      <c r="L160" s="20"/>
      <c r="M160" s="38">
        <v>0</v>
      </c>
    </row>
    <row r="161" spans="1:13" ht="23.15" customHeight="1">
      <c r="A161" s="2" t="s">
        <v>208</v>
      </c>
      <c r="G161" s="38">
        <v>-212723</v>
      </c>
      <c r="H161" s="38"/>
      <c r="I161" s="38">
        <v>-215960</v>
      </c>
      <c r="J161" s="20"/>
      <c r="K161" s="38">
        <v>-212723</v>
      </c>
      <c r="L161" s="20"/>
      <c r="M161" s="38">
        <v>-215960</v>
      </c>
    </row>
    <row r="162" spans="1:13" ht="23.15" customHeight="1">
      <c r="A162" s="2" t="s">
        <v>218</v>
      </c>
      <c r="G162" s="38">
        <v>284981</v>
      </c>
      <c r="H162" s="38"/>
      <c r="I162" s="30">
        <v>45754</v>
      </c>
      <c r="J162" s="20"/>
      <c r="K162" s="38">
        <v>284981</v>
      </c>
      <c r="L162" s="20"/>
      <c r="M162" s="38">
        <v>45754</v>
      </c>
    </row>
    <row r="163" spans="1:13" ht="23.15" customHeight="1">
      <c r="A163" s="2" t="s">
        <v>198</v>
      </c>
      <c r="G163" s="38"/>
      <c r="H163" s="38"/>
      <c r="I163" s="38"/>
      <c r="J163" s="20"/>
      <c r="K163" s="38"/>
      <c r="L163" s="20"/>
      <c r="M163" s="38"/>
    </row>
    <row r="164" spans="1:13" ht="23.15" customHeight="1">
      <c r="A164" s="2" t="s">
        <v>199</v>
      </c>
      <c r="G164" s="30">
        <v>80000</v>
      </c>
      <c r="H164" s="30"/>
      <c r="I164" s="30">
        <v>0</v>
      </c>
      <c r="J164" s="20"/>
      <c r="K164" s="30">
        <v>0</v>
      </c>
      <c r="L164" s="38"/>
      <c r="M164" s="30">
        <v>0</v>
      </c>
    </row>
    <row r="165" spans="1:13" ht="23.15" customHeight="1">
      <c r="A165" s="5" t="s">
        <v>228</v>
      </c>
      <c r="G165" s="47">
        <f>SUM(G160:G164)</f>
        <v>109514</v>
      </c>
      <c r="H165" s="38"/>
      <c r="I165" s="47">
        <f>SUM(I160:I164)</f>
        <v>-173948</v>
      </c>
      <c r="J165" s="20"/>
      <c r="K165" s="47">
        <f>SUM(K160:K164)</f>
        <v>72258</v>
      </c>
      <c r="L165" s="20"/>
      <c r="M165" s="47">
        <f>SUM(M160:M164)</f>
        <v>-170206</v>
      </c>
    </row>
    <row r="166" spans="1:13" ht="23.15" customHeight="1">
      <c r="A166" s="5" t="s">
        <v>154</v>
      </c>
      <c r="G166" s="30">
        <f>G131+G158+G165</f>
        <v>513519</v>
      </c>
      <c r="H166" s="30"/>
      <c r="I166" s="30">
        <f>I131+I158+I165</f>
        <v>-370992</v>
      </c>
      <c r="J166" s="20"/>
      <c r="K166" s="30">
        <f>K131+K158+K165</f>
        <v>333649</v>
      </c>
      <c r="L166" s="38"/>
      <c r="M166" s="30">
        <f>M131+M158+M165</f>
        <v>-392490</v>
      </c>
    </row>
    <row r="167" spans="1:13" ht="23.15" customHeight="1">
      <c r="A167" s="2" t="s">
        <v>155</v>
      </c>
      <c r="G167" s="30">
        <f>BS!I11</f>
        <v>768084</v>
      </c>
      <c r="H167" s="30"/>
      <c r="I167" s="30">
        <v>776100</v>
      </c>
      <c r="J167" s="20"/>
      <c r="K167" s="30">
        <f>BS!M11</f>
        <v>662049</v>
      </c>
      <c r="L167" s="38"/>
      <c r="M167" s="30">
        <v>717901</v>
      </c>
    </row>
    <row r="168" spans="1:13" ht="23.15" customHeight="1" thickBot="1">
      <c r="A168" s="5" t="s">
        <v>156</v>
      </c>
      <c r="G168" s="39">
        <f>SUM(G166:G167)</f>
        <v>1281603</v>
      </c>
      <c r="H168" s="38"/>
      <c r="I168" s="39">
        <f>SUM(I166:I167)</f>
        <v>405108</v>
      </c>
      <c r="J168" s="20"/>
      <c r="K168" s="39">
        <f>SUM(K166:K167)</f>
        <v>995698</v>
      </c>
      <c r="L168" s="38"/>
      <c r="M168" s="39">
        <f>SUM(M166:M167)</f>
        <v>325411</v>
      </c>
    </row>
    <row r="169" spans="1:13" ht="23.15" customHeight="1" thickTop="1">
      <c r="A169" s="2"/>
      <c r="G169" s="20">
        <f>G168-BS!G11</f>
        <v>0</v>
      </c>
      <c r="H169" s="20"/>
      <c r="I169" s="20"/>
      <c r="J169" s="20"/>
      <c r="K169" s="20">
        <f>K168-BS!K11</f>
        <v>0</v>
      </c>
      <c r="L169" s="20"/>
      <c r="M169" s="20"/>
    </row>
    <row r="170" spans="1:13" ht="23.15" customHeight="1">
      <c r="A170" s="5" t="s">
        <v>157</v>
      </c>
      <c r="G170" s="20"/>
      <c r="H170" s="20"/>
      <c r="I170" s="20"/>
      <c r="J170" s="20"/>
      <c r="K170" s="20"/>
      <c r="L170" s="20"/>
      <c r="M170" s="20"/>
    </row>
    <row r="171" spans="1:13" ht="23.15" customHeight="1">
      <c r="A171" s="2" t="s">
        <v>158</v>
      </c>
      <c r="G171" s="20"/>
      <c r="H171" s="20"/>
      <c r="I171" s="20"/>
      <c r="J171" s="20"/>
      <c r="K171" s="20"/>
      <c r="L171" s="20"/>
      <c r="M171" s="20"/>
    </row>
    <row r="172" spans="1:13" ht="23.15" customHeight="1">
      <c r="A172" s="2" t="s">
        <v>219</v>
      </c>
      <c r="G172" s="20">
        <v>-2318</v>
      </c>
      <c r="H172" s="20"/>
      <c r="I172" s="20">
        <v>1821</v>
      </c>
      <c r="J172" s="20"/>
      <c r="K172" s="20">
        <v>-3565</v>
      </c>
      <c r="L172" s="20"/>
      <c r="M172" s="20">
        <v>2827</v>
      </c>
    </row>
    <row r="173" spans="1:13" ht="23.15" customHeight="1">
      <c r="A173" s="2" t="s">
        <v>197</v>
      </c>
      <c r="G173" s="20">
        <v>106193</v>
      </c>
      <c r="H173" s="20"/>
      <c r="I173" s="20">
        <v>0</v>
      </c>
      <c r="J173" s="20"/>
      <c r="K173" s="30">
        <v>0</v>
      </c>
      <c r="L173" s="20"/>
      <c r="M173" s="20">
        <v>0</v>
      </c>
    </row>
    <row r="174" spans="1:13" ht="23.15" customHeight="1">
      <c r="A174" s="131" t="s">
        <v>229</v>
      </c>
      <c r="G174" s="20">
        <v>5935</v>
      </c>
      <c r="H174" s="20"/>
      <c r="I174" s="20">
        <v>0</v>
      </c>
      <c r="J174" s="20"/>
      <c r="K174" s="20">
        <v>0</v>
      </c>
      <c r="L174" s="20"/>
      <c r="M174" s="20">
        <v>0</v>
      </c>
    </row>
    <row r="175" spans="1:13" ht="23.15" customHeight="1">
      <c r="A175" s="131" t="s">
        <v>214</v>
      </c>
      <c r="G175" s="20">
        <v>8862</v>
      </c>
      <c r="H175" s="20"/>
      <c r="I175" s="20">
        <v>8435</v>
      </c>
      <c r="J175" s="20"/>
      <c r="K175" s="20">
        <v>8862</v>
      </c>
      <c r="L175" s="20"/>
      <c r="M175" s="20">
        <v>8435</v>
      </c>
    </row>
    <row r="176" spans="1:13" ht="23.15" customHeight="1">
      <c r="A176" s="131"/>
      <c r="G176" s="20"/>
      <c r="H176" s="20"/>
      <c r="I176" s="20"/>
      <c r="J176" s="20"/>
      <c r="K176" s="20"/>
      <c r="L176" s="20"/>
      <c r="M176" s="20"/>
    </row>
    <row r="177" spans="1:13" ht="23.15" customHeight="1">
      <c r="A177" s="2" t="s">
        <v>21</v>
      </c>
      <c r="G177" s="20"/>
      <c r="H177" s="20"/>
      <c r="I177" s="20"/>
      <c r="K177" s="20"/>
      <c r="L177" s="20"/>
      <c r="M177" s="20"/>
    </row>
    <row r="178" spans="1:13" ht="23.15" customHeight="1">
      <c r="A178" s="2"/>
      <c r="G178" s="20"/>
      <c r="H178" s="20"/>
      <c r="I178" s="20"/>
      <c r="K178" s="20"/>
      <c r="L178" s="20"/>
      <c r="M178" s="20"/>
    </row>
    <row r="179" spans="1:13" ht="23.15" customHeight="1">
      <c r="A179" s="2"/>
      <c r="G179" s="20"/>
      <c r="H179" s="20"/>
      <c r="I179" s="20"/>
      <c r="K179" s="20"/>
      <c r="L179" s="20"/>
      <c r="M179" s="20"/>
    </row>
    <row r="180" spans="1:13" ht="23.15" customHeight="1">
      <c r="A180" s="2"/>
      <c r="G180" s="20"/>
      <c r="H180" s="20"/>
      <c r="I180" s="20"/>
      <c r="K180" s="20"/>
      <c r="L180" s="20"/>
      <c r="M180" s="20"/>
    </row>
    <row r="181" spans="1:13" ht="23.15" customHeight="1">
      <c r="G181" s="20"/>
      <c r="H181" s="20"/>
      <c r="I181" s="20"/>
      <c r="K181" s="20"/>
      <c r="L181" s="20"/>
      <c r="M181" s="20"/>
    </row>
    <row r="182" spans="1:13" ht="23.15" customHeight="1">
      <c r="G182" s="20"/>
      <c r="H182" s="20"/>
      <c r="I182" s="20"/>
      <c r="K182" s="20"/>
      <c r="L182" s="20"/>
      <c r="M182" s="20"/>
    </row>
  </sheetData>
  <mergeCells count="8">
    <mergeCell ref="G6:I6"/>
    <mergeCell ref="K6:M6"/>
    <mergeCell ref="G139:I139"/>
    <mergeCell ref="K139:M139"/>
    <mergeCell ref="G51:I51"/>
    <mergeCell ref="K51:M51"/>
    <mergeCell ref="G96:I96"/>
    <mergeCell ref="K96:M96"/>
  </mergeCells>
  <pageMargins left="0.78740157480314965" right="0.31496062992125984" top="0.78740157480314965" bottom="0.19685039370078741" header="0.31496062992125984" footer="0.31496062992125984"/>
  <pageSetup paperSize="9" scale="74" orientation="portrait" r:id="rId1"/>
  <rowBreaks count="3" manualBreakCount="3">
    <brk id="45" max="13" man="1"/>
    <brk id="90" max="13" man="1"/>
    <brk id="133" max="1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W38"/>
  <sheetViews>
    <sheetView showGridLines="0" view="pageBreakPreview" zoomScale="85" zoomScaleNormal="85" zoomScaleSheetLayoutView="85" workbookViewId="0">
      <selection activeCell="T13" sqref="T13"/>
    </sheetView>
  </sheetViews>
  <sheetFormatPr defaultColWidth="9.08984375" defaultRowHeight="22" customHeight="1"/>
  <cols>
    <col min="1" max="1" width="21.453125" style="2" customWidth="1"/>
    <col min="2" max="2" width="5.6328125" style="2" customWidth="1"/>
    <col min="3" max="3" width="9" style="2" customWidth="1"/>
    <col min="4" max="4" width="14.81640625" style="2" customWidth="1"/>
    <col min="5" max="5" width="1.453125" style="2" customWidth="1"/>
    <col min="6" max="6" width="14.81640625" style="2" customWidth="1"/>
    <col min="7" max="7" width="1.453125" style="2" customWidth="1"/>
    <col min="8" max="8" width="14.81640625" style="2" customWidth="1"/>
    <col min="9" max="9" width="1.453125" style="2" customWidth="1"/>
    <col min="10" max="10" width="14.81640625" style="2" customWidth="1"/>
    <col min="11" max="11" width="1.453125" style="2" customWidth="1"/>
    <col min="12" max="12" width="14.81640625" style="2" customWidth="1"/>
    <col min="13" max="13" width="1.453125" style="2" customWidth="1"/>
    <col min="14" max="14" width="14.81640625" style="1" customWidth="1"/>
    <col min="15" max="15" width="1.453125" style="1" customWidth="1"/>
    <col min="16" max="16" width="14.81640625" style="49" customWidth="1"/>
    <col min="17" max="17" width="1.453125" style="49" customWidth="1"/>
    <col min="18" max="18" width="14.81640625" style="49" customWidth="1"/>
    <col min="19" max="19" width="1.453125" style="49" customWidth="1"/>
    <col min="20" max="20" width="14.81640625" style="2" customWidth="1"/>
    <col min="21" max="21" width="0.90625" style="2" customWidth="1"/>
    <col min="22" max="24" width="9.08984375" style="2"/>
    <col min="25" max="25" width="11.54296875" style="2" bestFit="1" customWidth="1"/>
    <col min="26" max="26" width="9.453125" style="2" customWidth="1"/>
    <col min="27" max="27" width="12.453125" style="2" bestFit="1" customWidth="1"/>
    <col min="28" max="28" width="9.453125" style="2" customWidth="1"/>
    <col min="29" max="29" width="11.54296875" style="2" bestFit="1" customWidth="1"/>
    <col min="30" max="16384" width="9.08984375" style="2"/>
  </cols>
  <sheetData>
    <row r="1" spans="1:23" ht="22" customHeight="1">
      <c r="N1" s="2"/>
      <c r="O1" s="2"/>
      <c r="P1" s="19"/>
      <c r="Q1" s="19"/>
      <c r="R1" s="19"/>
      <c r="S1" s="19"/>
      <c r="T1" s="12" t="s">
        <v>97</v>
      </c>
    </row>
    <row r="2" spans="1:23" s="49" customFormat="1" ht="22" customHeight="1">
      <c r="A2" s="16" t="s">
        <v>71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</row>
    <row r="3" spans="1:23" s="49" customFormat="1" ht="22" customHeight="1">
      <c r="A3" s="18" t="s">
        <v>187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</row>
    <row r="4" spans="1:23" s="49" customFormat="1" ht="22" customHeight="1">
      <c r="A4" s="18" t="s">
        <v>206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</row>
    <row r="5" spans="1:23" ht="22" customHeight="1">
      <c r="N5" s="2"/>
      <c r="O5" s="2"/>
      <c r="P5" s="19"/>
      <c r="Q5" s="19"/>
      <c r="R5" s="19"/>
      <c r="S5" s="19"/>
      <c r="T5" s="12" t="s">
        <v>72</v>
      </c>
    </row>
    <row r="6" spans="1:23" ht="22" customHeight="1">
      <c r="D6" s="139" t="s">
        <v>73</v>
      </c>
      <c r="E6" s="139"/>
      <c r="F6" s="139"/>
      <c r="G6" s="139"/>
      <c r="H6" s="139"/>
      <c r="I6" s="139"/>
      <c r="J6" s="139"/>
      <c r="K6" s="139"/>
      <c r="L6" s="139"/>
      <c r="M6" s="139"/>
      <c r="N6" s="139"/>
      <c r="O6" s="139"/>
      <c r="P6" s="139"/>
      <c r="Q6" s="139"/>
      <c r="R6" s="139"/>
      <c r="S6" s="139"/>
      <c r="T6" s="139"/>
    </row>
    <row r="7" spans="1:23" ht="22" customHeight="1">
      <c r="D7" s="140" t="s">
        <v>159</v>
      </c>
      <c r="E7" s="140"/>
      <c r="F7" s="140"/>
      <c r="G7" s="140"/>
      <c r="H7" s="140"/>
      <c r="I7" s="140"/>
      <c r="J7" s="140"/>
      <c r="K7" s="140"/>
      <c r="L7" s="140"/>
      <c r="M7" s="140"/>
      <c r="N7" s="140"/>
      <c r="O7" s="140"/>
      <c r="P7" s="140"/>
      <c r="Q7" s="25"/>
      <c r="R7" s="25"/>
      <c r="S7" s="25"/>
      <c r="T7" s="1"/>
    </row>
    <row r="8" spans="1:23" ht="22" customHeight="1">
      <c r="N8" s="2"/>
      <c r="O8" s="2"/>
      <c r="P8" s="126"/>
      <c r="Q8" s="126"/>
      <c r="R8" s="126" t="s">
        <v>160</v>
      </c>
      <c r="S8" s="25"/>
      <c r="T8" s="12"/>
    </row>
    <row r="9" spans="1:23" ht="22" customHeight="1">
      <c r="J9" s="1" t="s">
        <v>161</v>
      </c>
      <c r="L9" s="7"/>
      <c r="M9" s="7"/>
      <c r="N9" s="7"/>
      <c r="O9" s="2"/>
      <c r="P9" s="126"/>
      <c r="Q9" s="126"/>
      <c r="R9" s="126" t="s">
        <v>162</v>
      </c>
      <c r="S9" s="25"/>
      <c r="T9" s="12"/>
    </row>
    <row r="10" spans="1:23" ht="22" customHeight="1">
      <c r="J10" s="1" t="s">
        <v>163</v>
      </c>
      <c r="L10" s="21" t="s">
        <v>43</v>
      </c>
      <c r="M10" s="21"/>
      <c r="N10" s="21"/>
      <c r="O10" s="2"/>
      <c r="P10" s="126" t="s">
        <v>164</v>
      </c>
      <c r="Q10" s="19"/>
      <c r="R10" s="126" t="s">
        <v>165</v>
      </c>
      <c r="S10" s="25"/>
      <c r="T10" s="126"/>
    </row>
    <row r="11" spans="1:23" ht="22" customHeight="1">
      <c r="A11" s="7"/>
      <c r="B11" s="7"/>
      <c r="C11" s="7"/>
      <c r="D11" s="1" t="s">
        <v>166</v>
      </c>
      <c r="E11" s="7"/>
      <c r="F11" s="1" t="s">
        <v>167</v>
      </c>
      <c r="G11" s="7"/>
      <c r="H11" s="1" t="s">
        <v>167</v>
      </c>
      <c r="I11" s="7"/>
      <c r="J11" s="1" t="s">
        <v>168</v>
      </c>
      <c r="K11" s="7"/>
      <c r="L11" s="22" t="s">
        <v>169</v>
      </c>
      <c r="M11" s="22"/>
      <c r="P11" s="126" t="s">
        <v>38</v>
      </c>
      <c r="Q11" s="25"/>
      <c r="R11" s="126" t="s">
        <v>170</v>
      </c>
      <c r="S11" s="25"/>
      <c r="T11" s="126" t="s">
        <v>164</v>
      </c>
    </row>
    <row r="12" spans="1:23" s="1" customFormat="1" ht="22" customHeight="1">
      <c r="D12" s="6" t="s">
        <v>171</v>
      </c>
      <c r="F12" s="6" t="s">
        <v>172</v>
      </c>
      <c r="H12" s="6" t="s">
        <v>173</v>
      </c>
      <c r="J12" s="6" t="s">
        <v>174</v>
      </c>
      <c r="L12" s="6" t="s">
        <v>175</v>
      </c>
      <c r="N12" s="6" t="s">
        <v>176</v>
      </c>
      <c r="P12" s="127" t="s">
        <v>177</v>
      </c>
      <c r="Q12" s="25"/>
      <c r="R12" s="127" t="s">
        <v>178</v>
      </c>
      <c r="S12" s="25"/>
      <c r="T12" s="127" t="s">
        <v>38</v>
      </c>
      <c r="W12" s="2"/>
    </row>
    <row r="13" spans="1:23" ht="22" customHeight="1">
      <c r="A13" s="8" t="s">
        <v>179</v>
      </c>
      <c r="D13" s="9">
        <v>337448</v>
      </c>
      <c r="E13" s="9"/>
      <c r="F13" s="9">
        <v>739978</v>
      </c>
      <c r="G13" s="9"/>
      <c r="H13" s="9">
        <v>16257</v>
      </c>
      <c r="I13" s="9"/>
      <c r="J13" s="9">
        <v>-6389</v>
      </c>
      <c r="K13" s="9"/>
      <c r="L13" s="9">
        <v>41000</v>
      </c>
      <c r="M13" s="9"/>
      <c r="N13" s="9">
        <v>782502</v>
      </c>
      <c r="O13" s="9"/>
      <c r="P13" s="9">
        <f>SUM(D13:O13)</f>
        <v>1910796</v>
      </c>
      <c r="Q13" s="23"/>
      <c r="R13" s="23">
        <v>22107</v>
      </c>
      <c r="S13" s="19"/>
      <c r="T13" s="9">
        <f>SUM(P13:R13)</f>
        <v>1932903</v>
      </c>
    </row>
    <row r="14" spans="1:23" ht="22" customHeight="1">
      <c r="A14" s="10" t="s">
        <v>104</v>
      </c>
      <c r="D14" s="122">
        <v>0</v>
      </c>
      <c r="E14" s="9"/>
      <c r="F14" s="122">
        <v>0</v>
      </c>
      <c r="G14" s="9"/>
      <c r="H14" s="122">
        <v>0</v>
      </c>
      <c r="I14" s="9"/>
      <c r="J14" s="122">
        <v>0</v>
      </c>
      <c r="K14" s="9"/>
      <c r="L14" s="122">
        <v>0</v>
      </c>
      <c r="M14" s="9"/>
      <c r="N14" s="122">
        <f>PL!I80</f>
        <v>104435</v>
      </c>
      <c r="O14" s="9"/>
      <c r="P14" s="122">
        <f>SUM(D14:O14)</f>
        <v>104435</v>
      </c>
      <c r="Q14" s="23"/>
      <c r="R14" s="124">
        <f>PL!I81</f>
        <v>2400</v>
      </c>
      <c r="S14" s="25"/>
      <c r="T14" s="122">
        <f>SUM(P14:R14)</f>
        <v>106835</v>
      </c>
    </row>
    <row r="15" spans="1:23" ht="22" customHeight="1">
      <c r="A15" s="10" t="s">
        <v>106</v>
      </c>
      <c r="D15" s="123">
        <v>0</v>
      </c>
      <c r="E15" s="9"/>
      <c r="F15" s="123">
        <v>0</v>
      </c>
      <c r="G15" s="9"/>
      <c r="H15" s="123">
        <v>0</v>
      </c>
      <c r="I15" s="9"/>
      <c r="J15" s="123">
        <v>0</v>
      </c>
      <c r="K15" s="9"/>
      <c r="L15" s="123">
        <v>0</v>
      </c>
      <c r="M15" s="9"/>
      <c r="N15" s="123">
        <v>0</v>
      </c>
      <c r="O15" s="9"/>
      <c r="P15" s="123">
        <f>SUM(D15:O15)</f>
        <v>0</v>
      </c>
      <c r="Q15" s="23"/>
      <c r="R15" s="125">
        <v>0</v>
      </c>
      <c r="S15" s="25"/>
      <c r="T15" s="123">
        <f>SUM(P15:R15)</f>
        <v>0</v>
      </c>
    </row>
    <row r="16" spans="1:23" ht="22" customHeight="1">
      <c r="A16" s="10" t="s">
        <v>107</v>
      </c>
      <c r="D16" s="9">
        <f>SUM(D14:D15)</f>
        <v>0</v>
      </c>
      <c r="E16" s="9"/>
      <c r="F16" s="9">
        <f>SUM(F14:F15)</f>
        <v>0</v>
      </c>
      <c r="G16" s="9"/>
      <c r="H16" s="9">
        <f>SUM(H14:H15)</f>
        <v>0</v>
      </c>
      <c r="I16" s="9"/>
      <c r="J16" s="9">
        <f>SUM(J14:J15)</f>
        <v>0</v>
      </c>
      <c r="K16" s="9"/>
      <c r="L16" s="9">
        <f>SUM(L14:L15)</f>
        <v>0</v>
      </c>
      <c r="M16" s="9"/>
      <c r="N16" s="9">
        <f>SUM(N14:N15)</f>
        <v>104435</v>
      </c>
      <c r="O16" s="9"/>
      <c r="P16" s="9">
        <f>SUM(P14:P15)</f>
        <v>104435</v>
      </c>
      <c r="Q16" s="26"/>
      <c r="R16" s="9">
        <f>SUM(R14:R15)</f>
        <v>2400</v>
      </c>
      <c r="S16" s="23"/>
      <c r="T16" s="9">
        <f>SUM(T14:T15)</f>
        <v>106835</v>
      </c>
    </row>
    <row r="17" spans="1:20" ht="22" customHeight="1">
      <c r="A17" s="10" t="s">
        <v>234</v>
      </c>
      <c r="D17" s="9">
        <v>3870</v>
      </c>
      <c r="E17" s="9"/>
      <c r="F17" s="9">
        <v>41883</v>
      </c>
      <c r="G17" s="9"/>
      <c r="H17" s="9">
        <v>0</v>
      </c>
      <c r="I17" s="9"/>
      <c r="J17" s="9">
        <v>0</v>
      </c>
      <c r="K17" s="9"/>
      <c r="L17" s="9">
        <v>0</v>
      </c>
      <c r="M17" s="9"/>
      <c r="N17" s="9">
        <v>0</v>
      </c>
      <c r="O17" s="9"/>
      <c r="P17" s="9">
        <f>SUM(D17:O17)</f>
        <v>45753</v>
      </c>
      <c r="Q17" s="26"/>
      <c r="R17" s="9">
        <v>0</v>
      </c>
      <c r="S17" s="23"/>
      <c r="T17" s="9">
        <f>SUM(P17:R17)</f>
        <v>45753</v>
      </c>
    </row>
    <row r="18" spans="1:20" ht="22" customHeight="1">
      <c r="A18" s="10" t="s">
        <v>220</v>
      </c>
      <c r="D18" s="9">
        <v>8435</v>
      </c>
      <c r="E18" s="9"/>
      <c r="F18" s="9">
        <v>0</v>
      </c>
      <c r="G18" s="9"/>
      <c r="H18" s="9">
        <v>0</v>
      </c>
      <c r="I18" s="9"/>
      <c r="J18" s="9">
        <v>0</v>
      </c>
      <c r="K18" s="9"/>
      <c r="L18" s="9">
        <v>0</v>
      </c>
      <c r="M18" s="9"/>
      <c r="N18" s="9">
        <v>-8435</v>
      </c>
      <c r="O18" s="9"/>
      <c r="P18" s="9">
        <f>SUM(D18:O18)</f>
        <v>0</v>
      </c>
      <c r="Q18" s="26"/>
      <c r="R18" s="9">
        <v>0</v>
      </c>
      <c r="S18" s="23"/>
      <c r="T18" s="9">
        <f>SUM(P18:R18)</f>
        <v>0</v>
      </c>
    </row>
    <row r="19" spans="1:20" ht="22" customHeight="1">
      <c r="A19" s="10" t="s">
        <v>221</v>
      </c>
      <c r="D19" s="9">
        <v>0</v>
      </c>
      <c r="E19" s="9"/>
      <c r="F19" s="9">
        <v>0</v>
      </c>
      <c r="G19" s="9"/>
      <c r="H19" s="9">
        <v>0</v>
      </c>
      <c r="I19" s="9"/>
      <c r="J19" s="9">
        <v>0</v>
      </c>
      <c r="K19" s="9"/>
      <c r="L19" s="9">
        <v>0</v>
      </c>
      <c r="M19" s="9"/>
      <c r="N19" s="9">
        <v>-215960</v>
      </c>
      <c r="O19" s="9"/>
      <c r="P19" s="9">
        <f>SUM(D19:O19)</f>
        <v>-215960</v>
      </c>
      <c r="Q19" s="26"/>
      <c r="R19" s="9">
        <v>0</v>
      </c>
      <c r="S19" s="23"/>
      <c r="T19" s="9">
        <f>SUM(P19:R19)</f>
        <v>-215960</v>
      </c>
    </row>
    <row r="20" spans="1:20" ht="22" customHeight="1" thickBot="1">
      <c r="A20" s="5" t="s">
        <v>204</v>
      </c>
      <c r="D20" s="11">
        <f>SUM(D16:D19,D13)</f>
        <v>349753</v>
      </c>
      <c r="E20" s="9"/>
      <c r="F20" s="11">
        <f>SUM(F16:F19,F13)</f>
        <v>781861</v>
      </c>
      <c r="G20" s="9"/>
      <c r="H20" s="11">
        <f>SUM(H16:H19,H13)</f>
        <v>16257</v>
      </c>
      <c r="I20" s="9"/>
      <c r="J20" s="11">
        <f>SUM(J16:J19,J13)</f>
        <v>-6389</v>
      </c>
      <c r="K20" s="9"/>
      <c r="L20" s="11">
        <f>SUM(L16:L19,L13)</f>
        <v>41000</v>
      </c>
      <c r="M20" s="9"/>
      <c r="N20" s="11">
        <f>SUM(N16:N19,N13)</f>
        <v>662542</v>
      </c>
      <c r="O20" s="9"/>
      <c r="P20" s="11">
        <f>SUM(P16:P19,P13)</f>
        <v>1845024</v>
      </c>
      <c r="Q20" s="23"/>
      <c r="R20" s="11">
        <f>SUM(R16:R19,R13)</f>
        <v>24507</v>
      </c>
      <c r="S20" s="26"/>
      <c r="T20" s="11">
        <f>SUM(T16:T19,T13)</f>
        <v>1869531</v>
      </c>
    </row>
    <row r="21" spans="1:20" ht="6" customHeight="1" thickTop="1"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2"/>
      <c r="Q21" s="2"/>
      <c r="R21" s="2"/>
      <c r="S21" s="26"/>
      <c r="T21" s="9"/>
    </row>
    <row r="22" spans="1:20" ht="22" customHeight="1">
      <c r="A22" s="8" t="s">
        <v>180</v>
      </c>
      <c r="D22" s="9">
        <v>355095</v>
      </c>
      <c r="E22" s="9"/>
      <c r="F22" s="9">
        <v>839656</v>
      </c>
      <c r="G22" s="9"/>
      <c r="H22" s="9">
        <v>16257</v>
      </c>
      <c r="I22" s="9"/>
      <c r="J22" s="9">
        <v>-6389</v>
      </c>
      <c r="K22" s="9"/>
      <c r="L22" s="9">
        <v>42025</v>
      </c>
      <c r="M22" s="9"/>
      <c r="N22" s="9">
        <v>854343</v>
      </c>
      <c r="O22" s="9"/>
      <c r="P22" s="9">
        <f>SUM(D22:O22)</f>
        <v>2100987</v>
      </c>
      <c r="Q22" s="2"/>
      <c r="R22" s="23">
        <v>27064</v>
      </c>
      <c r="S22" s="26"/>
      <c r="T22" s="9">
        <f>SUM(P22:R22)</f>
        <v>2128051</v>
      </c>
    </row>
    <row r="23" spans="1:20" ht="22" customHeight="1">
      <c r="A23" s="10" t="s">
        <v>104</v>
      </c>
      <c r="D23" s="122">
        <v>0</v>
      </c>
      <c r="E23" s="9"/>
      <c r="F23" s="122">
        <v>0</v>
      </c>
      <c r="G23" s="9"/>
      <c r="H23" s="122">
        <v>0</v>
      </c>
      <c r="I23" s="9"/>
      <c r="J23" s="122">
        <v>0</v>
      </c>
      <c r="K23" s="9"/>
      <c r="L23" s="122">
        <v>0</v>
      </c>
      <c r="M23" s="9"/>
      <c r="N23" s="122">
        <f>PL!G76</f>
        <v>117962</v>
      </c>
      <c r="O23" s="9"/>
      <c r="P23" s="122">
        <f>SUM(D23:O23)</f>
        <v>117962</v>
      </c>
      <c r="Q23" s="23"/>
      <c r="R23" s="124">
        <f>PL!G77</f>
        <v>4866</v>
      </c>
      <c r="S23" s="25"/>
      <c r="T23" s="122">
        <f>SUM(P23:R23)</f>
        <v>122828</v>
      </c>
    </row>
    <row r="24" spans="1:20" ht="22" customHeight="1">
      <c r="A24" s="10" t="s">
        <v>106</v>
      </c>
      <c r="D24" s="123">
        <v>0</v>
      </c>
      <c r="E24" s="9"/>
      <c r="F24" s="123">
        <v>0</v>
      </c>
      <c r="G24" s="9"/>
      <c r="H24" s="123">
        <v>0</v>
      </c>
      <c r="I24" s="9"/>
      <c r="J24" s="123">
        <v>0</v>
      </c>
      <c r="K24" s="9"/>
      <c r="L24" s="123">
        <v>0</v>
      </c>
      <c r="M24" s="9"/>
      <c r="N24" s="128">
        <v>0</v>
      </c>
      <c r="O24" s="9"/>
      <c r="P24" s="123">
        <f>SUM(D24:O24)</f>
        <v>0</v>
      </c>
      <c r="Q24" s="23"/>
      <c r="R24" s="125">
        <v>0</v>
      </c>
      <c r="S24" s="25"/>
      <c r="T24" s="123">
        <f>SUM(P24:R24)</f>
        <v>0</v>
      </c>
    </row>
    <row r="25" spans="1:20" ht="22" customHeight="1">
      <c r="A25" s="10" t="s">
        <v>107</v>
      </c>
      <c r="D25" s="9">
        <f>SUM(D23:D24)</f>
        <v>0</v>
      </c>
      <c r="E25" s="9"/>
      <c r="F25" s="9">
        <f>SUM(F23:F24)</f>
        <v>0</v>
      </c>
      <c r="G25" s="9"/>
      <c r="H25" s="9">
        <f>SUM(H23:H24)</f>
        <v>0</v>
      </c>
      <c r="I25" s="9"/>
      <c r="J25" s="9">
        <f>SUM(J23:J24)</f>
        <v>0</v>
      </c>
      <c r="K25" s="9"/>
      <c r="L25" s="9">
        <f>SUM(L23:L24)</f>
        <v>0</v>
      </c>
      <c r="M25" s="9"/>
      <c r="N25" s="9">
        <f>SUM(N23:N24)</f>
        <v>117962</v>
      </c>
      <c r="O25" s="9"/>
      <c r="P25" s="9">
        <f>SUM(P23:P24)</f>
        <v>117962</v>
      </c>
      <c r="Q25" s="26"/>
      <c r="R25" s="9">
        <f>SUM(R23:R24)</f>
        <v>4866</v>
      </c>
      <c r="S25" s="23"/>
      <c r="T25" s="9">
        <f>SUM(T23:T24)</f>
        <v>122828</v>
      </c>
    </row>
    <row r="26" spans="1:20" ht="22" customHeight="1">
      <c r="A26" s="10" t="s">
        <v>235</v>
      </c>
      <c r="D26" s="9">
        <v>24712</v>
      </c>
      <c r="E26" s="9"/>
      <c r="F26" s="9">
        <v>260269</v>
      </c>
      <c r="G26" s="9"/>
      <c r="H26" s="9">
        <v>0</v>
      </c>
      <c r="I26" s="9"/>
      <c r="J26" s="9">
        <v>0</v>
      </c>
      <c r="K26" s="9"/>
      <c r="L26" s="9">
        <v>0</v>
      </c>
      <c r="M26" s="9"/>
      <c r="N26" s="9">
        <v>0</v>
      </c>
      <c r="O26" s="9"/>
      <c r="P26" s="9">
        <f>SUM(D26:O26)</f>
        <v>284981</v>
      </c>
      <c r="Q26" s="26"/>
      <c r="R26" s="9">
        <v>0</v>
      </c>
      <c r="S26" s="23"/>
      <c r="T26" s="9">
        <f>SUM(P26:R26)</f>
        <v>284981</v>
      </c>
    </row>
    <row r="27" spans="1:20" ht="22" customHeight="1">
      <c r="A27" s="10" t="s">
        <v>220</v>
      </c>
      <c r="D27" s="9">
        <v>8862</v>
      </c>
      <c r="E27" s="9"/>
      <c r="F27" s="9">
        <v>0</v>
      </c>
      <c r="G27" s="9"/>
      <c r="H27" s="9">
        <v>0</v>
      </c>
      <c r="I27" s="9"/>
      <c r="J27" s="9">
        <v>0</v>
      </c>
      <c r="K27" s="9"/>
      <c r="L27" s="9">
        <v>0</v>
      </c>
      <c r="M27" s="9"/>
      <c r="N27" s="9">
        <f>-D27</f>
        <v>-8862</v>
      </c>
      <c r="O27" s="9"/>
      <c r="P27" s="9">
        <f>SUM(D27:O27)</f>
        <v>0</v>
      </c>
      <c r="Q27" s="26"/>
      <c r="R27" s="9">
        <v>0</v>
      </c>
      <c r="S27" s="23"/>
      <c r="T27" s="9">
        <f>SUM(P27:R27)</f>
        <v>0</v>
      </c>
    </row>
    <row r="28" spans="1:20" ht="22" customHeight="1">
      <c r="A28" s="10" t="s">
        <v>221</v>
      </c>
      <c r="D28" s="9">
        <v>0</v>
      </c>
      <c r="E28" s="9"/>
      <c r="F28" s="9">
        <v>0</v>
      </c>
      <c r="G28" s="9"/>
      <c r="H28" s="9">
        <v>0</v>
      </c>
      <c r="I28" s="9"/>
      <c r="J28" s="9">
        <v>0</v>
      </c>
      <c r="K28" s="9"/>
      <c r="L28" s="9">
        <v>0</v>
      </c>
      <c r="M28" s="9"/>
      <c r="N28" s="9">
        <v>-212723</v>
      </c>
      <c r="O28" s="9"/>
      <c r="P28" s="9">
        <f>SUM(D28:O28)</f>
        <v>-212723</v>
      </c>
      <c r="Q28" s="26"/>
      <c r="R28" s="9">
        <v>0</v>
      </c>
      <c r="S28" s="23"/>
      <c r="T28" s="9">
        <f>SUM(P28:R28)</f>
        <v>-212723</v>
      </c>
    </row>
    <row r="29" spans="1:20" ht="22" customHeight="1">
      <c r="A29" s="10" t="s">
        <v>190</v>
      </c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26"/>
      <c r="R29" s="9"/>
      <c r="S29" s="23"/>
      <c r="T29" s="9"/>
    </row>
    <row r="30" spans="1:20" ht="22" customHeight="1">
      <c r="A30" s="10" t="s">
        <v>193</v>
      </c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26"/>
      <c r="R30" s="9"/>
      <c r="S30" s="23"/>
      <c r="T30" s="9"/>
    </row>
    <row r="31" spans="1:20" ht="22" customHeight="1">
      <c r="A31" s="10" t="s">
        <v>194</v>
      </c>
      <c r="D31" s="9">
        <v>0</v>
      </c>
      <c r="E31" s="9"/>
      <c r="F31" s="9">
        <v>0</v>
      </c>
      <c r="G31" s="9"/>
      <c r="H31" s="9">
        <v>0</v>
      </c>
      <c r="I31" s="9"/>
      <c r="J31" s="9">
        <v>0</v>
      </c>
      <c r="K31" s="9"/>
      <c r="L31" s="9">
        <v>0</v>
      </c>
      <c r="M31" s="9"/>
      <c r="N31" s="9">
        <v>0</v>
      </c>
      <c r="O31" s="9"/>
      <c r="P31" s="9">
        <f>SUM(D31:O31)</f>
        <v>0</v>
      </c>
      <c r="Q31" s="26"/>
      <c r="R31" s="9">
        <v>80000</v>
      </c>
      <c r="S31" s="23"/>
      <c r="T31" s="9">
        <f>SUM(P31:R31)</f>
        <v>80000</v>
      </c>
    </row>
    <row r="32" spans="1:20" ht="22" customHeight="1" thickBot="1">
      <c r="A32" s="5" t="s">
        <v>205</v>
      </c>
      <c r="D32" s="11">
        <f>SUM(D25:D31,D22)</f>
        <v>388669</v>
      </c>
      <c r="E32" s="9"/>
      <c r="F32" s="11">
        <f>SUM(F25:F31,F22)</f>
        <v>1099925</v>
      </c>
      <c r="G32" s="9"/>
      <c r="H32" s="11">
        <f>SUM(H25:H31,H22)</f>
        <v>16257</v>
      </c>
      <c r="I32" s="9"/>
      <c r="J32" s="11">
        <f>SUM(J25:J31,J22)</f>
        <v>-6389</v>
      </c>
      <c r="K32" s="9"/>
      <c r="L32" s="11">
        <f>SUM(L25:L31,L22)</f>
        <v>42025</v>
      </c>
      <c r="M32" s="9"/>
      <c r="N32" s="11">
        <f>SUM(N25:N31,N22)</f>
        <v>750720</v>
      </c>
      <c r="O32" s="9"/>
      <c r="P32" s="11">
        <f>SUM(P25:P31,P22)</f>
        <v>2291207</v>
      </c>
      <c r="Q32" s="9"/>
      <c r="R32" s="11">
        <f>SUM(R25:R31,R22)</f>
        <v>111930</v>
      </c>
      <c r="S32" s="9"/>
      <c r="T32" s="11">
        <f>SUM(T25:T31,T22)</f>
        <v>2403137</v>
      </c>
    </row>
    <row r="33" spans="1:20" ht="11.4" customHeight="1" thickTop="1">
      <c r="A33" s="5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</row>
    <row r="34" spans="1:20" ht="22" customHeight="1">
      <c r="A34" s="2" t="s">
        <v>21</v>
      </c>
      <c r="P34" s="2"/>
      <c r="Q34" s="2"/>
      <c r="R34" s="2"/>
      <c r="S34" s="23"/>
    </row>
    <row r="35" spans="1:20" ht="22" customHeight="1">
      <c r="D35" s="9">
        <f>D22-BS!M75</f>
        <v>0</v>
      </c>
      <c r="E35" s="9"/>
      <c r="F35" s="9">
        <f>F22-BS!I76</f>
        <v>0</v>
      </c>
      <c r="G35" s="9"/>
      <c r="H35" s="9">
        <f>H22-BS!I77</f>
        <v>0</v>
      </c>
      <c r="I35" s="9"/>
      <c r="J35" s="9">
        <f>J22-BS!I79</f>
        <v>0</v>
      </c>
      <c r="K35" s="9"/>
      <c r="L35" s="9">
        <f>L22-BS!I81</f>
        <v>0</v>
      </c>
      <c r="M35" s="9"/>
      <c r="N35" s="9">
        <f>SUM(N22-BS!I82)</f>
        <v>0</v>
      </c>
      <c r="O35" s="9"/>
      <c r="P35" s="9">
        <f>P22-BS!I83</f>
        <v>0</v>
      </c>
      <c r="Q35" s="23"/>
      <c r="R35" s="23">
        <f>R22-BS!I84</f>
        <v>0</v>
      </c>
      <c r="S35" s="23"/>
      <c r="T35" s="9">
        <f>T22-BS!I85</f>
        <v>0</v>
      </c>
    </row>
    <row r="36" spans="1:20" ht="22" customHeight="1">
      <c r="D36" s="9">
        <f>D32-BS!G75</f>
        <v>0</v>
      </c>
      <c r="E36" s="9"/>
      <c r="F36" s="9">
        <f>F32-BS!G76</f>
        <v>0</v>
      </c>
      <c r="G36" s="9"/>
      <c r="H36" s="9">
        <f>H32-BS!G77</f>
        <v>0</v>
      </c>
      <c r="I36" s="9"/>
      <c r="J36" s="9">
        <f>J32-BS!G79</f>
        <v>0</v>
      </c>
      <c r="K36" s="9"/>
      <c r="L36" s="9">
        <f>L32-BS!G81</f>
        <v>0</v>
      </c>
      <c r="M36" s="9"/>
      <c r="N36" s="9">
        <f>N32-BS!G82</f>
        <v>0</v>
      </c>
      <c r="O36" s="9"/>
      <c r="P36" s="9">
        <f>P32-BS!G83</f>
        <v>0</v>
      </c>
      <c r="Q36" s="23"/>
      <c r="R36" s="23">
        <f>R32-BS!G84</f>
        <v>0</v>
      </c>
      <c r="S36" s="23"/>
      <c r="T36" s="9">
        <f>T32-BS!G85</f>
        <v>0</v>
      </c>
    </row>
    <row r="37" spans="1:20" ht="22" customHeight="1">
      <c r="S37" s="23"/>
    </row>
    <row r="38" spans="1:20" ht="22" customHeight="1">
      <c r="P38" s="19"/>
      <c r="Q38" s="19"/>
      <c r="R38" s="19"/>
      <c r="S38" s="19"/>
    </row>
  </sheetData>
  <mergeCells count="2">
    <mergeCell ref="D6:T6"/>
    <mergeCell ref="D7:P7"/>
  </mergeCells>
  <pageMargins left="0.59055118110236227" right="0.19685039370078741" top="0.78740157480314965" bottom="0.19685039370078741" header="0.31496062992125984" footer="0.31496062992125984"/>
  <pageSetup paperSize="9" scale="73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Q30"/>
  <sheetViews>
    <sheetView showGridLines="0" view="pageBreakPreview" zoomScale="85" zoomScaleNormal="100" zoomScaleSheetLayoutView="85" workbookViewId="0">
      <selection activeCell="L25" sqref="L25"/>
    </sheetView>
  </sheetViews>
  <sheetFormatPr defaultColWidth="9.08984375" defaultRowHeight="22.75" customHeight="1"/>
  <cols>
    <col min="1" max="1" width="18.54296875" style="2" customWidth="1"/>
    <col min="2" max="2" width="10.6328125" style="2" customWidth="1"/>
    <col min="3" max="3" width="12.54296875" style="2" customWidth="1"/>
    <col min="4" max="4" width="15.08984375" style="2" customWidth="1"/>
    <col min="5" max="5" width="1.6328125" style="2" customWidth="1"/>
    <col min="6" max="6" width="15.08984375" style="2" customWidth="1"/>
    <col min="7" max="7" width="1.6328125" style="2" customWidth="1"/>
    <col min="8" max="8" width="15.08984375" style="2" customWidth="1"/>
    <col min="9" max="9" width="1.6328125" style="2" customWidth="1"/>
    <col min="10" max="10" width="15.08984375" style="2" customWidth="1"/>
    <col min="11" max="11" width="1.6328125" style="2" customWidth="1"/>
    <col min="12" max="12" width="15.08984375" style="1" customWidth="1"/>
    <col min="13" max="13" width="1.6328125" style="2" customWidth="1"/>
    <col min="14" max="14" width="15.08984375" style="2" customWidth="1"/>
    <col min="15" max="18" width="9.08984375" style="2"/>
    <col min="19" max="19" width="11.54296875" style="2" bestFit="1" customWidth="1"/>
    <col min="20" max="20" width="9.453125" style="2" customWidth="1"/>
    <col min="21" max="21" width="12.453125" style="2" bestFit="1" customWidth="1"/>
    <col min="22" max="22" width="9.453125" style="2" customWidth="1"/>
    <col min="23" max="23" width="11.54296875" style="2" bestFit="1" customWidth="1"/>
    <col min="24" max="16384" width="9.08984375" style="2"/>
  </cols>
  <sheetData>
    <row r="1" spans="1:17" ht="22" customHeight="1">
      <c r="A1" s="3"/>
      <c r="L1" s="2"/>
      <c r="N1" s="12" t="s">
        <v>97</v>
      </c>
    </row>
    <row r="2" spans="1:17" ht="22" customHeight="1">
      <c r="A2" s="4" t="s">
        <v>71</v>
      </c>
      <c r="L2" s="2"/>
    </row>
    <row r="3" spans="1:17" ht="22" customHeight="1">
      <c r="A3" s="5" t="s">
        <v>186</v>
      </c>
      <c r="L3" s="2"/>
    </row>
    <row r="4" spans="1:17" ht="22" customHeight="1">
      <c r="A4" s="5" t="s">
        <v>206</v>
      </c>
      <c r="L4" s="2"/>
    </row>
    <row r="5" spans="1:17" ht="22" customHeight="1">
      <c r="L5" s="2"/>
      <c r="N5" s="13" t="s">
        <v>72</v>
      </c>
    </row>
    <row r="6" spans="1:17" ht="22" customHeight="1">
      <c r="D6" s="139" t="s">
        <v>74</v>
      </c>
      <c r="E6" s="139"/>
      <c r="F6" s="139"/>
      <c r="G6" s="139"/>
      <c r="H6" s="139"/>
      <c r="I6" s="139"/>
      <c r="J6" s="139"/>
      <c r="K6" s="139"/>
      <c r="L6" s="139"/>
      <c r="M6" s="139"/>
      <c r="N6" s="139"/>
    </row>
    <row r="7" spans="1:17" ht="22" customHeight="1">
      <c r="J7" s="139" t="s">
        <v>43</v>
      </c>
      <c r="K7" s="139"/>
      <c r="L7" s="139"/>
      <c r="N7" s="12"/>
    </row>
    <row r="8" spans="1:17" ht="22" customHeight="1">
      <c r="A8" s="7"/>
      <c r="B8" s="7"/>
      <c r="C8" s="7"/>
      <c r="D8" s="1" t="s">
        <v>166</v>
      </c>
      <c r="E8" s="7"/>
      <c r="F8" s="1" t="s">
        <v>167</v>
      </c>
      <c r="G8" s="7"/>
      <c r="H8" s="1" t="s">
        <v>167</v>
      </c>
      <c r="I8" s="7"/>
      <c r="J8" s="14" t="s">
        <v>169</v>
      </c>
      <c r="K8" s="15"/>
      <c r="M8" s="7"/>
      <c r="N8" s="7" t="s">
        <v>164</v>
      </c>
    </row>
    <row r="9" spans="1:17" s="1" customFormat="1" ht="22" customHeight="1">
      <c r="D9" s="6" t="s">
        <v>171</v>
      </c>
      <c r="F9" s="6" t="s">
        <v>172</v>
      </c>
      <c r="H9" s="6" t="s">
        <v>173</v>
      </c>
      <c r="J9" s="6" t="s">
        <v>175</v>
      </c>
      <c r="L9" s="6" t="s">
        <v>176</v>
      </c>
      <c r="N9" s="6" t="s">
        <v>38</v>
      </c>
      <c r="Q9" s="2"/>
    </row>
    <row r="10" spans="1:17" ht="22" customHeight="1">
      <c r="A10" s="8" t="s">
        <v>179</v>
      </c>
      <c r="D10" s="9">
        <v>337448</v>
      </c>
      <c r="E10" s="9"/>
      <c r="F10" s="9">
        <v>739978</v>
      </c>
      <c r="G10" s="9"/>
      <c r="H10" s="9">
        <v>16257</v>
      </c>
      <c r="I10" s="9"/>
      <c r="J10" s="9">
        <v>41000</v>
      </c>
      <c r="K10" s="9"/>
      <c r="L10" s="9">
        <v>805190</v>
      </c>
      <c r="M10" s="9"/>
      <c r="N10" s="9">
        <f>SUM(D10:M10)</f>
        <v>1939873</v>
      </c>
    </row>
    <row r="11" spans="1:17" ht="22" customHeight="1">
      <c r="A11" s="10" t="s">
        <v>104</v>
      </c>
      <c r="D11" s="122">
        <v>0</v>
      </c>
      <c r="E11" s="9"/>
      <c r="F11" s="122">
        <v>0</v>
      </c>
      <c r="G11" s="9"/>
      <c r="H11" s="122">
        <v>0</v>
      </c>
      <c r="I11" s="9"/>
      <c r="J11" s="122">
        <v>0</v>
      </c>
      <c r="K11" s="9"/>
      <c r="L11" s="122">
        <f>PL!M80</f>
        <v>97500</v>
      </c>
      <c r="M11" s="9"/>
      <c r="N11" s="122">
        <f>SUM(D11:M11)</f>
        <v>97500</v>
      </c>
    </row>
    <row r="12" spans="1:17" ht="22" customHeight="1">
      <c r="A12" s="10" t="s">
        <v>106</v>
      </c>
      <c r="D12" s="123">
        <v>0</v>
      </c>
      <c r="E12" s="9"/>
      <c r="F12" s="123">
        <v>0</v>
      </c>
      <c r="G12" s="9"/>
      <c r="H12" s="123">
        <v>0</v>
      </c>
      <c r="I12" s="9"/>
      <c r="J12" s="123">
        <v>0</v>
      </c>
      <c r="K12" s="9"/>
      <c r="L12" s="123">
        <v>0</v>
      </c>
      <c r="M12" s="9"/>
      <c r="N12" s="123">
        <f>SUM(D12:M12)</f>
        <v>0</v>
      </c>
    </row>
    <row r="13" spans="1:17" ht="22" customHeight="1">
      <c r="A13" s="10" t="s">
        <v>107</v>
      </c>
      <c r="D13" s="9">
        <f>SUM(D11:D12)</f>
        <v>0</v>
      </c>
      <c r="E13" s="9"/>
      <c r="F13" s="9">
        <f>SUM(F11:F12)</f>
        <v>0</v>
      </c>
      <c r="G13" s="9"/>
      <c r="H13" s="9">
        <f>SUM(H11:H12)</f>
        <v>0</v>
      </c>
      <c r="I13" s="9"/>
      <c r="J13" s="9">
        <f>SUM(J11:J12)</f>
        <v>0</v>
      </c>
      <c r="K13" s="9"/>
      <c r="L13" s="9">
        <f>SUM(L11:L12)</f>
        <v>97500</v>
      </c>
      <c r="M13" s="9"/>
      <c r="N13" s="9">
        <f>SUM(N11:N12)</f>
        <v>97500</v>
      </c>
    </row>
    <row r="14" spans="1:17" ht="22" customHeight="1">
      <c r="A14" s="10" t="s">
        <v>234</v>
      </c>
      <c r="D14" s="9">
        <v>3870</v>
      </c>
      <c r="E14" s="9"/>
      <c r="F14" s="9">
        <v>41883</v>
      </c>
      <c r="G14" s="9"/>
      <c r="H14" s="9">
        <v>0</v>
      </c>
      <c r="I14" s="9">
        <v>0</v>
      </c>
      <c r="J14" s="9">
        <v>0</v>
      </c>
      <c r="K14" s="9"/>
      <c r="L14" s="9">
        <v>0</v>
      </c>
      <c r="M14" s="9"/>
      <c r="N14" s="9">
        <f>SUM(D14:M14)</f>
        <v>45753</v>
      </c>
    </row>
    <row r="15" spans="1:17" ht="22" customHeight="1">
      <c r="A15" s="10" t="s">
        <v>220</v>
      </c>
      <c r="D15" s="9">
        <v>8435</v>
      </c>
      <c r="E15" s="9"/>
      <c r="F15" s="9">
        <v>0</v>
      </c>
      <c r="G15" s="9"/>
      <c r="H15" s="9">
        <v>0</v>
      </c>
      <c r="I15" s="9"/>
      <c r="J15" s="9">
        <v>0</v>
      </c>
      <c r="K15" s="9"/>
      <c r="L15" s="9">
        <v>-8435</v>
      </c>
      <c r="M15" s="9"/>
      <c r="N15" s="9">
        <f>SUM(D15:M15)</f>
        <v>0</v>
      </c>
    </row>
    <row r="16" spans="1:17" ht="22" customHeight="1">
      <c r="A16" s="10" t="s">
        <v>221</v>
      </c>
      <c r="D16" s="9">
        <v>0</v>
      </c>
      <c r="E16" s="9"/>
      <c r="F16" s="9">
        <v>0</v>
      </c>
      <c r="G16" s="9"/>
      <c r="H16" s="9">
        <v>0</v>
      </c>
      <c r="I16" s="9"/>
      <c r="J16" s="9">
        <v>0</v>
      </c>
      <c r="K16" s="9"/>
      <c r="L16" s="9">
        <v>-215960</v>
      </c>
      <c r="M16" s="9"/>
      <c r="N16" s="9">
        <f>SUM(D16:M16)</f>
        <v>-215960</v>
      </c>
    </row>
    <row r="17" spans="1:14" ht="22" customHeight="1" thickBot="1">
      <c r="A17" s="5" t="s">
        <v>204</v>
      </c>
      <c r="D17" s="11">
        <f>SUM(D10,D13:D16)</f>
        <v>349753</v>
      </c>
      <c r="E17" s="9"/>
      <c r="F17" s="11">
        <f>SUM(F10,F13:F16)</f>
        <v>781861</v>
      </c>
      <c r="G17" s="9"/>
      <c r="H17" s="11">
        <f>SUM(H10,H13:H16)</f>
        <v>16257</v>
      </c>
      <c r="I17" s="9"/>
      <c r="J17" s="11">
        <f>SUM(J10,J13:J16)</f>
        <v>41000</v>
      </c>
      <c r="K17" s="9"/>
      <c r="L17" s="11">
        <f>SUM(L10,L13:L16)</f>
        <v>678295</v>
      </c>
      <c r="M17" s="9"/>
      <c r="N17" s="11">
        <f>SUM(N10,N13:N16)</f>
        <v>1867166</v>
      </c>
    </row>
    <row r="18" spans="1:14" ht="18" customHeight="1" thickTop="1"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</row>
    <row r="19" spans="1:14" ht="22" customHeight="1">
      <c r="A19" s="8" t="s">
        <v>180</v>
      </c>
      <c r="D19" s="9">
        <v>355095</v>
      </c>
      <c r="E19" s="9"/>
      <c r="F19" s="9">
        <v>839656</v>
      </c>
      <c r="G19" s="9"/>
      <c r="H19" s="9">
        <v>16257</v>
      </c>
      <c r="I19" s="9"/>
      <c r="J19" s="9">
        <v>42025</v>
      </c>
      <c r="K19" s="9"/>
      <c r="L19" s="9">
        <v>859760</v>
      </c>
      <c r="M19" s="9"/>
      <c r="N19" s="9">
        <f>SUM(D19:M19)</f>
        <v>2112793</v>
      </c>
    </row>
    <row r="20" spans="1:14" ht="22" customHeight="1">
      <c r="A20" s="10" t="s">
        <v>104</v>
      </c>
      <c r="D20" s="122">
        <v>0</v>
      </c>
      <c r="E20" s="9"/>
      <c r="F20" s="122">
        <v>0</v>
      </c>
      <c r="G20" s="9"/>
      <c r="H20" s="122">
        <v>0</v>
      </c>
      <c r="I20" s="9"/>
      <c r="J20" s="122">
        <v>0</v>
      </c>
      <c r="K20" s="9"/>
      <c r="L20" s="122">
        <f>PL!K76</f>
        <v>91494</v>
      </c>
      <c r="M20" s="9"/>
      <c r="N20" s="122">
        <f>SUM(D20:M20)</f>
        <v>91494</v>
      </c>
    </row>
    <row r="21" spans="1:14" ht="22" customHeight="1">
      <c r="A21" s="10" t="s">
        <v>106</v>
      </c>
      <c r="D21" s="123">
        <v>0</v>
      </c>
      <c r="E21" s="9"/>
      <c r="F21" s="123">
        <v>0</v>
      </c>
      <c r="G21" s="9"/>
      <c r="H21" s="123">
        <v>0</v>
      </c>
      <c r="I21" s="9"/>
      <c r="J21" s="123">
        <v>0</v>
      </c>
      <c r="K21" s="9"/>
      <c r="L21" s="123">
        <v>0</v>
      </c>
      <c r="M21" s="9"/>
      <c r="N21" s="123">
        <f>SUM(D21:M21)</f>
        <v>0</v>
      </c>
    </row>
    <row r="22" spans="1:14" ht="22" customHeight="1">
      <c r="A22" s="10" t="s">
        <v>107</v>
      </c>
      <c r="D22" s="9">
        <f>SUM(D20:D21)</f>
        <v>0</v>
      </c>
      <c r="E22" s="9"/>
      <c r="F22" s="9">
        <f>SUM(F20:F21)</f>
        <v>0</v>
      </c>
      <c r="G22" s="9"/>
      <c r="H22" s="9">
        <f>SUM(H20:H21)</f>
        <v>0</v>
      </c>
      <c r="I22" s="9"/>
      <c r="J22" s="9">
        <f>SUM(J20:J21)</f>
        <v>0</v>
      </c>
      <c r="K22" s="9"/>
      <c r="L22" s="9">
        <f>SUM(L20:L21)</f>
        <v>91494</v>
      </c>
      <c r="M22" s="9"/>
      <c r="N22" s="9">
        <f>SUM(N20:N21)</f>
        <v>91494</v>
      </c>
    </row>
    <row r="23" spans="1:14" ht="22" customHeight="1">
      <c r="A23" s="10" t="s">
        <v>235</v>
      </c>
      <c r="D23" s="9">
        <v>24712</v>
      </c>
      <c r="E23" s="9"/>
      <c r="F23" s="9">
        <v>260269</v>
      </c>
      <c r="G23" s="9"/>
      <c r="H23" s="9">
        <v>0</v>
      </c>
      <c r="I23" s="9">
        <v>0</v>
      </c>
      <c r="J23" s="9">
        <v>0</v>
      </c>
      <c r="K23" s="9"/>
      <c r="L23" s="9">
        <v>0</v>
      </c>
      <c r="M23" s="9"/>
      <c r="N23" s="9">
        <f>SUM(D23:M23)</f>
        <v>284981</v>
      </c>
    </row>
    <row r="24" spans="1:14" ht="22" customHeight="1">
      <c r="A24" s="10" t="s">
        <v>220</v>
      </c>
      <c r="D24" s="9">
        <v>8862</v>
      </c>
      <c r="E24" s="9"/>
      <c r="F24" s="9">
        <v>0</v>
      </c>
      <c r="G24" s="9"/>
      <c r="H24" s="9">
        <v>0</v>
      </c>
      <c r="I24" s="9"/>
      <c r="J24" s="9">
        <v>0</v>
      </c>
      <c r="K24" s="9"/>
      <c r="L24" s="9">
        <f>-D24</f>
        <v>-8862</v>
      </c>
      <c r="M24" s="9"/>
      <c r="N24" s="9">
        <f>SUM(D24:M24)</f>
        <v>0</v>
      </c>
    </row>
    <row r="25" spans="1:14" ht="22" customHeight="1">
      <c r="A25" s="10" t="s">
        <v>221</v>
      </c>
      <c r="D25" s="9">
        <v>0</v>
      </c>
      <c r="E25" s="9"/>
      <c r="F25" s="9">
        <v>0</v>
      </c>
      <c r="G25" s="9"/>
      <c r="H25" s="9">
        <v>0</v>
      </c>
      <c r="I25" s="9"/>
      <c r="J25" s="9">
        <v>0</v>
      </c>
      <c r="K25" s="9"/>
      <c r="L25" s="9">
        <v>-212723</v>
      </c>
      <c r="M25" s="9"/>
      <c r="N25" s="9">
        <f>SUM(D25:M25)</f>
        <v>-212723</v>
      </c>
    </row>
    <row r="26" spans="1:14" ht="22" customHeight="1" thickBot="1">
      <c r="A26" s="5" t="s">
        <v>205</v>
      </c>
      <c r="D26" s="11">
        <f>SUM(D19,D22:D25)</f>
        <v>388669</v>
      </c>
      <c r="E26" s="9"/>
      <c r="F26" s="11">
        <f t="shared" ref="F26:N26" si="0">SUM(F19,F22:F25)</f>
        <v>1099925</v>
      </c>
      <c r="G26" s="9">
        <f t="shared" si="0"/>
        <v>0</v>
      </c>
      <c r="H26" s="11">
        <f t="shared" si="0"/>
        <v>16257</v>
      </c>
      <c r="I26" s="9">
        <f t="shared" si="0"/>
        <v>0</v>
      </c>
      <c r="J26" s="11">
        <f t="shared" si="0"/>
        <v>42025</v>
      </c>
      <c r="K26" s="9">
        <f t="shared" si="0"/>
        <v>0</v>
      </c>
      <c r="L26" s="11">
        <f t="shared" si="0"/>
        <v>729669</v>
      </c>
      <c r="M26" s="9"/>
      <c r="N26" s="11">
        <f t="shared" si="0"/>
        <v>2276545</v>
      </c>
    </row>
    <row r="27" spans="1:14" ht="18" customHeight="1" thickTop="1">
      <c r="A27" s="5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</row>
    <row r="28" spans="1:14" ht="22" customHeight="1">
      <c r="A28" s="2" t="s">
        <v>21</v>
      </c>
    </row>
    <row r="29" spans="1:14" ht="22.75" customHeight="1">
      <c r="D29" s="9">
        <f>D19-BS!M75</f>
        <v>0</v>
      </c>
      <c r="E29" s="9"/>
      <c r="F29" s="9">
        <f>SUM(F19-BS!M76)</f>
        <v>0</v>
      </c>
      <c r="G29" s="9"/>
      <c r="H29" s="9">
        <f>H19-BS!M77</f>
        <v>0</v>
      </c>
      <c r="I29" s="9"/>
      <c r="J29" s="9">
        <f>SUM(J19-BS!M81)</f>
        <v>0</v>
      </c>
      <c r="K29" s="9"/>
      <c r="L29" s="9">
        <f>SUM(L19-BS!M82)</f>
        <v>0</v>
      </c>
      <c r="M29" s="9"/>
      <c r="N29" s="9">
        <f>SUM(N19-BS!M85)</f>
        <v>0</v>
      </c>
    </row>
    <row r="30" spans="1:14" ht="22.75" customHeight="1">
      <c r="D30" s="9">
        <f>D26-BS!K75</f>
        <v>0</v>
      </c>
      <c r="E30" s="9"/>
      <c r="F30" s="9">
        <f>F26-BS!K76</f>
        <v>0</v>
      </c>
      <c r="G30" s="9"/>
      <c r="H30" s="9">
        <f>H26-BS!K77</f>
        <v>0</v>
      </c>
      <c r="I30" s="9"/>
      <c r="J30" s="9">
        <f>J26-BS!K81</f>
        <v>0</v>
      </c>
      <c r="K30" s="9"/>
      <c r="L30" s="9">
        <f>L26-BS!K82</f>
        <v>0</v>
      </c>
      <c r="M30" s="9"/>
      <c r="N30" s="9">
        <f>N26-BS!K83</f>
        <v>0</v>
      </c>
    </row>
  </sheetData>
  <mergeCells count="2">
    <mergeCell ref="D6:N6"/>
    <mergeCell ref="J7:L7"/>
  </mergeCells>
  <pageMargins left="0.78740157480314965" right="0.19685039370078741" top="0.78740157480314965" bottom="0.19685039370078741" header="0.31496062992125984" footer="0.31496062992125984"/>
  <pageSetup paperSize="9" scale="85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39EE78F5E8AFA4FB475E8F83F21A161" ma:contentTypeVersion="10" ma:contentTypeDescription="Create a new document." ma:contentTypeScope="" ma:versionID="79a6a4f4cc106695a5e2bcc32b01ae0a">
  <xsd:schema xmlns:xsd="http://www.w3.org/2001/XMLSchema" xmlns:xs="http://www.w3.org/2001/XMLSchema" xmlns:p="http://schemas.microsoft.com/office/2006/metadata/properties" xmlns:ns3="a153fef7-7cbc-4218-acc7-80496d0ac85c" xmlns:ns4="a8210f8e-591a-4c30-b6cb-1515818020a3" targetNamespace="http://schemas.microsoft.com/office/2006/metadata/properties" ma:root="true" ma:fieldsID="2d9d4a4749666114a902a8305568f9e9" ns3:_="" ns4:_="">
    <xsd:import namespace="a153fef7-7cbc-4218-acc7-80496d0ac85c"/>
    <xsd:import namespace="a8210f8e-591a-4c30-b6cb-1515818020a3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Tags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53fef7-7cbc-4218-acc7-80496d0ac85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8210f8e-591a-4c30-b6cb-1515818020a3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4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BE9FA523-45DD-4C10-88DE-51A925788450}">
  <ds:schemaRefs/>
</ds:datastoreItem>
</file>

<file path=customXml/itemProps2.xml><?xml version="1.0" encoding="utf-8"?>
<ds:datastoreItem xmlns:ds="http://schemas.openxmlformats.org/officeDocument/2006/customXml" ds:itemID="{D6A04FD5-8046-4B19-B4DA-1AC09F5D2C96}">
  <ds:schemaRefs/>
</ds:datastoreItem>
</file>

<file path=customXml/itemProps3.xml><?xml version="1.0" encoding="utf-8"?>
<ds:datastoreItem xmlns:ds="http://schemas.openxmlformats.org/officeDocument/2006/customXml" ds:itemID="{6D6E4A37-A362-48C7-9A49-24EA50FD1B41}">
  <ds:schemaRefs>
    <ds:schemaRef ds:uri="http://schemas.microsoft.com/office/2006/documentManagement/types"/>
    <ds:schemaRef ds:uri="a8210f8e-591a-4c30-b6cb-1515818020a3"/>
    <ds:schemaRef ds:uri="http://purl.org/dc/elements/1.1/"/>
    <ds:schemaRef ds:uri="a153fef7-7cbc-4218-acc7-80496d0ac85c"/>
    <ds:schemaRef ds:uri="http://schemas.microsoft.com/office/2006/metadata/properties"/>
    <ds:schemaRef ds:uri="http://schemas.microsoft.com/office/infopath/2007/PartnerControls"/>
    <ds:schemaRef ds:uri="http://purl.org/dc/terms/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bs&amp;pl</vt:lpstr>
      <vt:lpstr>bs&amp;pl (2)</vt:lpstr>
      <vt:lpstr>BS</vt:lpstr>
      <vt:lpstr>PL</vt:lpstr>
      <vt:lpstr>Conso</vt:lpstr>
      <vt:lpstr>Company</vt:lpstr>
      <vt:lpstr>BS!Print_Area</vt:lpstr>
      <vt:lpstr>Company!Print_Area</vt:lpstr>
      <vt:lpstr>Conso!Print_Area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Suwannee.Wongake</dc:creator>
  <cp:lastModifiedBy>Arutchawan Jarusriworakul</cp:lastModifiedBy>
  <cp:lastPrinted>2024-08-13T06:04:00Z</cp:lastPrinted>
  <dcterms:created xsi:type="dcterms:W3CDTF">2010-02-16T03:27:29Z</dcterms:created>
  <dcterms:modified xsi:type="dcterms:W3CDTF">2024-08-14T08:36:38Z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0x010100039EE78F5E8AFA4FB475E8F83F21A161</vt:lpwstr>
  </property>
  <property fmtid="{D5CDD505-2E9C-101B-9397-08002B2CF9AE}" pid="3" name="ICV">
    <vt:lpwstr>1C72A69D9F074C52851C8DFD1BFECD08_12</vt:lpwstr>
  </property>
  <property fmtid="{D5CDD505-2E9C-101B-9397-08002B2CF9AE}" pid="4" name="KSOProductBuildVer">
    <vt:lpwstr>1054-12.2.0.13266</vt:lpwstr>
  </property>
</Properties>
</file>