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June24 (NWS-14) - Q2'24\"/>
    </mc:Choice>
  </mc:AlternateContent>
  <xr:revisionPtr revIDLastSave="0" documentId="13_ncr:1_{EBF9BC46-4C10-4624-90CB-771ABB04640B}" xr6:coauthVersionLast="47" xr6:coauthVersionMax="47" xr10:uidLastSave="{00000000-0000-0000-0000-000000000000}"/>
  <bookViews>
    <workbookView xWindow="-108" yWindow="-108" windowWidth="23256" windowHeight="12456" activeTab="5" xr2:uid="{0AEB4D13-D0A4-4BE2-85EA-0BD4B6120B24}"/>
  </bookViews>
  <sheets>
    <sheet name="2-4" sheetId="7" r:id="rId1"/>
    <sheet name="5-6 (3M)" sheetId="9" r:id="rId2"/>
    <sheet name="7-8 (6M)" sheetId="10" r:id="rId3"/>
    <sheet name="9" sheetId="11" r:id="rId4"/>
    <sheet name="10" sheetId="12" r:id="rId5"/>
    <sheet name="11-12" sheetId="13" r:id="rId6"/>
  </sheets>
  <definedNames>
    <definedName name="\orkje" hidden="1">{"'Eng (page2)'!$A$1:$D$52"}</definedName>
    <definedName name="__" localSheetId="5" hidden="1">#REF!</definedName>
    <definedName name="__" localSheetId="0" hidden="1">#REF!</definedName>
    <definedName name="__" hidden="1">#REF!</definedName>
    <definedName name="___" localSheetId="5" hidden="1">#REF!</definedName>
    <definedName name="___" localSheetId="0" hidden="1">#REF!</definedName>
    <definedName name="___" hidden="1">#REF!</definedName>
    <definedName name="____" localSheetId="5" hidden="1">#REF!</definedName>
    <definedName name="____" hidden="1">#REF!</definedName>
    <definedName name="_____" localSheetId="5" hidden="1">#REF!</definedName>
    <definedName name="_____" hidden="1">#REF!</definedName>
    <definedName name="______" localSheetId="5" hidden="1">#REF!</definedName>
    <definedName name="______" hidden="1">#REF!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5" hidden="1">{"'Summary'!$A$1:$J$46"}</definedName>
    <definedName name="_____pd10" localSheetId="0" hidden="1">{"'Summary'!$A$1:$J$46"}</definedName>
    <definedName name="_____pd10" hidden="1">{"'Summary'!$A$1:$J$46"}</definedName>
    <definedName name="_____PD11" localSheetId="5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5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5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5" hidden="1">{"'Summary'!$A$1:$J$46"}</definedName>
    <definedName name="_____SD30" localSheetId="0" hidden="1">{"'Summary'!$A$1:$J$46"}</definedName>
    <definedName name="_____SD30" hidden="1">{"'Summary'!$A$1:$J$46"}</definedName>
    <definedName name="_____sd31" localSheetId="5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#REF!</definedName>
    <definedName name="___pd10" localSheetId="5" hidden="1">{"'Summary'!$A$1:$J$46"}</definedName>
    <definedName name="___pd10" localSheetId="0" hidden="1">{"'Summary'!$A$1:$J$46"}</definedName>
    <definedName name="___pd10" hidden="1">{"'Summary'!$A$1:$J$46"}</definedName>
    <definedName name="___PD11" localSheetId="5" hidden="1">{"'Summary'!$A$1:$J$46"}</definedName>
    <definedName name="___PD11" localSheetId="0" hidden="1">{"'Summary'!$A$1:$J$46"}</definedName>
    <definedName name="___PD11" hidden="1">{"'Summary'!$A$1:$J$46"}</definedName>
    <definedName name="___pd12" localSheetId="5" hidden="1">{"'Summary'!$A$1:$J$46"}</definedName>
    <definedName name="___pd12" localSheetId="0" hidden="1">{"'Summary'!$A$1:$J$46"}</definedName>
    <definedName name="___pd12" hidden="1">{"'Summary'!$A$1:$J$46"}</definedName>
    <definedName name="___pd9" localSheetId="5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5" hidden="1">{"'Summary'!$A$1:$J$46"}</definedName>
    <definedName name="___SD30" localSheetId="0" hidden="1">{"'Summary'!$A$1:$J$46"}</definedName>
    <definedName name="___SD30" hidden="1">{"'Summary'!$A$1:$J$46"}</definedName>
    <definedName name="___sd31" localSheetId="5" hidden="1">{"'Summary'!$A$1:$J$46"}</definedName>
    <definedName name="___sd31" localSheetId="0" hidden="1">{"'Summary'!$A$1:$J$46"}</definedName>
    <definedName name="___sd31" hidden="1">{"'Summary'!$A$1:$J$46"}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NSO2" hidden="1">{"'Sheet1'!$L$16"}</definedName>
    <definedName name="__pd10" localSheetId="5" hidden="1">{"'Summary'!$A$1:$J$46"}</definedName>
    <definedName name="__pd10" localSheetId="0" hidden="1">{"'Summary'!$A$1:$J$46"}</definedName>
    <definedName name="__pd10" hidden="1">{"'Summary'!$A$1:$J$46"}</definedName>
    <definedName name="__PD11" localSheetId="5" hidden="1">{"'Summary'!$A$1:$J$46"}</definedName>
    <definedName name="__PD11" localSheetId="0" hidden="1">{"'Summary'!$A$1:$J$46"}</definedName>
    <definedName name="__PD11" hidden="1">{"'Summary'!$A$1:$J$46"}</definedName>
    <definedName name="__pd12" localSheetId="5" hidden="1">{"'Summary'!$A$1:$J$46"}</definedName>
    <definedName name="__pd12" localSheetId="0" hidden="1">{"'Summary'!$A$1:$J$46"}</definedName>
    <definedName name="__pd12" hidden="1">{"'Summary'!$A$1:$J$46"}</definedName>
    <definedName name="__pd9" localSheetId="5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5" hidden="1">{"'Summary'!$A$1:$J$46"}</definedName>
    <definedName name="__SD30" localSheetId="0" hidden="1">{"'Summary'!$A$1:$J$46"}</definedName>
    <definedName name="__SD30" hidden="1">{"'Summary'!$A$1:$J$46"}</definedName>
    <definedName name="__sd31" localSheetId="5" hidden="1">{"'Summary'!$A$1:$J$46"}</definedName>
    <definedName name="__sd31" localSheetId="0" hidden="1">{"'Summary'!$A$1:$J$46"}</definedName>
    <definedName name="__sd31" hidden="1">{"'Summary'!$A$1:$J$46"}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" hidden="1">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hidden="1">{"'Eng (page2)'!$A$1:$D$52"}</definedName>
    <definedName name="_Example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hidden="1">#REF!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5" hidden="1">{"'Summary'!$A$1:$J$46"}</definedName>
    <definedName name="_pd10" localSheetId="0" hidden="1">{"'Summary'!$A$1:$J$46"}</definedName>
    <definedName name="_pd10" hidden="1">{"'Summary'!$A$1:$J$46"}</definedName>
    <definedName name="_PD11" localSheetId="5" hidden="1">{"'Summary'!$A$1:$J$46"}</definedName>
    <definedName name="_PD11" localSheetId="0" hidden="1">{"'Summary'!$A$1:$J$46"}</definedName>
    <definedName name="_PD11" hidden="1">{"'Summary'!$A$1:$J$46"}</definedName>
    <definedName name="_pd12" localSheetId="5" hidden="1">{"'Summary'!$A$1:$J$46"}</definedName>
    <definedName name="_pd12" localSheetId="0" hidden="1">{"'Summary'!$A$1:$J$46"}</definedName>
    <definedName name="_pd12" hidden="1">{"'Summary'!$A$1:$J$46"}</definedName>
    <definedName name="_pd9" localSheetId="5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5" hidden="1">{"'Summary'!$A$1:$J$46"}</definedName>
    <definedName name="_SD30" localSheetId="0" hidden="1">{"'Summary'!$A$1:$J$46"}</definedName>
    <definedName name="_SD30" hidden="1">{"'Summary'!$A$1:$J$46"}</definedName>
    <definedName name="_sd31" localSheetId="5" hidden="1">{"'Summary'!$A$1:$J$46"}</definedName>
    <definedName name="_sd31" localSheetId="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#REF!</definedName>
    <definedName name="_u645" hidden="1">{"'Eng (page2)'!$A$1:$D$52"}</definedName>
    <definedName name="_v" hidden="1">#REF!</definedName>
    <definedName name="_V320" hidden="1">{"'Eng (page2)'!$A$1:$D$52"}</definedName>
    <definedName name="_w" hidden="1">#REF!</definedName>
    <definedName name="_X2" hidden="1">{"'Eng (page2)'!$A$1:$D$52"}</definedName>
    <definedName name="_y" hidden="1">#REF!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5" hidden="1">{#N/A,#N/A,TRUE,"Config1";#N/A,#N/A,TRUE,"Config2";#N/A,#N/A,TRUE,"Config3";#N/A,#N/A,TRUE,"Config4";#N/A,#N/A,TRUE,"Config5";#N/A,#N/A,TRUE,"Config6";#N/A,#N/A,TRUE,"Config7"}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5" hidden="1">{#N/A,#N/A,TRUE,"Str.";#N/A,#N/A,TRUE,"Steel &amp; Roof";#N/A,#N/A,TRUE,"Arc.";#N/A,#N/A,TRUE,"Preliminary";#N/A,#N/A,TRUE,"Sum_Prelim"}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5" hidden="1">{#N/A,#N/A,TRUE,"Config1";#N/A,#N/A,TRUE,"Config2";#N/A,#N/A,TRUE,"Config3";#N/A,#N/A,TRUE,"Config4";#N/A,#N/A,TRUE,"Config5";#N/A,#N/A,TRUE,"Config6";#N/A,#N/A,TRUE,"Config7"}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5" hidden="1">{"'Summary'!$A$1:$J$46"}</definedName>
    <definedName name="ddrr" localSheetId="0" hidden="1">{"'Summary'!$A$1:$J$46"}</definedName>
    <definedName name="ddrr" hidden="1">{"'Summary'!$A$1:$J$46"}</definedName>
    <definedName name="dea" hidden="1">#REF!</definedName>
    <definedName name="d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5" hidden="1">{#N/A,#N/A,TRUE,"Config1";#N/A,#N/A,TRUE,"Config2";#N/A,#N/A,TRUE,"Config3";#N/A,#N/A,TRUE,"Config4";#N/A,#N/A,TRUE,"Config5";#N/A,#N/A,TRUE,"Config6";#N/A,#N/A,TRUE,"Config7"}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5" hidden="1">{#N/A,#N/A,TRUE,"Config1";#N/A,#N/A,TRUE,"Config2";#N/A,#N/A,TRUE,"Config3";#N/A,#N/A,TRUE,"Config4";#N/A,#N/A,TRUE,"Config5";#N/A,#N/A,TRUE,"Config6";#N/A,#N/A,TRUE,"Config7"}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5" hidden="1">{"COST",#N/A,FALSE,"SYNTHESE";"MARGIN",#N/A,FALSE,"SYNTHESE";"LOT_COM",#N/A,FALSE,"SYNTHESE"}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5" hidden="1">{"'Summary'!$A$1:$J$46"}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5" hidden="1">{"'Summary'!$A$1:$J$46"}</definedName>
    <definedName name="EEPE" localSheetId="0" hidden="1">{"'Summary'!$A$1:$J$46"}</definedName>
    <definedName name="EEPE" hidden="1">{"'Summary'!$A$1:$J$46"}</definedName>
    <definedName name="EEQ" localSheetId="5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5" hidden="1">{"COST",#N/A,FALSE,"SYNTHESE";"MARGIN",#N/A,FALSE,"SYNTHESE";"LOT_COM",#N/A,FALSE,"SYNTHESE"}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5" hidden="1">{"'Summary'!$A$1:$J$46"}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#REF!</definedName>
    <definedName name="fgdp" hidden="1">{"'Eng (page2)'!$A$1:$D$52"}</definedName>
    <definedName name="FGE\" hidden="1">{"'Eng (page2)'!$A$1:$D$52"}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5" hidden="1">{#N/A,#N/A,TRUE,"Config1";#N/A,#N/A,TRUE,"Config2";#N/A,#N/A,TRUE,"Config3";#N/A,#N/A,TRUE,"Config4";#N/A,#N/A,TRUE,"Config5";#N/A,#N/A,TRUE,"Config6";#N/A,#N/A,TRUE,"Config7"}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hidden="1">{"'Eng (page2)'!$A$1:$D$52"}</definedName>
    <definedName name="gjv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5" hidden="1">{#N/A,#N/A,TRUE,"Config1";#N/A,#N/A,TRUE,"Config2";#N/A,#N/A,TRUE,"Config3";#N/A,#N/A,TRUE,"Config4";#N/A,#N/A,TRUE,"Config5";#N/A,#N/A,TRUE,"Config6";#N/A,#N/A,TRUE,"Config7"}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5" hidden="1">{"'1-TheatreBkgs'!$A$1:$L$102"}</definedName>
    <definedName name="HTML_Control" localSheetId="0" hidden="1">{"'1-TheatreBkgs'!$A$1:$L$102"}</definedName>
    <definedName name="HTML_Control" hidden="1">{"'1-TheatreBkgs'!$A$1:$L$102"}</definedName>
    <definedName name="HTML_Control_1" localSheetId="5" hidden="1">{"'Sheet1'!$A$1:$AA$147"}</definedName>
    <definedName name="HTML_Control_1" localSheetId="0" hidden="1">{"'Sheet1'!$A$1:$AA$147"}</definedName>
    <definedName name="HTML_Control_1" hidden="1">{"'Sheet1'!$A$1:$AA$147"}</definedName>
    <definedName name="html_control2" localSheetId="5" hidden="1">{"'1-TheatreBkgs'!$A$1:$L$102"}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5" hidden="1">{"'Summary'!$A$1:$J$46"}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5" hidden="1">{"COST",#N/A,FALSE,"SYNTHESE";"MARGIN",#N/A,FALSE,"SYNTHESE";"LOT_COM",#N/A,FALSE,"SYNTHESE"}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5" hidden="1">{"'BKK'!$A$4:$V$179"}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#REF!</definedName>
    <definedName name="nye" localSheetId="5" hidden="1">{#N/A,#N/A,TRUE,"Config1";#N/A,#N/A,TRUE,"Config2";#N/A,#N/A,TRUE,"Config3";#N/A,#N/A,TRUE,"Config4";#N/A,#N/A,TRUE,"Config5";#N/A,#N/A,TRUE,"Config6";#N/A,#N/A,TRUE,"Config7"}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5" hidden="1">{"'Summary'!$A$1:$J$46"}</definedName>
    <definedName name="PDO" localSheetId="0" hidden="1">{"'Summary'!$A$1:$J$46"}</definedName>
    <definedName name="PDO" hidden="1">{"'Summary'!$A$1:$J$46"}</definedName>
    <definedName name="pdq" localSheetId="5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5" hidden="1">{#N/A,#N/A,TRUE,"Str.";#N/A,#N/A,TRUE,"Steel &amp; Roof";#N/A,#N/A,TRUE,"Arc.";#N/A,#N/A,TRUE,"Preliminary";#N/A,#N/A,TRUE,"Sum_Prelim"}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xlnm.Print_Area" localSheetId="0">'2-4'!$A$1:$O$139</definedName>
    <definedName name="_xlnm.Print_Area" localSheetId="1">'5-6 (3M)'!$A$1:$O$89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5" hidden="1">{#N/A,#N/A,TRUE,"Str.";#N/A,#N/A,TRUE,"Steel &amp; Roof";#N/A,#N/A,TRUE,"Arc.";#N/A,#N/A,TRUE,"Preliminary";#N/A,#N/A,TRUE,"Sum_Prelim"}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5" hidden="1">{#N/A,#N/A,TRUE,"Config1";#N/A,#N/A,TRUE,"Config2";#N/A,#N/A,TRUE,"Config3";#N/A,#N/A,TRUE,"Config4";#N/A,#N/A,TRUE,"Config5";#N/A,#N/A,TRUE,"Config6";#N/A,#N/A,TRUE,"Config7"}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5" hidden="1">{"COST",#N/A,FALSE,"SYNTHESE";"MARGIN",#N/A,FALSE,"SYNTHESE";"LOT_COM",#N/A,FALSE,"SYNTHESE"}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#REF!</definedName>
    <definedName name="rutrut" hidden="1">{"'Model'!$A$1:$N$53"}</definedName>
    <definedName name="rw" hidden="1">{"Sensitivity1",#N/A,FALSE,"Sensitivity";"Sensitivity2",#N/A,FALSE,"Sensitivity"}</definedName>
    <definedName name="sa" localSheetId="5" hidden="1">{"COST",#N/A,FALSE,"SYNTHESE";"MARGIN",#N/A,FALSE,"SYNTHESE";"LOT_COM",#N/A,FALSE,"SYNTHESE"}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#REF!</definedName>
    <definedName name="sssss" hidden="1">{"'Model'!$A$1:$N$53"}</definedName>
    <definedName name="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5" hidden="1">{#N/A,#N/A,TRUE,"Config1";#N/A,#N/A,TRUE,"Config2";#N/A,#N/A,TRUE,"Config3";#N/A,#N/A,TRUE,"Config4";#N/A,#N/A,TRUE,"Config5";#N/A,#N/A,TRUE,"Config6";#N/A,#N/A,TRUE,"Config7"}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#REF!</definedName>
    <definedName name="ua" hidden="1">{"Sensitivity1",#N/A,FALSE,"Sensitivity";"Sensitivity2",#N/A,FALSE,"Sensitivity"}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5" hidden="1">{"COST",#N/A,FALSE,"SYNTHESE";"MARGIN",#N/A,FALSE,"SYNTHESE";"LOT_COM",#N/A,FALSE,"SYNTHESE"}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#REF!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5" hidden="1">{#N/A,#N/A,TRUE,"Config1";#N/A,#N/A,TRUE,"Config2";#N/A,#N/A,TRUE,"Config3";#N/A,#N/A,TRUE,"Config4";#N/A,#N/A,TRUE,"Config5";#N/A,#N/A,TRUE,"Config6";#N/A,#N/A,TRUE,"Config7"}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5" hidden="1">{#N/A,#N/A,TRUE,"Sheet1"}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5" hidden="1">{"COST",#N/A,FALSE,"SYNTHESE";"MARGIN",#N/A,FALSE,"SYNTHESE";"LOT_COM",#N/A,FALSE,"SYNTHESE"}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5" hidden="1">{#N/A,#N/A,FALSE,"Sheet1"}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5" hidden="1">{#N/A,#N/A,TRUE,"Config1";#N/A,#N/A,TRUE,"Config2";#N/A,#N/A,TRUE,"Config3";#N/A,#N/A,TRUE,"Config4";#N/A,#N/A,TRUE,"Config5";#N/A,#N/A,TRUE,"Config6";#N/A,#N/A,TRUE,"Config7"}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5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5" hidden="1">{"COST",#N/A,FALSE,"SYNTHESE";"MARGIN",#N/A,FALSE,"SYNTHESE";"LOT_COM",#N/A,FALSE,"SYNTHESE"}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5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hidden="1">#REF!</definedName>
    <definedName name="wwe" localSheetId="5" hidden="1">{#N/A,#N/A,TRUE,"Sheet1"}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5" hidden="1">{#N/A,#N/A,TRUE,"Str.";#N/A,#N/A,TRUE,"Steel &amp; Roof";#N/A,#N/A,TRUE,"Arc.";#N/A,#N/A,TRUE,"Preliminary";#N/A,#N/A,TRUE,"Sum_Prelim"}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5" hidden="1">{#N/A,#N/A,TRUE,"Config1";#N/A,#N/A,TRUE,"Config2";#N/A,#N/A,TRUE,"Config3";#N/A,#N/A,TRUE,"Config4";#N/A,#N/A,TRUE,"Config5";#N/A,#N/A,TRUE,"Config6";#N/A,#N/A,TRUE,"Config7"}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5" hidden="1">{"'손익현황'!$A$1:$J$29"}</definedName>
    <definedName name="건물임." localSheetId="0" hidden="1">{"'손익현황'!$A$1:$J$29"}</definedName>
    <definedName name="건물임." hidden="1">{"'손익현황'!$A$1:$J$29"}</definedName>
    <definedName name="공" localSheetId="5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5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5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5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5" hidden="1">{"'수정손익계산서'!$AT$97:$AY$174"}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5" hidden="1">{"'손익현황'!$A$1:$J$29"}</definedName>
    <definedName name="ㅅㅅㅅ" localSheetId="0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3" l="1"/>
  <c r="M65" i="7" l="1"/>
  <c r="M20" i="7"/>
  <c r="I20" i="7"/>
  <c r="T30" i="11"/>
  <c r="M26" i="10"/>
  <c r="K61" i="13" l="1"/>
  <c r="I71" i="7"/>
  <c r="I30" i="13" l="1"/>
  <c r="P22" i="11" l="1"/>
  <c r="G13" i="13" l="1"/>
  <c r="I24" i="10"/>
  <c r="I26" i="10" s="1"/>
  <c r="K13" i="13"/>
  <c r="F32" i="11"/>
  <c r="H32" i="11"/>
  <c r="J32" i="11"/>
  <c r="L32" i="11"/>
  <c r="N32" i="11"/>
  <c r="T32" i="11"/>
  <c r="F30" i="12"/>
  <c r="H30" i="12"/>
  <c r="J30" i="12"/>
  <c r="L30" i="12"/>
  <c r="N30" i="12"/>
  <c r="I43" i="9"/>
  <c r="I12" i="10"/>
  <c r="L24" i="11" l="1"/>
  <c r="R22" i="11"/>
  <c r="T24" i="11"/>
  <c r="P24" i="11"/>
  <c r="N24" i="11"/>
  <c r="J24" i="11"/>
  <c r="H24" i="11"/>
  <c r="F24" i="11"/>
  <c r="P22" i="12"/>
  <c r="N22" i="12"/>
  <c r="F22" i="12"/>
  <c r="H22" i="12"/>
  <c r="J22" i="12"/>
  <c r="L22" i="12"/>
  <c r="R20" i="12"/>
  <c r="P29" i="11" l="1"/>
  <c r="R24" i="12" l="1"/>
  <c r="M15" i="9" l="1"/>
  <c r="J26" i="13" l="1"/>
  <c r="I15" i="9" l="1"/>
  <c r="R26" i="11"/>
  <c r="V26" i="11" l="1"/>
  <c r="M58" i="9"/>
  <c r="M25" i="9" l="1"/>
  <c r="M28" i="9" s="1"/>
  <c r="M42" i="7" l="1"/>
  <c r="M22" i="7" l="1"/>
  <c r="M44" i="7" s="1"/>
  <c r="R15" i="11"/>
  <c r="R18" i="12"/>
  <c r="R15" i="12"/>
  <c r="K16" i="10"/>
  <c r="K76" i="7"/>
  <c r="O22" i="7"/>
  <c r="K22" i="7"/>
  <c r="V15" i="11" l="1"/>
  <c r="A55" i="10"/>
  <c r="A3" i="11" s="1"/>
  <c r="A3" i="12" s="1"/>
  <c r="A3" i="13" s="1"/>
  <c r="A51" i="13" s="1"/>
  <c r="A50" i="9"/>
  <c r="M88" i="13" l="1"/>
  <c r="M70" i="13"/>
  <c r="I88" i="13"/>
  <c r="I70" i="13"/>
  <c r="M26" i="13"/>
  <c r="I26" i="13"/>
  <c r="R27" i="12"/>
  <c r="R29" i="11"/>
  <c r="K69" i="10"/>
  <c r="O26" i="10"/>
  <c r="O16" i="10"/>
  <c r="K26" i="10"/>
  <c r="K29" i="10" s="1"/>
  <c r="K32" i="10" s="1"/>
  <c r="K35" i="10" s="1"/>
  <c r="K65" i="10" s="1"/>
  <c r="K62" i="10" s="1"/>
  <c r="O25" i="9"/>
  <c r="O15" i="9"/>
  <c r="K64" i="9"/>
  <c r="K60" i="9"/>
  <c r="K25" i="9"/>
  <c r="K15" i="9"/>
  <c r="K88" i="13"/>
  <c r="G88" i="13"/>
  <c r="K70" i="13"/>
  <c r="G70" i="13"/>
  <c r="A48" i="13"/>
  <c r="A102" i="13" s="1"/>
  <c r="R19" i="12"/>
  <c r="R21" i="11"/>
  <c r="V21" i="11" s="1"/>
  <c r="R19" i="11"/>
  <c r="V19" i="11" s="1"/>
  <c r="R18" i="11"/>
  <c r="A96" i="10"/>
  <c r="I69" i="10"/>
  <c r="M16" i="10"/>
  <c r="M29" i="10" s="1"/>
  <c r="M32" i="10" s="1"/>
  <c r="K10" i="13" s="1"/>
  <c r="K26" i="13" s="1"/>
  <c r="K37" i="13" s="1"/>
  <c r="K40" i="13" s="1"/>
  <c r="I16" i="10"/>
  <c r="A89" i="9"/>
  <c r="I60" i="9"/>
  <c r="I25" i="9"/>
  <c r="R22" i="12" l="1"/>
  <c r="V29" i="11"/>
  <c r="V18" i="11"/>
  <c r="R24" i="11"/>
  <c r="M37" i="13"/>
  <c r="M40" i="13" s="1"/>
  <c r="M90" i="13" s="1"/>
  <c r="M94" i="13" s="1"/>
  <c r="I37" i="13"/>
  <c r="I40" i="13" s="1"/>
  <c r="I90" i="13" s="1"/>
  <c r="I94" i="13" s="1"/>
  <c r="I28" i="9"/>
  <c r="I31" i="9" s="1"/>
  <c r="O28" i="9"/>
  <c r="O31" i="9" s="1"/>
  <c r="O34" i="9" s="1"/>
  <c r="O45" i="9" s="1"/>
  <c r="O63" i="9" s="1"/>
  <c r="O66" i="9" s="1"/>
  <c r="K28" i="9"/>
  <c r="K31" i="9" s="1"/>
  <c r="K34" i="9" s="1"/>
  <c r="K45" i="9" s="1"/>
  <c r="O29" i="10"/>
  <c r="O32" i="10" s="1"/>
  <c r="O35" i="10" s="1"/>
  <c r="O48" i="10" s="1"/>
  <c r="M35" i="10"/>
  <c r="M31" i="9"/>
  <c r="M34" i="9" s="1"/>
  <c r="I29" i="10"/>
  <c r="I32" i="10" s="1"/>
  <c r="G10" i="13" s="1"/>
  <c r="G26" i="13" s="1"/>
  <c r="G37" i="13" s="1"/>
  <c r="G40" i="13" s="1"/>
  <c r="G90" i="13" s="1"/>
  <c r="K90" i="13"/>
  <c r="K94" i="13" s="1"/>
  <c r="K48" i="10"/>
  <c r="M45" i="9" l="1"/>
  <c r="M63" i="9" s="1"/>
  <c r="M66" i="9" s="1"/>
  <c r="M57" i="9"/>
  <c r="M60" i="9" s="1"/>
  <c r="M62" i="10"/>
  <c r="P28" i="12" s="1"/>
  <c r="O57" i="9"/>
  <c r="O60" i="9" s="1"/>
  <c r="O68" i="10"/>
  <c r="O71" i="10" s="1"/>
  <c r="O62" i="10"/>
  <c r="O65" i="10" s="1"/>
  <c r="K66" i="9"/>
  <c r="K63" i="9" s="1"/>
  <c r="I35" i="10"/>
  <c r="I65" i="10" s="1"/>
  <c r="I34" i="9"/>
  <c r="I45" i="9" s="1"/>
  <c r="G94" i="13"/>
  <c r="M48" i="10"/>
  <c r="M68" i="10" s="1"/>
  <c r="M71" i="10" s="1"/>
  <c r="K71" i="10"/>
  <c r="K68" i="10" s="1"/>
  <c r="I48" i="10" l="1"/>
  <c r="I71" i="10" s="1"/>
  <c r="I68" i="10" s="1"/>
  <c r="P30" i="12"/>
  <c r="M122" i="7" s="1"/>
  <c r="R28" i="12"/>
  <c r="R30" i="12" s="1"/>
  <c r="M65" i="10"/>
  <c r="I66" i="9"/>
  <c r="I63" i="9" s="1"/>
  <c r="I62" i="10"/>
  <c r="P30" i="11" s="1"/>
  <c r="V22" i="11"/>
  <c r="V24" i="11" s="1"/>
  <c r="R30" i="11" l="1"/>
  <c r="P32" i="11"/>
  <c r="I122" i="7" s="1"/>
  <c r="O125" i="7"/>
  <c r="M125" i="7"/>
  <c r="K125" i="7"/>
  <c r="V30" i="11" l="1"/>
  <c r="V32" i="11" s="1"/>
  <c r="R32" i="11"/>
  <c r="M76" i="7"/>
  <c r="I22" i="7" l="1"/>
  <c r="I125" i="7" l="1"/>
  <c r="M88" i="7" l="1"/>
  <c r="A139" i="7" l="1"/>
  <c r="O128" i="7"/>
  <c r="K128" i="7"/>
  <c r="I128" i="7"/>
  <c r="A95" i="7"/>
  <c r="O88" i="7"/>
  <c r="K88" i="7"/>
  <c r="I88" i="7"/>
  <c r="O76" i="7"/>
  <c r="I76" i="7"/>
  <c r="A52" i="7"/>
  <c r="A98" i="7" s="1"/>
  <c r="O42" i="7"/>
  <c r="K42" i="7"/>
  <c r="I42" i="7"/>
  <c r="O44" i="7" l="1"/>
  <c r="K90" i="7"/>
  <c r="K130" i="7" s="1"/>
  <c r="K44" i="7"/>
  <c r="O90" i="7"/>
  <c r="O130" i="7" s="1"/>
  <c r="I44" i="7"/>
  <c r="I90" i="7"/>
  <c r="I130" i="7" s="1"/>
  <c r="M90" i="7"/>
  <c r="M128" i="7" l="1"/>
  <c r="M130" i="7" s="1"/>
</calcChain>
</file>

<file path=xl/sharedStrings.xml><?xml version="1.0" encoding="utf-8"?>
<sst xmlns="http://schemas.openxmlformats.org/spreadsheetml/2006/main" count="471" uniqueCount="228">
  <si>
    <t>บริษัท อินเตอร์ลิ้งค์ เทเลคอม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</si>
  <si>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</si>
  <si>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</si>
  <si>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</si>
  <si>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</si>
  <si>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</si>
  <si>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</si>
  <si>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</si>
  <si>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</si>
  <si>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</si>
  <si>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</si>
  <si>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</si>
  <si>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</si>
  <si>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</si>
  <si>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</si>
  <si>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</si>
  <si>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</si>
  <si>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งานระหว่างทำ</t>
  </si>
  <si>
    <t>เงินให้กู้ยืมระยะสั้นแก่การร่วมค้า</t>
  </si>
  <si>
    <t>รายได้ค้างรับ - หมุนเวียน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</si>
  <si>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</si>
  <si>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</si>
  <si>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</si>
  <si>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</si>
  <si>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</si>
  <si>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รายได้ค้างรับ สุทธิ - 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</si>
  <si>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</si>
  <si>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</si>
  <si>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เงินลงทุนในการร่วมค้า</t>
  </si>
  <si>
    <t>เงินลงทุนในบริษัทย่อย</t>
  </si>
  <si>
    <t>เงินจ่ายล่วงหน้าเพื่อซื้อเงินลงทุนในบริษัทย่อย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</si>
  <si>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</si>
  <si>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</si>
  <si>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</si>
  <si>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</si>
  <si>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</si>
  <si>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</si>
  <si>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</si>
  <si>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</si>
  <si>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</si>
  <si>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</si>
  <si>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         กรรมการ 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</si>
  <si>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</si>
  <si>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</si>
  <si>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</si>
  <si>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</si>
  <si>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 สุทธิ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</si>
  <si>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</si>
  <si>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</si>
  <si>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</si>
  <si>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</si>
  <si>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</si>
  <si>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</si>
  <si>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</si>
  <si>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</si>
  <si>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</si>
  <si>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</si>
  <si>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</si>
  <si>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</si>
  <si>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</si>
  <si>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หนี้สินภาษีเงินได้รอตัดบัญชี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</si>
  <si>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</si>
  <si>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</si>
  <si>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</si>
  <si>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</si>
  <si>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</si>
  <si>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</si>
  <si>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</si>
  <si>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1,691,731,791 หุ้น</t>
  </si>
  <si>
    <t xml:space="preserve">   </t>
  </si>
  <si>
    <t>มูลค่าที่ตราไว้หุ้นละ 0.50 บาท</t>
  </si>
  <si>
    <t>(พ.ศ. 2566 จำนวน 1,945,592,698 หุ้น</t>
  </si>
  <si>
    <t>มูลค่าที่ตราไว้หุ้นละ 0.50 บาท)</t>
  </si>
  <si>
    <t>ทุนที่ออกและชำระแล้ว</t>
  </si>
  <si>
    <t>หุ้นสามัญจำนวน 1,388,929,573 หุ้น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</si>
  <si>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</si>
  <si>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</si>
  <si>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</si>
  <si>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</si>
  <si>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</si>
  <si>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</si>
  <si>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</si>
  <si>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</si>
  <si>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</si>
  <si>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</si>
  <si>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</si>
  <si>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2567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</si>
  <si>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</si>
  <si>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</si>
  <si>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</si>
  <si>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รายได้จากการขายและให้บริการเครื่องมือทางการแพทย์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</si>
  <si>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</si>
  <si>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</si>
  <si>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</si>
  <si>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</si>
  <si>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</si>
  <si>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ต้นทุนขายและการให้บริการเครื่องมือทางการแพทย์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</si>
  <si>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</si>
  <si>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</si>
  <si>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</si>
  <si>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</si>
  <si>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</si>
  <si>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</si>
  <si>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</si>
  <si>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</si>
  <si>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</si>
  <si>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</si>
  <si>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</si>
  <si>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</si>
  <si>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</si>
  <si>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</si>
  <si>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สุทธิภาษีเงินได้</t>
  </si>
  <si>
    <t>กำไรเบ็ดเสร็จรวมสำหรับรอบระยะเวลา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</si>
  <si>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</si>
  <si>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</si>
  <si>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</si>
  <si>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</si>
  <si>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</si>
  <si>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</si>
  <si>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</si>
  <si>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สำหรับรอบระยะเวลาหกเดือนสิ้นสุดวันที่ 30 มิถุนายน พ.ศ. 2567</t>
  </si>
  <si>
    <t>กำไรจากการซื้อธุรกิจในราคาต่ำกว่ามูลค่ายุติธรรมสุทธิ</t>
  </si>
  <si>
    <t>การวัดมูลค่าใหม่ของภาระผูกพันผลประโยชน์</t>
  </si>
  <si>
    <t>หลังการเกษียณอายุสุทธิจากภาษี</t>
  </si>
  <si>
    <t>-</t>
  </si>
  <si>
    <t xml:space="preserve"> ยังไม่ได้ตรวจสอบ</t>
  </si>
  <si>
    <t>งบการเปลี่ยนแปลงส่วนของเจ้าของ</t>
  </si>
  <si>
    <t>องค์ประกอบอื่นของ</t>
  </si>
  <si>
    <t>การวัดมูลค่า</t>
  </si>
  <si>
    <t>สินทรัพย์ทางการเงิน</t>
  </si>
  <si>
    <t>ด้วยมูลค่ายุติธรรม</t>
  </si>
  <si>
    <t>จัดสรรแล้ว -</t>
  </si>
  <si>
    <t>รวมส่วนของ</t>
  </si>
  <si>
    <t xml:space="preserve"> ทุนที่ออกและ</t>
  </si>
  <si>
    <t>ส่วนเกินมูลค่า</t>
  </si>
  <si>
    <t>เงินรับล่วงหน้า</t>
  </si>
  <si>
    <t>ผ่านกำไรขาดทุน</t>
  </si>
  <si>
    <t xml:space="preserve"> สำรอง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</si>
  <si>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</si>
  <si>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</si>
  <si>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</si>
  <si>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</si>
  <si>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ค่าหุ้น</t>
  </si>
  <si>
    <t>ตามกฎหมาย</t>
  </si>
  <si>
    <t>ของบริษัทใหญ่</t>
  </si>
  <si>
    <t>อำนาจควบคุม</t>
  </si>
  <si>
    <t>รวม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</si>
  <si>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</si>
  <si>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</si>
  <si>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การเพิ่มหุ้นสามัญ</t>
  </si>
  <si>
    <t>เงินปันผล</t>
  </si>
  <si>
    <t>ผลกระทบจากการประเมินมูลค่ายุติธรรมของ</t>
  </si>
  <si>
    <t>สินทรัพย์สุทธิของบริษัทย่อย</t>
  </si>
  <si>
    <t>ยอดคงเหลือ ณ วันที่ 30 มิถุนายน พ.ศ. 2566</t>
  </si>
  <si>
    <t>ยอดคงเหลือ ณ วันที่ 1 มกราคม พ.ศ. 2567</t>
  </si>
  <si>
    <t>ยอดคงเหลือ ณ วันที่ 30 มิถุนายน พ.ศ. 2567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</si>
  <si>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</si>
  <si>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</si>
  <si>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</si>
  <si>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</si>
  <si>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</si>
  <si>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</si>
  <si>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</si>
  <si>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กำไรจากอัตราแลกเปลี่ยนที่ยังไม่เกิดขึ้นจริง</t>
  </si>
  <si>
    <t>- ผลขาดทุนด้านเครดิตที่คาดว่าจะเกิดขึ้น</t>
  </si>
  <si>
    <t>- ขาดทุนจากการตัดจำหน่ายอุปกรณ์</t>
  </si>
  <si>
    <t>- รายได้เงินปันผลรับ</t>
  </si>
  <si>
    <t>- ดอกเบี้ยรับ</t>
  </si>
  <si>
    <t>- ต้นทุนทางการเงิน</t>
  </si>
  <si>
    <t>- กำไรจากการซื้อธุรกิจในราคาต่ำกว่ามูลค่ายุติธรรมสุทธิ</t>
  </si>
  <si>
    <t>- ประมาณการหนี้สินสำหรับผลประโยชน์พนักงาน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</si>
  <si>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</si>
  <si>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</si>
  <si>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</si>
  <si>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</si>
  <si>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งานระหว่างทำ</t>
  </si>
  <si>
    <t>- รายได้ค้างรับ</t>
  </si>
  <si>
    <t>- เงินประกันผลงานค้างรับ</t>
  </si>
  <si>
    <t>- ลูกหนี้กรมสรรพากร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</si>
  <si>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</si>
  <si>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</si>
  <si>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</si>
  <si>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</si>
  <si>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เงินสดได้มาจากกิจกรรมดำเนินงาน</t>
  </si>
  <si>
    <t>- 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</si>
  <si>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</si>
  <si>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</si>
  <si>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- การเพิ่มขึ้นของเงินฝากสถาบันการเงินที่มีข้อจำกัดในการใช้</t>
  </si>
  <si>
    <t>- เงินสดจ่ายเพื่อซื้อสินทรัพย์ทางการเงินที่วัดมูลค่า</t>
  </si>
  <si>
    <t xml:space="preserve">  ด้วยมูลค่ายุติธรรมผ่านกำไรขาดทุนเบ็ดเสร็จ</t>
  </si>
  <si>
    <t>- เงินปันผลรับจากเงินลงทุนในทรัสต์เพื่อการลงทุนในอสังหาริมทรัพย์</t>
  </si>
  <si>
    <t>และสิทธิการเช่า</t>
  </si>
  <si>
    <t>- เงินสดจ่ายเพื่อเงินให้กู้ยืมระยะสั้นแก่การร่วมค้า</t>
  </si>
  <si>
    <t>- เงินสดจ่ายซื้อสินทรัพย์ถาวรและอุปกรณ์โครงข่ายโทรคมนาคม</t>
  </si>
  <si>
    <t>- เงินสดจ่ายซื้อสินทรัพย์ไม่มีตัวตน</t>
  </si>
  <si>
    <t>- เงินสดจ่ายต้นทุนการกู้ยืมที่รวมอยู่ในสินทรัพย์ถาวร</t>
  </si>
  <si>
    <t xml:space="preserve">  และอุปกรณ์โครงข่ายโทรคมนาคม</t>
  </si>
  <si>
    <t>- เงินสดรับจากเงินปันผล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</si>
  <si>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</si>
  <si>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</si>
  <si>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</si>
  <si>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 (จ่ายคืน) จากเงินเบิกเกินบัญชีจากสถาบันการเงิน สุทธิ</t>
  </si>
  <si>
    <t>- เงินสดรับจากเงินกู้ยืมระยะสั้นจากสถาบันการเงิน สุทธิ</t>
  </si>
  <si>
    <t>- เงินสดรับจากเงินกู้ยืมระยะสั้นจากบริษัทย่อย</t>
  </si>
  <si>
    <t>- เงินสดจ่ายคืนจากเงินกู้ยืมระยะสั้นจากบริษัทย่อย</t>
  </si>
  <si>
    <t>- เงินสดจ่ายค่าธรรมเนียมในการจัดหาเงิน</t>
  </si>
  <si>
    <t xml:space="preserve">  และเงินกู้ยืมระยะสั้นจากสถาบันการเงิน</t>
  </si>
  <si>
    <t>- เงินสดจ่ายคืนหนี้สินสัญญาเช่า</t>
  </si>
  <si>
    <t>- เงินสดจ่ายคืนหนี้สินสัญญาเช่าภายใต้สัญญากับทรัสต์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</si>
  <si>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</si>
  <si>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</si>
  <si>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เงินสดรับจากการออกหุ้นสามัญ</t>
  </si>
  <si>
    <t>- เงินปันผลจ่ายให้แก่ผู้ถือหุ้นของบริษัท</t>
  </si>
  <si>
    <t>- เงินปันผลจ่ายให้แก่ส่วนได้เสียที่ไม่มีอำนาจควบคุม</t>
  </si>
  <si>
    <t>- 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</si>
  <si>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</si>
  <si>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</si>
  <si>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เงินสดเพิ่มขึ้นจากการรวมธุรกิจ</t>
  </si>
  <si>
    <t>ยอดคงเหลือต้นรอบระยะเวลา</t>
  </si>
  <si>
    <t>ยอดคงเหลือปลายรอบระยะเวลา</t>
  </si>
  <si>
    <t>รายการที่มิใช่เงินสด</t>
  </si>
  <si>
    <t>- เจ้าหนี้ค่าซื้อสินทรัพย์ถาวรและอุปกรณ์โครงข่ายโทรคมนาคม</t>
  </si>
  <si>
    <t>- เจ้าหนี้ค่าซื้อสินทรัพย์ไม่มีตัวตน</t>
  </si>
  <si>
    <t>- ซื้อสินทรัพย์ถาวรและอุปกรณ์โครงข่ายโทรคมนาคม</t>
  </si>
  <si>
    <t xml:space="preserve">   และสินทรัพย์สิทธิการใช้ภายใต้สัญญาเช่า</t>
  </si>
  <si>
    <t>เงินรับล่วงหน้าจากการให้บริการ - หมุนเวียน</t>
  </si>
  <si>
    <t>เงินรับล่วงหน้าจากการให้บริการ - ไม่หมุนเวียน</t>
  </si>
  <si>
    <t>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</si>
</sst>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000;\(#,##0.000000\);&quot;-&quot;;@"/>
    <numFmt numFmtId="168" formatCode="#,##0.00;\(#,##0.00\)"/>
    <numFmt numFmtId="169" formatCode="#,##0;\(#,##0\)"/>
    <numFmt numFmtId="170" formatCode="#,##0;\(#,##0\);\-"/>
    <numFmt numFmtId="171" formatCode="#,##0.00;\(#,##0.00\);&quot;-&quot;;@"/>
    <numFmt numFmtId="172" formatCode="#,##0.0;\(#,##0.0\)"/>
    <numFmt numFmtId="173" formatCode="_-* #,##0_-;\-* #,##0_-;_-* &quot;-&quot;??_-;_-@_-"/>
    <numFmt numFmtId="174" formatCode="#,##0.00;\(#,##0.00\);\-"/>
  </numFmts>
  <fonts count="15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3"/>
      <color rgb="FF0000FF"/>
      <name val="Browallia New"/>
      <family val="2"/>
    </font>
    <font>
      <sz val="13"/>
      <color rgb="FF0000FF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5" fillId="0" borderId="0"/>
    <xf numFmtId="0" fontId="5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5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43" fontId="5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1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229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3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vertical="center"/>
    </xf>
    <xf numFmtId="166" fontId="7" fillId="0" borderId="1" xfId="1" applyNumberFormat="1" applyFont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/>
    </xf>
    <xf numFmtId="166" fontId="7" fillId="2" borderId="3" xfId="1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7" fillId="0" borderId="1" xfId="1" applyFont="1" applyBorder="1" applyAlignment="1">
      <alignment vertical="center"/>
    </xf>
    <xf numFmtId="3" fontId="7" fillId="0" borderId="1" xfId="1" applyNumberFormat="1" applyFont="1" applyBorder="1" applyAlignment="1">
      <alignment horizontal="center" vertical="center"/>
    </xf>
    <xf numFmtId="167" fontId="7" fillId="0" borderId="0" xfId="1" applyNumberFormat="1" applyFont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6" fontId="7" fillId="2" borderId="0" xfId="2" applyNumberFormat="1" applyFont="1" applyFill="1" applyAlignment="1">
      <alignment horizontal="right" vertical="center"/>
    </xf>
    <xf numFmtId="168" fontId="7" fillId="0" borderId="0" xfId="1" applyNumberFormat="1" applyFont="1" applyAlignment="1">
      <alignment horizontal="left" vertical="center"/>
    </xf>
    <xf numFmtId="168" fontId="6" fillId="0" borderId="0" xfId="1" applyNumberFormat="1" applyFont="1" applyAlignment="1">
      <alignment vertical="center"/>
    </xf>
    <xf numFmtId="166" fontId="7" fillId="2" borderId="1" xfId="1" applyNumberFormat="1" applyFont="1" applyFill="1" applyBorder="1" applyAlignment="1">
      <alignment vertical="center"/>
    </xf>
    <xf numFmtId="166" fontId="7" fillId="2" borderId="0" xfId="1" applyNumberFormat="1" applyFont="1" applyFill="1" applyAlignment="1">
      <alignment vertical="center"/>
    </xf>
    <xf numFmtId="0" fontId="7" fillId="0" borderId="0" xfId="1" quotePrefix="1" applyFont="1" applyAlignment="1">
      <alignment vertical="center"/>
    </xf>
    <xf numFmtId="169" fontId="6" fillId="0" borderId="0" xfId="3" applyNumberFormat="1" applyFont="1" applyAlignment="1">
      <alignment horizontal="left" vertical="center"/>
    </xf>
    <xf numFmtId="170" fontId="7" fillId="2" borderId="0" xfId="3" applyNumberFormat="1" applyFont="1" applyFill="1" applyAlignment="1">
      <alignment horizontal="right" vertical="center"/>
    </xf>
    <xf numFmtId="169" fontId="7" fillId="0" borderId="0" xfId="3" applyNumberFormat="1" applyFont="1" applyAlignment="1">
      <alignment vertical="center"/>
    </xf>
    <xf numFmtId="169" fontId="7" fillId="0" borderId="0" xfId="3" quotePrefix="1" applyNumberFormat="1" applyFont="1" applyAlignment="1">
      <alignment horizontal="left" vertical="center"/>
    </xf>
    <xf numFmtId="170" fontId="7" fillId="0" borderId="0" xfId="3" applyNumberFormat="1" applyFont="1" applyAlignment="1">
      <alignment horizontal="right" vertical="center"/>
    </xf>
    <xf numFmtId="170" fontId="7" fillId="2" borderId="6" xfId="3" applyNumberFormat="1" applyFont="1" applyFill="1" applyBorder="1" applyAlignment="1">
      <alignment horizontal="right" vertical="center"/>
    </xf>
    <xf numFmtId="169" fontId="6" fillId="0" borderId="0" xfId="3" applyNumberFormat="1" applyFont="1" applyAlignment="1">
      <alignment horizontal="center" vertical="center"/>
    </xf>
    <xf numFmtId="171" fontId="7" fillId="2" borderId="0" xfId="1" applyNumberFormat="1" applyFont="1" applyFill="1" applyAlignment="1">
      <alignment horizontal="right" vertical="center"/>
    </xf>
    <xf numFmtId="171" fontId="7" fillId="0" borderId="0" xfId="1" applyNumberFormat="1" applyFont="1" applyAlignment="1">
      <alignment horizontal="right" vertical="center"/>
    </xf>
    <xf numFmtId="169" fontId="6" fillId="0" borderId="0" xfId="8" applyNumberFormat="1" applyFont="1" applyAlignment="1">
      <alignment horizontal="left" vertical="center"/>
    </xf>
    <xf numFmtId="169" fontId="7" fillId="0" borderId="0" xfId="8" applyNumberFormat="1" applyFont="1" applyAlignment="1">
      <alignment horizontal="left" vertical="center"/>
    </xf>
    <xf numFmtId="169" fontId="6" fillId="0" borderId="0" xfId="9" applyNumberFormat="1" applyFont="1" applyAlignment="1">
      <alignment horizontal="left" vertical="center"/>
    </xf>
    <xf numFmtId="169" fontId="7" fillId="0" borderId="0" xfId="9" applyNumberFormat="1" applyFont="1" applyAlignment="1">
      <alignment horizontal="center" vertical="center"/>
    </xf>
    <xf numFmtId="169" fontId="7" fillId="0" borderId="0" xfId="9" applyNumberFormat="1" applyFont="1" applyAlignment="1">
      <alignment horizontal="right" vertical="center"/>
    </xf>
    <xf numFmtId="169" fontId="7" fillId="0" borderId="0" xfId="9" applyNumberFormat="1" applyFont="1" applyAlignment="1">
      <alignment horizontal="left" vertical="center"/>
    </xf>
    <xf numFmtId="169" fontId="6" fillId="0" borderId="0" xfId="10" applyNumberFormat="1" applyFont="1" applyAlignment="1">
      <alignment horizontal="right" vertical="center"/>
    </xf>
    <xf numFmtId="169" fontId="7" fillId="0" borderId="0" xfId="9" applyNumberFormat="1" applyFont="1" applyAlignment="1">
      <alignment vertical="center"/>
    </xf>
    <xf numFmtId="169" fontId="6" fillId="0" borderId="1" xfId="11" applyNumberFormat="1" applyFont="1" applyBorder="1" applyAlignment="1">
      <alignment horizontal="left" vertical="center"/>
    </xf>
    <xf numFmtId="169" fontId="6" fillId="0" borderId="2" xfId="9" applyNumberFormat="1" applyFont="1" applyBorder="1" applyAlignment="1">
      <alignment horizontal="left" vertical="center"/>
    </xf>
    <xf numFmtId="169" fontId="7" fillId="0" borderId="2" xfId="9" applyNumberFormat="1" applyFont="1" applyBorder="1" applyAlignment="1">
      <alignment horizontal="center" vertical="center"/>
    </xf>
    <xf numFmtId="169" fontId="7" fillId="0" borderId="2" xfId="9" applyNumberFormat="1" applyFont="1" applyBorder="1" applyAlignment="1">
      <alignment horizontal="right" vertical="center"/>
    </xf>
    <xf numFmtId="169" fontId="7" fillId="0" borderId="2" xfId="9" applyNumberFormat="1" applyFont="1" applyBorder="1" applyAlignment="1">
      <alignment horizontal="left" vertical="center"/>
    </xf>
    <xf numFmtId="170" fontId="7" fillId="0" borderId="0" xfId="9" applyNumberFormat="1" applyFont="1" applyAlignment="1">
      <alignment horizontal="center" vertical="center"/>
    </xf>
    <xf numFmtId="169" fontId="6" fillId="0" borderId="0" xfId="9" applyNumberFormat="1" applyFont="1" applyAlignment="1">
      <alignment horizontal="right" vertical="center"/>
    </xf>
    <xf numFmtId="170" fontId="7" fillId="0" borderId="0" xfId="9" applyNumberFormat="1" applyFont="1" applyAlignment="1">
      <alignment horizontal="right" vertical="center"/>
    </xf>
    <xf numFmtId="170" fontId="6" fillId="0" borderId="0" xfId="9" applyNumberFormat="1" applyFont="1" applyAlignment="1">
      <alignment horizontal="right" vertical="center"/>
    </xf>
    <xf numFmtId="170" fontId="6" fillId="0" borderId="2" xfId="12" applyNumberFormat="1" applyFont="1" applyFill="1" applyBorder="1" applyAlignment="1">
      <alignment horizontal="right" vertical="center" wrapText="1"/>
    </xf>
    <xf numFmtId="170" fontId="6" fillId="0" borderId="0" xfId="12" applyNumberFormat="1" applyFont="1" applyFill="1" applyBorder="1" applyAlignment="1">
      <alignment horizontal="right" vertical="center" wrapText="1"/>
    </xf>
    <xf numFmtId="0" fontId="7" fillId="0" borderId="0" xfId="13" applyFont="1" applyAlignment="1">
      <alignment vertical="center"/>
    </xf>
    <xf numFmtId="3" fontId="7" fillId="0" borderId="0" xfId="9" applyNumberFormat="1" applyFont="1" applyAlignment="1">
      <alignment horizontal="right" vertical="center"/>
    </xf>
    <xf numFmtId="0" fontId="7" fillId="0" borderId="0" xfId="9" applyFont="1" applyAlignment="1">
      <alignment horizontal="center" vertical="center"/>
    </xf>
    <xf numFmtId="0" fontId="6" fillId="0" borderId="0" xfId="13" applyFont="1" applyAlignment="1">
      <alignment vertical="center"/>
    </xf>
    <xf numFmtId="169" fontId="7" fillId="2" borderId="0" xfId="9" applyNumberFormat="1" applyFont="1" applyFill="1" applyAlignment="1">
      <alignment horizontal="right" vertical="center"/>
    </xf>
    <xf numFmtId="170" fontId="7" fillId="2" borderId="0" xfId="9" applyNumberFormat="1" applyFont="1" applyFill="1" applyAlignment="1">
      <alignment horizontal="right" vertical="center"/>
    </xf>
    <xf numFmtId="169" fontId="7" fillId="2" borderId="0" xfId="9" applyNumberFormat="1" applyFont="1" applyFill="1" applyAlignment="1">
      <alignment vertical="center"/>
    </xf>
    <xf numFmtId="170" fontId="7" fillId="2" borderId="6" xfId="9" applyNumberFormat="1" applyFont="1" applyFill="1" applyBorder="1" applyAlignment="1">
      <alignment horizontal="right" vertical="center"/>
    </xf>
    <xf numFmtId="169" fontId="7" fillId="0" borderId="2" xfId="9" applyNumberFormat="1" applyFont="1" applyBorder="1" applyAlignment="1">
      <alignment vertical="center"/>
    </xf>
    <xf numFmtId="170" fontId="6" fillId="0" borderId="4" xfId="14" applyNumberFormat="1" applyFont="1" applyBorder="1" applyAlignment="1">
      <alignment horizontal="right" vertical="center"/>
    </xf>
    <xf numFmtId="170" fontId="6" fillId="0" borderId="0" xfId="14" applyNumberFormat="1" applyFont="1" applyAlignment="1">
      <alignment horizontal="right" vertical="center"/>
    </xf>
    <xf numFmtId="169" fontId="6" fillId="0" borderId="0" xfId="14" applyNumberFormat="1" applyFont="1" applyAlignment="1">
      <alignment horizontal="right" vertical="center"/>
    </xf>
    <xf numFmtId="170" fontId="6" fillId="0" borderId="1" xfId="8" applyNumberFormat="1" applyFont="1" applyBorder="1" applyAlignment="1">
      <alignment horizontal="right" vertical="center"/>
    </xf>
    <xf numFmtId="170" fontId="6" fillId="2" borderId="0" xfId="8" applyNumberFormat="1" applyFont="1" applyFill="1" applyAlignment="1">
      <alignment horizontal="right" vertical="center"/>
    </xf>
    <xf numFmtId="170" fontId="7" fillId="2" borderId="0" xfId="8" applyNumberFormat="1" applyFont="1" applyFill="1" applyAlignment="1">
      <alignment horizontal="right" vertical="center"/>
    </xf>
    <xf numFmtId="170" fontId="7" fillId="0" borderId="0" xfId="8" applyNumberFormat="1" applyFont="1" applyAlignment="1">
      <alignment horizontal="right" vertical="center"/>
    </xf>
    <xf numFmtId="170" fontId="7" fillId="2" borderId="1" xfId="8" applyNumberFormat="1" applyFont="1" applyFill="1" applyBorder="1" applyAlignment="1">
      <alignment horizontal="right" vertical="center"/>
    </xf>
    <xf numFmtId="169" fontId="7" fillId="0" borderId="0" xfId="16" quotePrefix="1" applyNumberFormat="1" applyFont="1" applyAlignment="1">
      <alignment horizontal="left" vertical="center"/>
    </xf>
    <xf numFmtId="169" fontId="7" fillId="0" borderId="0" xfId="16" applyNumberFormat="1" applyFont="1" applyAlignment="1">
      <alignment horizontal="left" vertical="center"/>
    </xf>
    <xf numFmtId="169" fontId="7" fillId="0" borderId="0" xfId="16" applyNumberFormat="1" applyFont="1" applyAlignment="1">
      <alignment horizontal="right" vertical="center"/>
    </xf>
    <xf numFmtId="173" fontId="6" fillId="0" borderId="0" xfId="18" applyNumberFormat="1" applyFont="1" applyAlignment="1">
      <alignment horizontal="right" vertical="center"/>
    </xf>
    <xf numFmtId="173" fontId="6" fillId="0" borderId="2" xfId="18" applyNumberFormat="1" applyFont="1" applyBorder="1" applyAlignment="1">
      <alignment horizontal="right" vertical="center"/>
    </xf>
    <xf numFmtId="173" fontId="7" fillId="0" borderId="0" xfId="18" applyNumberFormat="1" applyFont="1" applyAlignment="1">
      <alignment horizontal="right" vertical="center"/>
    </xf>
    <xf numFmtId="173" fontId="7" fillId="0" borderId="1" xfId="18" applyNumberFormat="1" applyFont="1" applyBorder="1" applyAlignment="1">
      <alignment horizontal="right" vertical="center"/>
    </xf>
    <xf numFmtId="173" fontId="7" fillId="0" borderId="0" xfId="18" applyNumberFormat="1" applyFont="1" applyAlignment="1">
      <alignment horizontal="center" vertical="center"/>
    </xf>
    <xf numFmtId="173" fontId="7" fillId="0" borderId="1" xfId="18" applyNumberFormat="1" applyFont="1" applyBorder="1" applyAlignment="1">
      <alignment horizontal="left" vertical="center"/>
    </xf>
    <xf numFmtId="173" fontId="7" fillId="0" borderId="0" xfId="18" applyNumberFormat="1" applyFont="1" applyAlignment="1">
      <alignment horizontal="left" vertical="center"/>
    </xf>
    <xf numFmtId="166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166" fontId="7" fillId="2" borderId="0" xfId="1" applyNumberFormat="1" applyFont="1" applyFill="1" applyAlignment="1">
      <alignment horizontal="right" vertical="center"/>
    </xf>
    <xf numFmtId="170" fontId="7" fillId="2" borderId="4" xfId="3" applyNumberFormat="1" applyFont="1" applyFill="1" applyBorder="1" applyAlignment="1">
      <alignment horizontal="right" vertical="center"/>
    </xf>
    <xf numFmtId="170" fontId="7" fillId="2" borderId="4" xfId="9" applyNumberFormat="1" applyFont="1" applyFill="1" applyBorder="1" applyAlignment="1">
      <alignment horizontal="right" vertical="center"/>
    </xf>
    <xf numFmtId="0" fontId="7" fillId="0" borderId="1" xfId="1" applyFont="1" applyBorder="1" applyAlignment="1">
      <alignment horizontal="left" vertical="center"/>
    </xf>
    <xf numFmtId="170" fontId="6" fillId="0" borderId="0" xfId="1" applyNumberFormat="1" applyFont="1" applyAlignment="1">
      <alignment horizontal="right" vertical="center"/>
    </xf>
    <xf numFmtId="170" fontId="6" fillId="0" borderId="0" xfId="1" applyNumberFormat="1" applyFont="1" applyAlignment="1">
      <alignment vertical="center"/>
    </xf>
    <xf numFmtId="170" fontId="6" fillId="0" borderId="0" xfId="18" applyNumberFormat="1" applyFont="1" applyAlignment="1">
      <alignment horizontal="right" vertical="center"/>
    </xf>
    <xf numFmtId="170" fontId="6" fillId="0" borderId="1" xfId="1" applyNumberFormat="1" applyFont="1" applyBorder="1" applyAlignment="1">
      <alignment horizontal="right" vertical="center"/>
    </xf>
    <xf numFmtId="170" fontId="6" fillId="0" borderId="1" xfId="18" applyNumberFormat="1" applyFont="1" applyBorder="1" applyAlignment="1">
      <alignment horizontal="right" vertical="center"/>
    </xf>
    <xf numFmtId="170" fontId="7" fillId="0" borderId="0" xfId="1" applyNumberFormat="1" applyFont="1" applyAlignment="1">
      <alignment horizontal="right" vertical="center"/>
    </xf>
    <xf numFmtId="170" fontId="7" fillId="0" borderId="0" xfId="1" applyNumberFormat="1" applyFont="1" applyAlignment="1">
      <alignment horizontal="center" vertical="center"/>
    </xf>
    <xf numFmtId="170" fontId="7" fillId="0" borderId="0" xfId="18" applyNumberFormat="1" applyFont="1" applyAlignment="1">
      <alignment horizontal="right" vertical="center"/>
    </xf>
    <xf numFmtId="170" fontId="7" fillId="2" borderId="0" xfId="1" applyNumberFormat="1" applyFont="1" applyFill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2" borderId="1" xfId="0" applyNumberFormat="1" applyFont="1" applyFill="1" applyBorder="1" applyAlignment="1">
      <alignment horizontal="right" vertical="center"/>
    </xf>
    <xf numFmtId="170" fontId="7" fillId="0" borderId="2" xfId="18" applyNumberFormat="1" applyFont="1" applyBorder="1" applyAlignment="1">
      <alignment horizontal="right" vertical="center"/>
    </xf>
    <xf numFmtId="170" fontId="7" fillId="0" borderId="2" xfId="0" applyNumberFormat="1" applyFont="1" applyBorder="1" applyAlignment="1">
      <alignment horizontal="right" vertical="center"/>
    </xf>
    <xf numFmtId="170" fontId="7" fillId="0" borderId="0" xfId="1" applyNumberFormat="1" applyFont="1" applyAlignment="1">
      <alignment vertical="center"/>
    </xf>
    <xf numFmtId="170" fontId="7" fillId="0" borderId="1" xfId="18" applyNumberFormat="1" applyFont="1" applyBorder="1" applyAlignment="1">
      <alignment horizontal="right" vertical="center"/>
    </xf>
    <xf numFmtId="170" fontId="7" fillId="2" borderId="1" xfId="1" applyNumberFormat="1" applyFont="1" applyFill="1" applyBorder="1" applyAlignment="1">
      <alignment horizontal="right" vertical="center"/>
    </xf>
    <xf numFmtId="170" fontId="7" fillId="0" borderId="1" xfId="1" applyNumberFormat="1" applyFont="1" applyBorder="1" applyAlignment="1">
      <alignment horizontal="right" vertical="center"/>
    </xf>
    <xf numFmtId="170" fontId="7" fillId="2" borderId="0" xfId="1" applyNumberFormat="1" applyFont="1" applyFill="1" applyAlignment="1">
      <alignment vertical="center"/>
    </xf>
    <xf numFmtId="170" fontId="7" fillId="0" borderId="0" xfId="18" applyNumberFormat="1" applyFont="1" applyAlignment="1">
      <alignment vertical="center"/>
    </xf>
    <xf numFmtId="170" fontId="7" fillId="0" borderId="2" xfId="1" applyNumberFormat="1" applyFont="1" applyBorder="1" applyAlignment="1">
      <alignment horizontal="right" vertical="center"/>
    </xf>
    <xf numFmtId="170" fontId="7" fillId="0" borderId="3" xfId="18" applyNumberFormat="1" applyFont="1" applyBorder="1" applyAlignment="1">
      <alignment horizontal="right" vertical="center"/>
    </xf>
    <xf numFmtId="170" fontId="7" fillId="2" borderId="3" xfId="1" applyNumberFormat="1" applyFont="1" applyFill="1" applyBorder="1" applyAlignment="1">
      <alignment horizontal="right" vertical="center"/>
    </xf>
    <xf numFmtId="170" fontId="7" fillId="0" borderId="3" xfId="1" applyNumberFormat="1" applyFont="1" applyBorder="1" applyAlignment="1">
      <alignment horizontal="right" vertical="center"/>
    </xf>
    <xf numFmtId="170" fontId="7" fillId="0" borderId="0" xfId="18" applyNumberFormat="1" applyFont="1" applyFill="1" applyAlignment="1">
      <alignment horizontal="right" vertical="center"/>
    </xf>
    <xf numFmtId="170" fontId="7" fillId="2" borderId="4" xfId="1" applyNumberFormat="1" applyFont="1" applyFill="1" applyBorder="1" applyAlignment="1">
      <alignment horizontal="right" vertical="center"/>
    </xf>
    <xf numFmtId="170" fontId="7" fillId="0" borderId="4" xfId="18" applyNumberFormat="1" applyFont="1" applyBorder="1" applyAlignment="1">
      <alignment horizontal="right" vertical="center"/>
    </xf>
    <xf numFmtId="170" fontId="7" fillId="0" borderId="4" xfId="1" applyNumberFormat="1" applyFont="1" applyBorder="1" applyAlignment="1">
      <alignment horizontal="right" vertical="center"/>
    </xf>
    <xf numFmtId="170" fontId="7" fillId="0" borderId="1" xfId="18" applyNumberFormat="1" applyFont="1" applyBorder="1" applyAlignment="1">
      <alignment vertical="center"/>
    </xf>
    <xf numFmtId="170" fontId="7" fillId="0" borderId="1" xfId="1" applyNumberFormat="1" applyFont="1" applyBorder="1" applyAlignment="1">
      <alignment vertical="center"/>
    </xf>
    <xf numFmtId="170" fontId="7" fillId="0" borderId="5" xfId="18" applyNumberFormat="1" applyFont="1" applyBorder="1" applyAlignment="1">
      <alignment horizontal="right" vertical="center"/>
    </xf>
    <xf numFmtId="170" fontId="7" fillId="0" borderId="5" xfId="1" applyNumberFormat="1" applyFont="1" applyBorder="1" applyAlignment="1">
      <alignment horizontal="right" vertical="center"/>
    </xf>
    <xf numFmtId="170" fontId="7" fillId="2" borderId="0" xfId="0" applyNumberFormat="1" applyFont="1" applyFill="1" applyAlignment="1">
      <alignment horizontal="right" vertical="center"/>
    </xf>
    <xf numFmtId="170" fontId="7" fillId="2" borderId="4" xfId="0" applyNumberFormat="1" applyFont="1" applyFill="1" applyBorder="1" applyAlignment="1">
      <alignment horizontal="right" vertical="center"/>
    </xf>
    <xf numFmtId="170" fontId="7" fillId="0" borderId="4" xfId="0" applyNumberFormat="1" applyFont="1" applyBorder="1" applyAlignment="1">
      <alignment horizontal="right" vertical="center"/>
    </xf>
    <xf numFmtId="170" fontId="7" fillId="0" borderId="0" xfId="18" applyNumberFormat="1" applyFont="1" applyFill="1" applyBorder="1" applyAlignment="1">
      <alignment horizontal="right" vertical="center"/>
    </xf>
    <xf numFmtId="166" fontId="6" fillId="0" borderId="0" xfId="1" quotePrefix="1" applyNumberFormat="1" applyFont="1" applyAlignment="1">
      <alignment horizontal="right" vertical="center"/>
    </xf>
    <xf numFmtId="169" fontId="6" fillId="0" borderId="0" xfId="27" applyNumberFormat="1" applyFont="1" applyAlignment="1">
      <alignment horizontal="left" vertical="center"/>
    </xf>
    <xf numFmtId="170" fontId="6" fillId="2" borderId="0" xfId="27" applyNumberFormat="1" applyFont="1" applyFill="1" applyAlignment="1">
      <alignment horizontal="right" vertical="center"/>
    </xf>
    <xf numFmtId="169" fontId="7" fillId="0" borderId="0" xfId="27" applyNumberFormat="1" applyFont="1" applyAlignment="1">
      <alignment horizontal="left" vertical="center"/>
    </xf>
    <xf numFmtId="166" fontId="7" fillId="0" borderId="0" xfId="2" applyNumberFormat="1" applyFont="1" applyAlignment="1">
      <alignment horizontal="right" vertical="center"/>
    </xf>
    <xf numFmtId="0" fontId="7" fillId="0" borderId="0" xfId="0" applyFont="1"/>
    <xf numFmtId="166" fontId="6" fillId="0" borderId="0" xfId="1" applyNumberFormat="1" applyFont="1" applyAlignment="1">
      <alignment horizontal="center" vertical="center"/>
    </xf>
    <xf numFmtId="166" fontId="6" fillId="0" borderId="2" xfId="1" applyNumberFormat="1" applyFont="1" applyBorder="1" applyAlignment="1">
      <alignment horizontal="center" vertical="center"/>
    </xf>
    <xf numFmtId="170" fontId="7" fillId="2" borderId="0" xfId="1" applyNumberFormat="1" applyFont="1" applyFill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166" fontId="7" fillId="0" borderId="1" xfId="1" applyNumberFormat="1" applyFont="1" applyBorder="1" applyAlignment="1">
      <alignment horizontal="left" vertical="center"/>
    </xf>
    <xf numFmtId="166" fontId="7" fillId="0" borderId="0" xfId="1" applyNumberFormat="1" applyFont="1" applyAlignment="1">
      <alignment horizontal="left" vertical="center"/>
    </xf>
    <xf numFmtId="170" fontId="6" fillId="0" borderId="4" xfId="12" applyNumberFormat="1" applyFont="1" applyFill="1" applyBorder="1" applyAlignment="1">
      <alignment horizontal="right" vertical="center" wrapText="1"/>
    </xf>
    <xf numFmtId="169" fontId="6" fillId="0" borderId="0" xfId="9" applyNumberFormat="1" applyFont="1" applyAlignment="1">
      <alignment horizontal="center" vertical="center"/>
    </xf>
    <xf numFmtId="166" fontId="7" fillId="2" borderId="4" xfId="2" applyNumberFormat="1" applyFont="1" applyFill="1" applyBorder="1" applyAlignment="1">
      <alignment horizontal="right" vertical="center"/>
    </xf>
    <xf numFmtId="166" fontId="7" fillId="2" borderId="4" xfId="1" applyNumberFormat="1" applyFont="1" applyFill="1" applyBorder="1" applyAlignment="1">
      <alignment horizontal="right" vertical="center"/>
    </xf>
    <xf numFmtId="166" fontId="7" fillId="2" borderId="1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170" fontId="7" fillId="2" borderId="0" xfId="30" applyNumberFormat="1" applyFont="1" applyFill="1" applyBorder="1" applyAlignment="1">
      <alignment horizontal="right" vertical="center"/>
    </xf>
    <xf numFmtId="170" fontId="7" fillId="0" borderId="0" xfId="30" applyNumberFormat="1" applyFont="1" applyFill="1" applyBorder="1" applyAlignment="1">
      <alignment horizontal="right" vertical="center"/>
    </xf>
    <xf numFmtId="169" fontId="7" fillId="0" borderId="0" xfId="27" quotePrefix="1" applyNumberFormat="1" applyFont="1" applyAlignment="1">
      <alignment horizontal="left" vertical="center"/>
    </xf>
    <xf numFmtId="170" fontId="6" fillId="0" borderId="0" xfId="27" applyNumberFormat="1" applyFont="1" applyAlignment="1">
      <alignment horizontal="left" vertical="center"/>
    </xf>
    <xf numFmtId="170" fontId="6" fillId="0" borderId="0" xfId="27" applyNumberFormat="1" applyFont="1" applyAlignment="1">
      <alignment horizontal="center" vertical="center"/>
    </xf>
    <xf numFmtId="166" fontId="7" fillId="2" borderId="0" xfId="31" applyNumberFormat="1" applyFont="1" applyFill="1" applyAlignment="1">
      <alignment horizontal="right" vertical="center"/>
    </xf>
    <xf numFmtId="174" fontId="7" fillId="2" borderId="0" xfId="3" applyNumberFormat="1" applyFont="1" applyFill="1" applyAlignment="1">
      <alignment horizontal="right" vertical="center"/>
    </xf>
    <xf numFmtId="0" fontId="7" fillId="0" borderId="0" xfId="31" applyFont="1" applyAlignment="1">
      <alignment vertical="center"/>
    </xf>
    <xf numFmtId="169" fontId="7" fillId="0" borderId="7" xfId="9" applyNumberFormat="1" applyFont="1" applyBorder="1" applyAlignment="1">
      <alignment vertical="center"/>
    </xf>
    <xf numFmtId="170" fontId="7" fillId="2" borderId="5" xfId="9" applyNumberFormat="1" applyFont="1" applyFill="1" applyBorder="1" applyAlignment="1">
      <alignment vertical="center"/>
    </xf>
    <xf numFmtId="169" fontId="6" fillId="0" borderId="0" xfId="19" applyNumberFormat="1" applyFont="1" applyAlignment="1">
      <alignment horizontal="left" vertical="center"/>
    </xf>
    <xf numFmtId="169" fontId="7" fillId="0" borderId="0" xfId="19" applyNumberFormat="1" applyFont="1" applyAlignment="1">
      <alignment horizontal="center" vertical="center"/>
    </xf>
    <xf numFmtId="169" fontId="7" fillId="0" borderId="0" xfId="19" applyNumberFormat="1" applyFont="1" applyAlignment="1">
      <alignment horizontal="left" vertical="center"/>
    </xf>
    <xf numFmtId="170" fontId="7" fillId="0" borderId="0" xfId="19" applyNumberFormat="1" applyFont="1" applyAlignment="1">
      <alignment horizontal="right" vertical="center"/>
    </xf>
    <xf numFmtId="164" fontId="7" fillId="0" borderId="0" xfId="19" applyNumberFormat="1" applyFont="1" applyAlignment="1">
      <alignment horizontal="left" vertical="center"/>
    </xf>
    <xf numFmtId="169" fontId="7" fillId="0" borderId="0" xfId="19" applyNumberFormat="1" applyFont="1" applyAlignment="1">
      <alignment vertical="center"/>
    </xf>
    <xf numFmtId="169" fontId="6" fillId="0" borderId="1" xfId="19" applyNumberFormat="1" applyFont="1" applyBorder="1" applyAlignment="1">
      <alignment horizontal="left" vertical="center"/>
    </xf>
    <xf numFmtId="169" fontId="7" fillId="0" borderId="1" xfId="19" applyNumberFormat="1" applyFont="1" applyBorder="1" applyAlignment="1">
      <alignment horizontal="center" vertical="center"/>
    </xf>
    <xf numFmtId="169" fontId="7" fillId="0" borderId="1" xfId="19" applyNumberFormat="1" applyFont="1" applyBorder="1" applyAlignment="1">
      <alignment horizontal="left" vertical="center"/>
    </xf>
    <xf numFmtId="170" fontId="7" fillId="0" borderId="1" xfId="19" applyNumberFormat="1" applyFont="1" applyBorder="1" applyAlignment="1">
      <alignment horizontal="right" vertical="center"/>
    </xf>
    <xf numFmtId="164" fontId="7" fillId="0" borderId="1" xfId="19" applyNumberFormat="1" applyFont="1" applyBorder="1" applyAlignment="1">
      <alignment horizontal="left" vertical="center"/>
    </xf>
    <xf numFmtId="169" fontId="6" fillId="0" borderId="0" xfId="19" applyNumberFormat="1" applyFont="1" applyAlignment="1">
      <alignment horizontal="center" vertical="center"/>
    </xf>
    <xf numFmtId="169" fontId="6" fillId="0" borderId="1" xfId="19" applyNumberFormat="1" applyFont="1" applyBorder="1" applyAlignment="1">
      <alignment horizontal="center" vertical="center"/>
    </xf>
    <xf numFmtId="170" fontId="7" fillId="2" borderId="0" xfId="19" applyNumberFormat="1" applyFont="1" applyFill="1" applyAlignment="1">
      <alignment horizontal="right" vertical="center"/>
    </xf>
    <xf numFmtId="164" fontId="7" fillId="0" borderId="0" xfId="19" applyNumberFormat="1" applyFont="1" applyAlignment="1">
      <alignment horizontal="right" vertical="center"/>
    </xf>
    <xf numFmtId="172" fontId="7" fillId="0" borderId="0" xfId="19" applyNumberFormat="1" applyFont="1" applyAlignment="1">
      <alignment horizontal="center" vertical="center"/>
    </xf>
    <xf numFmtId="170" fontId="7" fillId="2" borderId="4" xfId="19" applyNumberFormat="1" applyFont="1" applyFill="1" applyBorder="1" applyAlignment="1">
      <alignment horizontal="right" vertical="center"/>
    </xf>
    <xf numFmtId="169" fontId="7" fillId="2" borderId="0" xfId="19" applyNumberFormat="1" applyFont="1" applyFill="1" applyAlignment="1">
      <alignment vertical="center"/>
    </xf>
    <xf numFmtId="164" fontId="7" fillId="0" borderId="0" xfId="19" applyNumberFormat="1" applyFont="1" applyAlignment="1">
      <alignment horizontal="center" vertical="center"/>
    </xf>
    <xf numFmtId="169" fontId="7" fillId="0" borderId="0" xfId="19" applyNumberFormat="1" applyFont="1" applyAlignment="1">
      <alignment horizontal="right" vertical="center"/>
    </xf>
    <xf numFmtId="170" fontId="7" fillId="2" borderId="4" xfId="8" applyNumberFormat="1" applyFont="1" applyFill="1" applyBorder="1" applyAlignment="1">
      <alignment horizontal="right" vertical="center"/>
    </xf>
    <xf numFmtId="166" fontId="7" fillId="0" borderId="4" xfId="2" applyNumberFormat="1" applyFont="1" applyBorder="1" applyAlignment="1">
      <alignment horizontal="right" vertical="center"/>
    </xf>
    <xf numFmtId="166" fontId="7" fillId="0" borderId="4" xfId="1" applyNumberFormat="1" applyFont="1" applyBorder="1" applyAlignment="1">
      <alignment horizontal="right" vertical="center"/>
    </xf>
    <xf numFmtId="166" fontId="7" fillId="0" borderId="1" xfId="1" applyNumberFormat="1" applyFont="1" applyBorder="1" applyAlignment="1">
      <alignment vertical="center"/>
    </xf>
    <xf numFmtId="166" fontId="7" fillId="0" borderId="3" xfId="1" applyNumberFormat="1" applyFont="1" applyBorder="1" applyAlignment="1">
      <alignment horizontal="right" vertical="center"/>
    </xf>
    <xf numFmtId="170" fontId="7" fillId="0" borderId="4" xfId="3" applyNumberFormat="1" applyFont="1" applyBorder="1" applyAlignment="1">
      <alignment horizontal="right" vertical="center"/>
    </xf>
    <xf numFmtId="170" fontId="7" fillId="0" borderId="6" xfId="3" applyNumberFormat="1" applyFont="1" applyBorder="1" applyAlignment="1">
      <alignment horizontal="right" vertical="center"/>
    </xf>
    <xf numFmtId="170" fontId="6" fillId="0" borderId="0" xfId="27" applyNumberFormat="1" applyFont="1" applyAlignment="1">
      <alignment horizontal="right" vertical="center"/>
    </xf>
    <xf numFmtId="166" fontId="7" fillId="0" borderId="0" xfId="31" applyNumberFormat="1" applyFont="1" applyAlignment="1">
      <alignment horizontal="right" vertical="center"/>
    </xf>
    <xf numFmtId="174" fontId="7" fillId="0" borderId="0" xfId="3" applyNumberFormat="1" applyFont="1" applyAlignment="1">
      <alignment horizontal="right" vertical="center"/>
    </xf>
    <xf numFmtId="166" fontId="7" fillId="0" borderId="1" xfId="2" applyNumberFormat="1" applyFont="1" applyBorder="1" applyAlignment="1">
      <alignment horizontal="right" vertical="center"/>
    </xf>
    <xf numFmtId="166" fontId="7" fillId="0" borderId="4" xfId="1" applyNumberFormat="1" applyFont="1" applyBorder="1" applyAlignment="1">
      <alignment vertical="center"/>
    </xf>
    <xf numFmtId="170" fontId="7" fillId="0" borderId="4" xfId="9" applyNumberFormat="1" applyFont="1" applyBorder="1" applyAlignment="1">
      <alignment horizontal="right" vertical="center"/>
    </xf>
    <xf numFmtId="169" fontId="7" fillId="0" borderId="5" xfId="9" applyNumberFormat="1" applyFont="1" applyBorder="1" applyAlignment="1">
      <alignment vertical="center"/>
    </xf>
    <xf numFmtId="170" fontId="7" fillId="0" borderId="6" xfId="9" applyNumberFormat="1" applyFont="1" applyBorder="1" applyAlignment="1">
      <alignment horizontal="right" vertical="center"/>
    </xf>
    <xf numFmtId="170" fontId="7" fillId="0" borderId="5" xfId="9" applyNumberFormat="1" applyFont="1" applyBorder="1" applyAlignment="1">
      <alignment vertical="center"/>
    </xf>
    <xf numFmtId="170" fontId="7" fillId="0" borderId="0" xfId="9" applyNumberFormat="1" applyFont="1" applyAlignment="1">
      <alignment vertical="center"/>
    </xf>
    <xf numFmtId="170" fontId="6" fillId="0" borderId="0" xfId="8" applyNumberFormat="1" applyFont="1" applyAlignment="1">
      <alignment horizontal="right" vertical="center"/>
    </xf>
    <xf numFmtId="170" fontId="7" fillId="0" borderId="4" xfId="19" applyNumberFormat="1" applyFont="1" applyBorder="1" applyAlignment="1">
      <alignment horizontal="right" vertical="center"/>
    </xf>
    <xf numFmtId="170" fontId="7" fillId="0" borderId="4" xfId="8" applyNumberFormat="1" applyFont="1" applyBorder="1" applyAlignment="1">
      <alignment horizontal="right" vertical="center"/>
    </xf>
    <xf numFmtId="170" fontId="7" fillId="0" borderId="1" xfId="8" applyNumberFormat="1" applyFont="1" applyBorder="1" applyAlignment="1">
      <alignment horizontal="right" vertical="center"/>
    </xf>
    <xf numFmtId="170" fontId="7" fillId="0" borderId="3" xfId="8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71" fontId="7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right" vertical="center"/>
    </xf>
    <xf numFmtId="166" fontId="12" fillId="0" borderId="1" xfId="1" applyNumberFormat="1" applyFont="1" applyBorder="1" applyAlignment="1">
      <alignment horizontal="right" vertical="center"/>
    </xf>
    <xf numFmtId="170" fontId="13" fillId="0" borderId="0" xfId="1" applyNumberFormat="1" applyFont="1" applyAlignment="1">
      <alignment horizontal="right" vertical="center"/>
    </xf>
    <xf numFmtId="0" fontId="13" fillId="0" borderId="1" xfId="1" applyFont="1" applyBorder="1" applyAlignment="1">
      <alignment horizontal="left" vertical="center"/>
    </xf>
    <xf numFmtId="167" fontId="13" fillId="0" borderId="0" xfId="1" applyNumberFormat="1" applyFont="1" applyAlignment="1">
      <alignment horizontal="right" vertical="center"/>
    </xf>
    <xf numFmtId="166" fontId="13" fillId="0" borderId="0" xfId="1" applyNumberFormat="1" applyFont="1" applyAlignment="1">
      <alignment horizontal="right" vertical="center"/>
    </xf>
    <xf numFmtId="170" fontId="13" fillId="0" borderId="0" xfId="19" applyNumberFormat="1" applyFont="1" applyAlignment="1">
      <alignment horizontal="right" vertical="center"/>
    </xf>
    <xf numFmtId="43" fontId="7" fillId="0" borderId="0" xfId="18" applyFont="1" applyAlignment="1">
      <alignment vertical="center"/>
    </xf>
    <xf numFmtId="166" fontId="6" fillId="0" borderId="2" xfId="1" applyNumberFormat="1" applyFont="1" applyBorder="1" applyAlignment="1">
      <alignment horizontal="right" vertical="center"/>
    </xf>
    <xf numFmtId="0" fontId="7" fillId="2" borderId="0" xfId="1" applyFont="1" applyFill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0" fontId="7" fillId="0" borderId="0" xfId="29" applyFont="1"/>
    <xf numFmtId="166" fontId="7" fillId="2" borderId="8" xfId="1" applyNumberFormat="1" applyFont="1" applyFill="1" applyBorder="1" applyAlignment="1">
      <alignment horizontal="right" vertical="center"/>
    </xf>
    <xf numFmtId="170" fontId="7" fillId="2" borderId="3" xfId="8" applyNumberFormat="1" applyFont="1" applyFill="1" applyBorder="1" applyAlignment="1">
      <alignment horizontal="right" vertical="center"/>
    </xf>
    <xf numFmtId="169" fontId="7" fillId="2" borderId="0" xfId="19" applyNumberFormat="1" applyFont="1" applyFill="1" applyAlignment="1">
      <alignment horizontal="right" vertical="center"/>
    </xf>
    <xf numFmtId="170" fontId="7" fillId="2" borderId="8" xfId="8" applyNumberFormat="1" applyFont="1" applyFill="1" applyBorder="1" applyAlignment="1">
      <alignment horizontal="right" vertical="center"/>
    </xf>
    <xf numFmtId="169" fontId="6" fillId="0" borderId="8" xfId="8" applyNumberFormat="1" applyFont="1" applyBorder="1" applyAlignment="1">
      <alignment horizontal="left" vertical="center"/>
    </xf>
    <xf numFmtId="170" fontId="7" fillId="0" borderId="8" xfId="8" applyNumberFormat="1" applyFont="1" applyBorder="1" applyAlignment="1">
      <alignment horizontal="right" vertical="center"/>
    </xf>
    <xf numFmtId="170" fontId="14" fillId="2" borderId="0" xfId="8" applyNumberFormat="1" applyFont="1" applyFill="1" applyAlignment="1">
      <alignment horizontal="right" vertical="center"/>
    </xf>
    <xf numFmtId="169" fontId="14" fillId="0" borderId="0" xfId="8" applyNumberFormat="1" applyFont="1" applyAlignment="1">
      <alignment horizontal="left" vertical="center"/>
    </xf>
    <xf numFmtId="170" fontId="14" fillId="0" borderId="0" xfId="8" applyNumberFormat="1" applyFont="1" applyAlignment="1">
      <alignment horizontal="right" vertical="center"/>
    </xf>
    <xf numFmtId="169" fontId="14" fillId="0" borderId="0" xfId="19" applyNumberFormat="1" applyFont="1" applyAlignment="1">
      <alignment horizontal="left" vertical="center"/>
    </xf>
    <xf numFmtId="169" fontId="7" fillId="0" borderId="0" xfId="19" quotePrefix="1" applyNumberFormat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6" fillId="0" borderId="1" xfId="1" applyFont="1" applyBorder="1" applyAlignment="1">
      <alignment horizontal="right" vertical="center"/>
    </xf>
    <xf numFmtId="0" fontId="6" fillId="0" borderId="2" xfId="1" applyFont="1" applyBorder="1" applyAlignment="1">
      <alignment horizontal="right" vertical="center"/>
    </xf>
    <xf numFmtId="166" fontId="6" fillId="0" borderId="2" xfId="1" applyNumberFormat="1" applyFont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170" fontId="6" fillId="0" borderId="2" xfId="12" applyNumberFormat="1" applyFont="1" applyFill="1" applyBorder="1" applyAlignment="1">
      <alignment horizontal="right" vertical="center" wrapText="1"/>
    </xf>
    <xf numFmtId="169" fontId="6" fillId="0" borderId="2" xfId="9" applyNumberFormat="1" applyFont="1" applyBorder="1" applyAlignment="1">
      <alignment horizontal="center" vertical="center"/>
    </xf>
    <xf numFmtId="170" fontId="6" fillId="0" borderId="2" xfId="9" applyNumberFormat="1" applyFont="1" applyBorder="1" applyAlignment="1">
      <alignment horizontal="right" vertical="center"/>
    </xf>
    <xf numFmtId="169" fontId="7" fillId="0" borderId="4" xfId="19" applyNumberFormat="1" applyFont="1" applyBorder="1" applyAlignment="1">
      <alignment horizontal="left" vertical="center" shrinkToFit="1"/>
    </xf>
    <xf numFmtId="169" fontId="7" fillId="0" borderId="0" xfId="19" quotePrefix="1" applyNumberFormat="1" applyFont="1" applyAlignment="1">
      <alignment horizontal="left" vertical="center"/>
    </xf>
  </cellXfs>
  <cellStyles count="32">
    <cellStyle name="Comma" xfId="18" builtinId="3"/>
    <cellStyle name="Comma 10" xfId="28" xr:uid="{F5E7800F-FF68-4AC6-81C0-8EC55F4F8B2C}"/>
    <cellStyle name="Comma 12 2 2 6 3" xfId="12" xr:uid="{3E45F9F0-805E-49A5-BF66-A62BA7FA03B9}"/>
    <cellStyle name="Comma 12 2 2 6 3 2" xfId="23" xr:uid="{C2297BD4-825A-4C6E-A91A-F7572B0B91E8}"/>
    <cellStyle name="Comma 2" xfId="24" xr:uid="{C6F5A13C-9C79-4186-AF9A-0F3B6B96E766}"/>
    <cellStyle name="Comma 64" xfId="5" xr:uid="{496A84AB-E11D-4053-B6D6-1853EE6FB098}"/>
    <cellStyle name="Comma 64 2" xfId="21" xr:uid="{4D455C1E-1F57-4B2A-B88D-4473311DDA99}"/>
    <cellStyle name="Comma 64 3" xfId="30" xr:uid="{7AD385EB-D61A-4E93-8C0C-7BCC1A8B14F2}"/>
    <cellStyle name="Normal" xfId="0" builtinId="0"/>
    <cellStyle name="Normal 10" xfId="2" xr:uid="{24075596-B859-4E68-B937-FAC190D667CC}"/>
    <cellStyle name="Normal 10 4" xfId="10" xr:uid="{F5538B2E-A1C5-4D83-81C2-C5D76E67B740}"/>
    <cellStyle name="Normal 10 4 2" xfId="26" xr:uid="{66758219-667C-41D4-A27A-6123926D3602}"/>
    <cellStyle name="Normal 10 5" xfId="25" xr:uid="{C847F141-919E-4338-AE84-4078D843157E}"/>
    <cellStyle name="Normal 2" xfId="15" xr:uid="{3B2E37F2-D2FD-4BC6-80BB-EFD816226B33}"/>
    <cellStyle name="Normal 2 13" xfId="9" xr:uid="{B7E85EBD-2D7F-4B44-9F3A-839B2A828CAB}"/>
    <cellStyle name="Normal 2 13 3 2" xfId="14" xr:uid="{3FD9F39F-D3DB-4039-AA5E-A35DDFEBD951}"/>
    <cellStyle name="Normal 2 2" xfId="17" xr:uid="{FA9FC3E7-58DE-4991-A193-8AC8A5F9314F}"/>
    <cellStyle name="Normal 2 2 2" xfId="19" xr:uid="{AFB4007F-4AE4-4B9A-AE66-0CAFBB38D944}"/>
    <cellStyle name="Normal 2 60" xfId="16" xr:uid="{FA3030E0-EA0D-4AD2-B3CA-F1686CF1D5C2}"/>
    <cellStyle name="Normal 3" xfId="8" xr:uid="{A818058F-FAA8-43A4-BED1-49AFB6B91D29}"/>
    <cellStyle name="Normal 3 5" xfId="6" xr:uid="{33E96404-1B07-49FB-9D60-4076B922115B}"/>
    <cellStyle name="Normal 3 5 2" xfId="27" xr:uid="{87E1635D-3FDA-478F-AAA7-58AAEACFE35A}"/>
    <cellStyle name="Normal 68" xfId="7" xr:uid="{903717CD-C84B-41C9-8F8D-D808B88DDB85}"/>
    <cellStyle name="Normal 68 2" xfId="22" xr:uid="{F490068E-5454-46DB-9CAE-7D71C5FA1B7D}"/>
    <cellStyle name="Normal 68 2 2" xfId="31" xr:uid="{D919C5E1-1A75-4C7E-90F5-E5D2B6C6F4D0}"/>
    <cellStyle name="Normal 86" xfId="4" xr:uid="{87BAA0CC-F74C-4EF3-B7C7-A067459EB467}"/>
    <cellStyle name="Normal 86 2" xfId="20" xr:uid="{204DBD2A-215F-4E5B-8C8E-4CB6C46E6A01}"/>
    <cellStyle name="Normal 86 3" xfId="29" xr:uid="{C28C2A81-1230-40DF-860B-351A373B2553}"/>
    <cellStyle name="Normal_Book4" xfId="1" xr:uid="{AC8A0720-EF57-43F9-8074-1C7B6A9EB4B0}"/>
    <cellStyle name="Normal_EGCO_June10 TE 2" xfId="3" xr:uid="{083F10A4-D06C-474E-B48B-52C76D067C8E}"/>
    <cellStyle name="Normal_KEGCO_2002" xfId="13" xr:uid="{834318C4-ABC3-4E8F-86B3-8C03EE97EB87}"/>
    <cellStyle name="Normal_Sheet7 2" xfId="11" xr:uid="{BFEFC9E2-D06B-4A30-A786-572D5A3BDFF6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AB926-AD17-4CEF-A55A-603127666019}">
  <dimension ref="A1:Q139"/>
  <sheetViews>
    <sheetView showWhiteSpace="0" zoomScale="102" zoomScaleNormal="102" zoomScaleSheetLayoutView="100" zoomScalePageLayoutView="80" workbookViewId="0">
      <selection activeCell="Q7" sqref="Q7"/>
    </sheetView>
  </sheetViews>
  <sheetFormatPr defaultColWidth="9.125" defaultRowHeight="21.75" customHeight="1"/>
  <cols>
    <col min="1" max="5" width="1.375" style="8" customWidth="1"/>
    <col min="6" max="6" width="32.75" style="8" customWidth="1"/>
    <col min="7" max="7" width="7.375" style="81" customWidth="1"/>
    <col min="8" max="8" width="0.75" style="81" customWidth="1"/>
    <col min="9" max="9" width="13.875" style="130" customWidth="1"/>
    <col min="10" max="10" width="0.75" style="81" customWidth="1"/>
    <col min="11" max="11" width="12.75" style="75" customWidth="1"/>
    <col min="12" max="12" width="0.75" style="80" customWidth="1"/>
    <col min="13" max="13" width="13.875" style="198" customWidth="1"/>
    <col min="14" max="14" width="0.75" style="80" customWidth="1"/>
    <col min="15" max="15" width="12.75" style="80" customWidth="1"/>
    <col min="16" max="16" width="9.125" style="8" customWidth="1"/>
    <col min="17" max="17" width="10.125" style="8" bestFit="1" customWidth="1"/>
    <col min="18" max="16384" width="9.125" style="8"/>
  </cols>
  <sheetData>
    <row r="1" spans="1:15" s="1" customFormat="1" ht="21.75" customHeight="1">
      <c r="A1" s="1" t="s">
        <v>0</v>
      </c>
      <c r="G1" s="2"/>
      <c r="H1" s="2"/>
      <c r="I1" s="127"/>
      <c r="J1" s="2"/>
      <c r="K1" s="73"/>
      <c r="L1" s="3"/>
      <c r="M1" s="193"/>
      <c r="N1" s="3"/>
      <c r="O1" s="3"/>
    </row>
    <row r="2" spans="1:15" s="1" customFormat="1" ht="21.75" customHeight="1">
      <c r="A2" s="1" t="s">
        <v>1</v>
      </c>
      <c r="G2" s="2"/>
      <c r="H2" s="2"/>
      <c r="I2" s="127"/>
      <c r="J2" s="2"/>
      <c r="K2" s="73"/>
      <c r="L2" s="3"/>
      <c r="M2" s="193"/>
      <c r="N2" s="3"/>
      <c r="O2" s="3"/>
    </row>
    <row r="3" spans="1:15" s="1" customFormat="1" ht="21.75" customHeight="1">
      <c r="A3" s="4" t="s">
        <v>2</v>
      </c>
      <c r="B3" s="4"/>
      <c r="C3" s="4"/>
      <c r="D3" s="4"/>
      <c r="E3" s="4"/>
      <c r="F3" s="4"/>
      <c r="G3" s="5"/>
      <c r="H3" s="5"/>
      <c r="I3" s="128"/>
      <c r="J3" s="6"/>
      <c r="K3" s="74"/>
      <c r="L3" s="201"/>
      <c r="M3" s="7"/>
      <c r="N3" s="7"/>
      <c r="O3" s="7"/>
    </row>
    <row r="4" spans="1:15" s="1" customFormat="1" ht="18.75" customHeight="1">
      <c r="G4" s="2"/>
      <c r="H4" s="2"/>
      <c r="I4" s="127"/>
      <c r="J4" s="2"/>
      <c r="K4" s="73"/>
      <c r="L4" s="3"/>
      <c r="M4" s="3"/>
      <c r="N4" s="3"/>
      <c r="O4" s="3"/>
    </row>
    <row r="5" spans="1:15" s="1" customFormat="1" ht="18.75" customHeight="1">
      <c r="G5" s="2"/>
      <c r="H5" s="2"/>
      <c r="I5" s="220" t="s">
        <v>3</v>
      </c>
      <c r="J5" s="220"/>
      <c r="K5" s="220"/>
      <c r="L5" s="3"/>
      <c r="M5" s="221" t="s">
        <v>4</v>
      </c>
      <c r="N5" s="221"/>
      <c r="O5" s="221"/>
    </row>
    <row r="6" spans="1:15" s="1" customFormat="1" ht="18.75" customHeight="1">
      <c r="G6" s="2"/>
      <c r="H6" s="2"/>
      <c r="I6" s="86" t="s">
        <v>5</v>
      </c>
      <c r="J6" s="87"/>
      <c r="K6" s="88" t="s">
        <v>6</v>
      </c>
      <c r="L6" s="87"/>
      <c r="M6" s="86" t="s">
        <v>5</v>
      </c>
      <c r="N6" s="86"/>
      <c r="O6" s="86" t="s">
        <v>6</v>
      </c>
    </row>
    <row r="7" spans="1:15" s="1" customFormat="1" ht="18.75" customHeight="1">
      <c r="G7" s="2"/>
      <c r="H7" s="2"/>
      <c r="I7" s="121" t="s">
        <v>7</v>
      </c>
      <c r="J7" s="3"/>
      <c r="K7" s="121" t="s">
        <v>8</v>
      </c>
      <c r="L7" s="3"/>
      <c r="M7" s="121" t="s">
        <v>7</v>
      </c>
      <c r="N7" s="3"/>
      <c r="O7" s="121" t="s">
        <v>8</v>
      </c>
    </row>
    <row r="8" spans="1:15" s="1" customFormat="1" ht="18.75" customHeight="1">
      <c r="G8" s="2"/>
      <c r="H8" s="2"/>
      <c r="I8" s="86" t="s">
        <v>9</v>
      </c>
      <c r="J8" s="86"/>
      <c r="K8" s="88" t="s">
        <v>10</v>
      </c>
      <c r="L8" s="86"/>
      <c r="M8" s="86" t="s">
        <v>9</v>
      </c>
      <c r="N8" s="86"/>
      <c r="O8" s="88" t="s">
        <v>10</v>
      </c>
    </row>
    <row r="9" spans="1:15" s="1" customFormat="1" ht="18.75" customHeight="1">
      <c r="G9" s="5" t="s">
        <v>11</v>
      </c>
      <c r="H9" s="2"/>
      <c r="I9" s="89" t="s">
        <v>12</v>
      </c>
      <c r="J9" s="86"/>
      <c r="K9" s="90" t="s">
        <v>12</v>
      </c>
      <c r="L9" s="91"/>
      <c r="M9" s="89" t="s">
        <v>12</v>
      </c>
      <c r="N9" s="86"/>
      <c r="O9" s="89" t="s">
        <v>12</v>
      </c>
    </row>
    <row r="10" spans="1:15" ht="18.75" customHeight="1">
      <c r="A10" s="1" t="s">
        <v>13</v>
      </c>
      <c r="I10" s="129"/>
      <c r="J10" s="92"/>
      <c r="K10" s="93"/>
      <c r="L10" s="91"/>
      <c r="M10" s="94"/>
      <c r="N10" s="91"/>
      <c r="O10" s="91"/>
    </row>
    <row r="11" spans="1:15" ht="6" customHeight="1">
      <c r="A11" s="1"/>
      <c r="I11" s="129"/>
      <c r="J11" s="92"/>
      <c r="K11" s="93"/>
      <c r="L11" s="91"/>
      <c r="M11" s="94"/>
      <c r="N11" s="91"/>
      <c r="O11" s="91"/>
    </row>
    <row r="12" spans="1:15" ht="18.75" customHeight="1">
      <c r="A12" s="1" t="s">
        <v>14</v>
      </c>
      <c r="I12" s="129"/>
      <c r="J12" s="92"/>
      <c r="K12" s="93"/>
      <c r="L12" s="95"/>
      <c r="M12" s="94"/>
      <c r="N12" s="91"/>
      <c r="O12" s="91"/>
    </row>
    <row r="13" spans="1:15" ht="6" customHeight="1">
      <c r="A13" s="1"/>
      <c r="I13" s="94"/>
      <c r="J13" s="92"/>
      <c r="K13" s="93"/>
      <c r="L13" s="95"/>
      <c r="M13" s="94"/>
      <c r="N13" s="91"/>
      <c r="O13" s="91"/>
    </row>
    <row r="14" spans="1:15" ht="18.75" customHeight="1">
      <c r="A14" s="8" t="s">
        <v>15</v>
      </c>
      <c r="I14" s="94">
        <v>38504186</v>
      </c>
      <c r="J14" s="92"/>
      <c r="K14" s="93">
        <v>109287805</v>
      </c>
      <c r="L14" s="95"/>
      <c r="M14" s="94">
        <v>23502077</v>
      </c>
      <c r="N14" s="95"/>
      <c r="O14" s="91">
        <v>109112877</v>
      </c>
    </row>
    <row r="15" spans="1:15" ht="18.75" customHeight="1">
      <c r="A15" s="8" t="s">
        <v>16</v>
      </c>
      <c r="G15" s="81">
        <v>7</v>
      </c>
      <c r="I15" s="103">
        <v>1349979499</v>
      </c>
      <c r="J15" s="92"/>
      <c r="K15" s="93">
        <v>846761936</v>
      </c>
      <c r="L15" s="95"/>
      <c r="M15" s="94">
        <v>1096072987</v>
      </c>
      <c r="N15" s="95"/>
      <c r="O15" s="91">
        <v>762419265</v>
      </c>
    </row>
    <row r="16" spans="1:15" ht="18.600000000000001">
      <c r="A16" s="8" t="s">
        <v>17</v>
      </c>
      <c r="I16" s="94">
        <v>92597646</v>
      </c>
      <c r="J16" s="92"/>
      <c r="K16" s="93">
        <v>121044909</v>
      </c>
      <c r="L16" s="95"/>
      <c r="M16" s="94">
        <v>76962635</v>
      </c>
      <c r="N16" s="95"/>
      <c r="O16" s="91">
        <v>111001135</v>
      </c>
    </row>
    <row r="17" spans="1:17" ht="18.75" customHeight="1">
      <c r="A17" s="8" t="s">
        <v>18</v>
      </c>
      <c r="G17" s="81">
        <v>19.899999999999999</v>
      </c>
      <c r="I17" s="94">
        <v>149012000</v>
      </c>
      <c r="J17" s="92"/>
      <c r="K17" s="93">
        <v>129012000</v>
      </c>
      <c r="L17" s="95"/>
      <c r="M17" s="94">
        <v>149012000</v>
      </c>
      <c r="N17" s="95"/>
      <c r="O17" s="91">
        <v>129012000</v>
      </c>
    </row>
    <row r="18" spans="1:17" ht="18.75" customHeight="1">
      <c r="A18" s="8" t="s">
        <v>19</v>
      </c>
      <c r="I18" s="94">
        <v>2039606094</v>
      </c>
      <c r="J18" s="92"/>
      <c r="K18" s="93">
        <v>1755753853</v>
      </c>
      <c r="L18" s="95"/>
      <c r="M18" s="94">
        <v>1635048889</v>
      </c>
      <c r="N18" s="95"/>
      <c r="O18" s="91">
        <v>1378069054</v>
      </c>
    </row>
    <row r="19" spans="1:17" ht="18.75" customHeight="1">
      <c r="A19" s="8" t="s">
        <v>20</v>
      </c>
      <c r="G19" s="9"/>
      <c r="H19" s="9"/>
      <c r="I19" s="94">
        <v>13713759</v>
      </c>
      <c r="J19" s="92"/>
      <c r="K19" s="93">
        <v>13837498</v>
      </c>
      <c r="L19" s="95"/>
      <c r="M19" s="94">
        <v>13713759</v>
      </c>
      <c r="N19" s="95"/>
      <c r="O19" s="91">
        <v>13837498</v>
      </c>
    </row>
    <row r="20" spans="1:17" ht="18.75" customHeight="1">
      <c r="A20" s="8" t="s">
        <v>21</v>
      </c>
      <c r="G20" s="9"/>
      <c r="H20" s="9"/>
      <c r="I20" s="96">
        <f>37867996</f>
        <v>37867996</v>
      </c>
      <c r="J20" s="95"/>
      <c r="K20" s="97">
        <v>45716385</v>
      </c>
      <c r="L20" s="91"/>
      <c r="M20" s="96">
        <f>33852793</f>
        <v>33852793</v>
      </c>
      <c r="N20" s="95"/>
      <c r="O20" s="98">
        <v>39546297</v>
      </c>
      <c r="Q20" s="99"/>
    </row>
    <row r="21" spans="1:17" ht="6" customHeight="1">
      <c r="A21" s="1"/>
      <c r="I21" s="94"/>
      <c r="J21" s="91"/>
      <c r="K21" s="93"/>
      <c r="L21" s="99"/>
      <c r="M21" s="94"/>
      <c r="N21" s="91"/>
      <c r="O21" s="91"/>
    </row>
    <row r="22" spans="1:17" ht="18.75" customHeight="1">
      <c r="A22" s="1" t="s">
        <v>22</v>
      </c>
      <c r="G22" s="9"/>
      <c r="H22" s="9"/>
      <c r="I22" s="101">
        <f>SUM(I14:I21)</f>
        <v>3721281180</v>
      </c>
      <c r="J22" s="99"/>
      <c r="K22" s="100">
        <f>SUM(K14:K21)</f>
        <v>3021414386</v>
      </c>
      <c r="L22" s="99"/>
      <c r="M22" s="101">
        <f>SUM(M14:M21)</f>
        <v>3028165140</v>
      </c>
      <c r="N22" s="99"/>
      <c r="O22" s="102">
        <f>SUM(O14:O21)</f>
        <v>2542998126</v>
      </c>
    </row>
    <row r="23" spans="1:17" ht="18.75" customHeight="1">
      <c r="G23" s="9"/>
      <c r="H23" s="9"/>
      <c r="I23" s="129"/>
      <c r="J23" s="92"/>
      <c r="K23" s="93"/>
      <c r="L23" s="99"/>
      <c r="M23" s="94"/>
      <c r="N23" s="99"/>
      <c r="O23" s="91"/>
    </row>
    <row r="24" spans="1:17" ht="18.75" customHeight="1">
      <c r="A24" s="1" t="s">
        <v>23</v>
      </c>
      <c r="I24" s="129"/>
      <c r="J24" s="92"/>
      <c r="K24" s="93"/>
      <c r="L24" s="91"/>
      <c r="M24" s="94"/>
      <c r="N24" s="99"/>
      <c r="O24" s="91"/>
    </row>
    <row r="25" spans="1:17" ht="6" customHeight="1">
      <c r="A25" s="1"/>
      <c r="I25" s="129"/>
      <c r="J25" s="92"/>
      <c r="K25" s="93"/>
      <c r="L25" s="99"/>
      <c r="M25" s="94"/>
      <c r="N25" s="91"/>
      <c r="O25" s="91"/>
    </row>
    <row r="26" spans="1:17" ht="18.75" customHeight="1">
      <c r="A26" s="8" t="s">
        <v>24</v>
      </c>
      <c r="I26" s="94">
        <v>74867584</v>
      </c>
      <c r="J26" s="92"/>
      <c r="K26" s="93">
        <v>73230277</v>
      </c>
      <c r="L26" s="99"/>
      <c r="M26" s="94">
        <v>71867584</v>
      </c>
      <c r="N26" s="91"/>
      <c r="O26" s="99">
        <v>69980000</v>
      </c>
    </row>
    <row r="27" spans="1:17" ht="18.75" customHeight="1">
      <c r="A27" s="8" t="s">
        <v>25</v>
      </c>
      <c r="I27" s="94">
        <v>433981499</v>
      </c>
      <c r="J27" s="92"/>
      <c r="K27" s="93">
        <v>914905199</v>
      </c>
      <c r="L27" s="99"/>
      <c r="M27" s="94">
        <v>421953380</v>
      </c>
      <c r="N27" s="91"/>
      <c r="O27" s="99">
        <v>895077063</v>
      </c>
    </row>
    <row r="28" spans="1:17" ht="18.75" customHeight="1">
      <c r="A28" s="8" t="s">
        <v>26</v>
      </c>
      <c r="I28" s="94"/>
      <c r="J28" s="92"/>
      <c r="K28" s="93"/>
      <c r="L28" s="99"/>
      <c r="M28" s="94"/>
      <c r="N28" s="91"/>
      <c r="O28" s="99"/>
    </row>
    <row r="29" spans="1:17" ht="18.75" customHeight="1">
      <c r="B29" s="8" t="s">
        <v>27</v>
      </c>
      <c r="G29" s="81">
        <v>6</v>
      </c>
      <c r="I29" s="94">
        <v>64364293</v>
      </c>
      <c r="J29" s="92"/>
      <c r="K29" s="93">
        <v>62514433</v>
      </c>
      <c r="L29" s="99"/>
      <c r="M29" s="94">
        <v>64364293</v>
      </c>
      <c r="N29" s="91"/>
      <c r="O29" s="99">
        <v>62514433</v>
      </c>
    </row>
    <row r="30" spans="1:17" ht="18.75" customHeight="1">
      <c r="A30" s="8" t="s">
        <v>28</v>
      </c>
      <c r="G30" s="81">
        <v>8</v>
      </c>
      <c r="I30" s="94">
        <v>15044711</v>
      </c>
      <c r="J30" s="92"/>
      <c r="K30" s="93">
        <v>16391424</v>
      </c>
      <c r="L30" s="99"/>
      <c r="M30" s="94">
        <v>69999900</v>
      </c>
      <c r="N30" s="91"/>
      <c r="O30" s="99">
        <v>69999900</v>
      </c>
    </row>
    <row r="31" spans="1:17" ht="18.75" customHeight="1">
      <c r="A31" s="8" t="s">
        <v>29</v>
      </c>
      <c r="G31" s="81">
        <v>9</v>
      </c>
      <c r="I31" s="94">
        <v>0</v>
      </c>
      <c r="J31" s="92"/>
      <c r="K31" s="91">
        <v>0</v>
      </c>
      <c r="L31" s="99"/>
      <c r="M31" s="94">
        <v>192777926</v>
      </c>
      <c r="N31" s="91"/>
      <c r="O31" s="99">
        <v>153000000</v>
      </c>
    </row>
    <row r="32" spans="1:17" ht="18.75" customHeight="1">
      <c r="A32" s="8" t="s">
        <v>30</v>
      </c>
      <c r="I32" s="94">
        <v>0</v>
      </c>
      <c r="J32" s="92"/>
      <c r="K32" s="91">
        <v>39777926</v>
      </c>
      <c r="L32" s="99"/>
      <c r="M32" s="94">
        <v>0</v>
      </c>
      <c r="N32" s="91"/>
      <c r="O32" s="99">
        <v>39777926</v>
      </c>
    </row>
    <row r="33" spans="1:15" ht="18.75" customHeight="1">
      <c r="A33" s="8" t="s">
        <v>31</v>
      </c>
      <c r="G33" s="8"/>
      <c r="H33" s="8"/>
      <c r="I33" s="103"/>
      <c r="J33" s="99"/>
      <c r="K33" s="104"/>
      <c r="L33" s="99"/>
      <c r="M33" s="103"/>
      <c r="N33" s="99"/>
      <c r="O33" s="99"/>
    </row>
    <row r="34" spans="1:15" ht="18.75" customHeight="1">
      <c r="B34" s="8" t="s">
        <v>32</v>
      </c>
      <c r="G34" s="81">
        <v>10</v>
      </c>
      <c r="I34" s="94">
        <v>4262641181</v>
      </c>
      <c r="J34" s="99"/>
      <c r="K34" s="93">
        <v>4162423928</v>
      </c>
      <c r="L34" s="99"/>
      <c r="M34" s="94">
        <v>4247695244</v>
      </c>
      <c r="N34" s="99"/>
      <c r="O34" s="91">
        <v>4154717020</v>
      </c>
    </row>
    <row r="35" spans="1:15" ht="18.75" customHeight="1">
      <c r="A35" s="8" t="s">
        <v>33</v>
      </c>
      <c r="I35" s="94">
        <v>265475328</v>
      </c>
      <c r="J35" s="99"/>
      <c r="K35" s="93">
        <v>256145446</v>
      </c>
      <c r="L35" s="99"/>
      <c r="M35" s="94">
        <v>229933447</v>
      </c>
      <c r="N35" s="99"/>
      <c r="O35" s="91">
        <v>250932292</v>
      </c>
    </row>
    <row r="36" spans="1:15" ht="18.75" customHeight="1">
      <c r="A36" s="8" t="s">
        <v>34</v>
      </c>
      <c r="I36" s="94">
        <v>57982071</v>
      </c>
      <c r="J36" s="99"/>
      <c r="K36" s="93">
        <v>64230450</v>
      </c>
      <c r="L36" s="99"/>
      <c r="M36" s="94">
        <v>57982071</v>
      </c>
      <c r="N36" s="99"/>
      <c r="O36" s="91">
        <v>64230450</v>
      </c>
    </row>
    <row r="37" spans="1:15" ht="18.75" customHeight="1">
      <c r="A37" s="8" t="s">
        <v>35</v>
      </c>
      <c r="I37" s="94">
        <v>40000890</v>
      </c>
      <c r="J37" s="92"/>
      <c r="K37" s="93">
        <v>40000890</v>
      </c>
      <c r="L37" s="99"/>
      <c r="M37" s="94">
        <v>0</v>
      </c>
      <c r="N37" s="91"/>
      <c r="O37" s="99">
        <v>0</v>
      </c>
    </row>
    <row r="38" spans="1:15" ht="18.75" customHeight="1">
      <c r="A38" s="8" t="s">
        <v>36</v>
      </c>
      <c r="G38" s="81">
        <v>10</v>
      </c>
      <c r="I38" s="94">
        <v>113671032</v>
      </c>
      <c r="J38" s="99"/>
      <c r="K38" s="93">
        <v>124171465</v>
      </c>
      <c r="L38" s="99"/>
      <c r="M38" s="94">
        <v>30317676</v>
      </c>
      <c r="N38" s="99"/>
      <c r="O38" s="91">
        <v>32935924</v>
      </c>
    </row>
    <row r="39" spans="1:15" ht="18.75" customHeight="1">
      <c r="A39" s="8" t="s">
        <v>37</v>
      </c>
      <c r="I39" s="94">
        <v>115967815</v>
      </c>
      <c r="J39" s="99"/>
      <c r="K39" s="93">
        <v>116155075</v>
      </c>
      <c r="L39" s="99"/>
      <c r="M39" s="94">
        <v>115069213</v>
      </c>
      <c r="N39" s="99"/>
      <c r="O39" s="91">
        <v>115315276</v>
      </c>
    </row>
    <row r="40" spans="1:15" ht="18.75" customHeight="1">
      <c r="A40" s="8" t="s">
        <v>38</v>
      </c>
      <c r="G40" s="9"/>
      <c r="H40" s="9"/>
      <c r="I40" s="101">
        <v>39726457</v>
      </c>
      <c r="J40" s="99"/>
      <c r="K40" s="97">
        <v>39525158</v>
      </c>
      <c r="L40" s="99"/>
      <c r="M40" s="101">
        <v>39674657</v>
      </c>
      <c r="N40" s="99"/>
      <c r="O40" s="105">
        <v>39473358</v>
      </c>
    </row>
    <row r="41" spans="1:15" ht="6" customHeight="1">
      <c r="A41" s="1"/>
      <c r="I41" s="94"/>
      <c r="J41" s="91"/>
      <c r="K41" s="93"/>
      <c r="L41" s="99"/>
      <c r="M41" s="94"/>
      <c r="N41" s="91"/>
      <c r="O41" s="91"/>
    </row>
    <row r="42" spans="1:15" ht="18.75" customHeight="1">
      <c r="A42" s="1" t="s">
        <v>39</v>
      </c>
      <c r="G42" s="9"/>
      <c r="H42" s="9"/>
      <c r="I42" s="101">
        <f>SUM(I26:I41)</f>
        <v>5483722861</v>
      </c>
      <c r="J42" s="99"/>
      <c r="K42" s="100">
        <f>SUM(K26:K41)</f>
        <v>5909471671</v>
      </c>
      <c r="L42" s="91"/>
      <c r="M42" s="101">
        <f>SUM(M26:M41)</f>
        <v>5541635391</v>
      </c>
      <c r="N42" s="99"/>
      <c r="O42" s="102">
        <f>SUM(O26:O41)</f>
        <v>5947953642</v>
      </c>
    </row>
    <row r="43" spans="1:15" ht="6" customHeight="1">
      <c r="A43" s="1"/>
      <c r="I43" s="94"/>
      <c r="J43" s="91"/>
      <c r="K43" s="93"/>
      <c r="L43" s="99"/>
      <c r="M43" s="94"/>
      <c r="N43" s="91"/>
      <c r="O43" s="91"/>
    </row>
    <row r="44" spans="1:15" ht="18.75" customHeight="1" thickBot="1">
      <c r="A44" s="1" t="s">
        <v>40</v>
      </c>
      <c r="G44" s="9"/>
      <c r="H44" s="9"/>
      <c r="I44" s="107">
        <f>SUM(I22,I42)</f>
        <v>9205004041</v>
      </c>
      <c r="J44" s="99"/>
      <c r="K44" s="106">
        <f>SUM(K22,K42)</f>
        <v>8930886057</v>
      </c>
      <c r="L44" s="91"/>
      <c r="M44" s="107">
        <f>SUM(M22,M42)</f>
        <v>8569800531</v>
      </c>
      <c r="N44" s="99"/>
      <c r="O44" s="108">
        <f>SUM(O22,O42)</f>
        <v>8490951768</v>
      </c>
    </row>
    <row r="45" spans="1:15" ht="18.75" customHeight="1" thickTop="1">
      <c r="A45" s="1"/>
      <c r="G45" s="9"/>
      <c r="H45" s="9"/>
      <c r="I45" s="91"/>
      <c r="J45" s="99"/>
      <c r="K45" s="120"/>
      <c r="L45" s="91"/>
      <c r="M45" s="91"/>
      <c r="N45" s="99"/>
      <c r="O45" s="91"/>
    </row>
    <row r="46" spans="1:15" ht="18.75" customHeight="1">
      <c r="A46" s="1"/>
      <c r="G46" s="9"/>
      <c r="H46" s="9"/>
      <c r="I46" s="91"/>
      <c r="J46" s="99"/>
      <c r="K46" s="120"/>
      <c r="L46" s="91"/>
      <c r="M46" s="91"/>
      <c r="N46" s="99"/>
      <c r="O46" s="120"/>
    </row>
    <row r="47" spans="1:15" ht="18.75" customHeight="1">
      <c r="A47" s="222" t="s">
        <v>41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</row>
    <row r="48" spans="1:15" ht="18.75" customHeight="1">
      <c r="A48" s="81"/>
      <c r="B48" s="81"/>
      <c r="C48" s="81"/>
      <c r="D48" s="81"/>
      <c r="E48" s="81"/>
      <c r="F48" s="81"/>
      <c r="K48" s="77"/>
      <c r="L48" s="81"/>
      <c r="M48" s="81"/>
      <c r="N48" s="81"/>
      <c r="O48" s="81"/>
    </row>
    <row r="49" spans="1:15" ht="22.2" customHeight="1">
      <c r="A49" s="85" t="s">
        <v>42</v>
      </c>
      <c r="B49" s="85"/>
      <c r="C49" s="85"/>
      <c r="D49" s="85"/>
      <c r="E49" s="85"/>
      <c r="F49" s="85"/>
      <c r="G49" s="85"/>
      <c r="H49" s="85"/>
      <c r="I49" s="131"/>
      <c r="J49" s="85"/>
      <c r="K49" s="78"/>
      <c r="L49" s="85"/>
      <c r="M49" s="85"/>
      <c r="N49" s="85"/>
      <c r="O49" s="85"/>
    </row>
    <row r="50" spans="1:15" s="1" customFormat="1" ht="21.75" customHeight="1">
      <c r="A50" s="1" t="s">
        <v>0</v>
      </c>
      <c r="G50" s="2"/>
      <c r="H50" s="2"/>
      <c r="I50" s="132"/>
      <c r="J50" s="14"/>
      <c r="K50" s="79"/>
      <c r="L50" s="3"/>
      <c r="M50" s="3"/>
      <c r="N50" s="3"/>
      <c r="O50" s="3"/>
    </row>
    <row r="51" spans="1:15" s="1" customFormat="1" ht="21.75" customHeight="1">
      <c r="A51" s="1" t="s">
        <v>1</v>
      </c>
      <c r="G51" s="2"/>
      <c r="H51" s="2"/>
      <c r="I51" s="218"/>
      <c r="J51" s="218"/>
      <c r="K51" s="218"/>
      <c r="L51" s="3"/>
      <c r="M51" s="3"/>
      <c r="N51" s="3"/>
      <c r="O51" s="3"/>
    </row>
    <row r="52" spans="1:15" s="1" customFormat="1" ht="21.75" customHeight="1">
      <c r="A52" s="4" t="str">
        <f>A3</f>
        <v>ณ วันที่ 30 มิถุนายน พ.ศ. 2567</v>
      </c>
      <c r="B52" s="4"/>
      <c r="C52" s="4"/>
      <c r="D52" s="4"/>
      <c r="E52" s="4"/>
      <c r="F52" s="4"/>
      <c r="G52" s="5"/>
      <c r="H52" s="5"/>
      <c r="I52" s="219"/>
      <c r="J52" s="219"/>
      <c r="K52" s="219"/>
      <c r="L52" s="7"/>
      <c r="M52" s="7"/>
      <c r="N52" s="7"/>
      <c r="O52" s="7"/>
    </row>
    <row r="53" spans="1:15" s="1" customFormat="1" ht="21.75" customHeight="1">
      <c r="G53" s="2"/>
      <c r="H53" s="2"/>
      <c r="I53" s="3"/>
      <c r="J53" s="2"/>
      <c r="K53" s="73"/>
      <c r="L53" s="3"/>
      <c r="M53" s="3"/>
      <c r="N53" s="3"/>
      <c r="O53" s="3"/>
    </row>
    <row r="54" spans="1:15" s="1" customFormat="1" ht="20.25" customHeight="1">
      <c r="G54" s="2"/>
      <c r="H54" s="2"/>
      <c r="I54" s="220" t="s">
        <v>3</v>
      </c>
      <c r="J54" s="220"/>
      <c r="K54" s="220"/>
      <c r="L54" s="3"/>
      <c r="M54" s="221" t="s">
        <v>4</v>
      </c>
      <c r="N54" s="221"/>
      <c r="O54" s="221"/>
    </row>
    <row r="55" spans="1:15" s="1" customFormat="1" ht="20.25" customHeight="1">
      <c r="G55" s="2"/>
      <c r="H55" s="2"/>
      <c r="I55" s="86" t="s">
        <v>5</v>
      </c>
      <c r="J55" s="87"/>
      <c r="K55" s="88" t="s">
        <v>6</v>
      </c>
      <c r="L55" s="87"/>
      <c r="M55" s="86" t="s">
        <v>5</v>
      </c>
      <c r="N55" s="86"/>
      <c r="O55" s="86" t="s">
        <v>6</v>
      </c>
    </row>
    <row r="56" spans="1:15" s="1" customFormat="1" ht="20.25" customHeight="1">
      <c r="G56" s="2"/>
      <c r="H56" s="2"/>
      <c r="I56" s="121" t="s">
        <v>7</v>
      </c>
      <c r="J56" s="3"/>
      <c r="K56" s="121" t="s">
        <v>8</v>
      </c>
      <c r="L56" s="3"/>
      <c r="M56" s="121" t="s">
        <v>7</v>
      </c>
      <c r="N56" s="3"/>
      <c r="O56" s="121" t="s">
        <v>8</v>
      </c>
    </row>
    <row r="57" spans="1:15" s="1" customFormat="1" ht="20.25" customHeight="1">
      <c r="G57" s="2"/>
      <c r="H57" s="2"/>
      <c r="I57" s="86" t="s">
        <v>9</v>
      </c>
      <c r="J57" s="86"/>
      <c r="K57" s="88" t="s">
        <v>10</v>
      </c>
      <c r="L57" s="86"/>
      <c r="M57" s="86" t="s">
        <v>9</v>
      </c>
      <c r="N57" s="86"/>
      <c r="O57" s="88" t="s">
        <v>10</v>
      </c>
    </row>
    <row r="58" spans="1:15" s="1" customFormat="1" ht="20.25" customHeight="1">
      <c r="G58" s="5" t="s">
        <v>11</v>
      </c>
      <c r="H58" s="2"/>
      <c r="I58" s="89" t="s">
        <v>12</v>
      </c>
      <c r="J58" s="86"/>
      <c r="K58" s="90" t="s">
        <v>12</v>
      </c>
      <c r="L58" s="91"/>
      <c r="M58" s="89" t="s">
        <v>12</v>
      </c>
      <c r="N58" s="86"/>
      <c r="O58" s="89" t="s">
        <v>12</v>
      </c>
    </row>
    <row r="59" spans="1:15" ht="20.25" customHeight="1">
      <c r="A59" s="1" t="s">
        <v>43</v>
      </c>
      <c r="I59" s="129"/>
      <c r="J59" s="92"/>
      <c r="K59" s="93"/>
      <c r="L59" s="91"/>
      <c r="M59" s="94"/>
      <c r="N59" s="91"/>
      <c r="O59" s="91"/>
    </row>
    <row r="60" spans="1:15" ht="6" customHeight="1">
      <c r="A60" s="1"/>
      <c r="I60" s="129"/>
      <c r="J60" s="92"/>
      <c r="K60" s="93"/>
      <c r="L60" s="91"/>
      <c r="M60" s="94"/>
      <c r="N60" s="91"/>
      <c r="O60" s="91"/>
    </row>
    <row r="61" spans="1:15" ht="20.25" customHeight="1">
      <c r="A61" s="1" t="s">
        <v>44</v>
      </c>
      <c r="I61" s="94"/>
      <c r="J61" s="92"/>
      <c r="K61" s="93"/>
      <c r="L61" s="91"/>
      <c r="M61" s="94"/>
      <c r="N61" s="91"/>
      <c r="O61" s="91"/>
    </row>
    <row r="62" spans="1:15" ht="6" customHeight="1">
      <c r="A62" s="1"/>
      <c r="I62" s="94"/>
      <c r="J62" s="92"/>
      <c r="K62" s="93"/>
      <c r="L62" s="91"/>
      <c r="M62" s="94"/>
      <c r="N62" s="91"/>
      <c r="O62" s="91"/>
    </row>
    <row r="63" spans="1:15" ht="20.25" customHeight="1">
      <c r="A63" s="8" t="s">
        <v>45</v>
      </c>
      <c r="I63" s="94">
        <v>68329859</v>
      </c>
      <c r="J63" s="92"/>
      <c r="K63" s="93">
        <v>15265311</v>
      </c>
      <c r="L63" s="91"/>
      <c r="M63" s="94">
        <v>49265928</v>
      </c>
      <c r="N63" s="91"/>
      <c r="O63" s="91">
        <v>0</v>
      </c>
    </row>
    <row r="64" spans="1:15" ht="20.25" customHeight="1">
      <c r="A64" s="8" t="s">
        <v>46</v>
      </c>
      <c r="G64" s="81">
        <v>11</v>
      </c>
      <c r="I64" s="94">
        <v>2282791585</v>
      </c>
      <c r="J64" s="92"/>
      <c r="K64" s="93">
        <v>1991659495</v>
      </c>
      <c r="L64" s="91"/>
      <c r="M64" s="94">
        <v>2035447160</v>
      </c>
      <c r="N64" s="91"/>
      <c r="O64" s="91">
        <v>1796850784</v>
      </c>
    </row>
    <row r="65" spans="1:15" ht="20.25" customHeight="1">
      <c r="A65" s="8" t="s">
        <v>47</v>
      </c>
      <c r="G65" s="81">
        <v>12</v>
      </c>
      <c r="I65" s="94">
        <v>868863671</v>
      </c>
      <c r="J65" s="92"/>
      <c r="K65" s="93">
        <v>882379003</v>
      </c>
      <c r="L65" s="91"/>
      <c r="M65" s="94">
        <f>772012754</f>
        <v>772012754</v>
      </c>
      <c r="N65" s="91"/>
      <c r="O65" s="91">
        <v>851898779</v>
      </c>
    </row>
    <row r="66" spans="1:15" ht="20.25" customHeight="1">
      <c r="A66" s="8" t="s">
        <v>48</v>
      </c>
      <c r="G66" s="8"/>
      <c r="H66" s="8"/>
      <c r="I66" s="103"/>
      <c r="J66" s="99"/>
      <c r="K66" s="104"/>
      <c r="L66" s="99"/>
      <c r="M66" s="94"/>
      <c r="N66" s="99"/>
      <c r="O66" s="99"/>
    </row>
    <row r="67" spans="1:15" ht="20.25" customHeight="1">
      <c r="B67" s="8" t="s">
        <v>49</v>
      </c>
      <c r="G67" s="9">
        <v>13</v>
      </c>
      <c r="H67" s="9"/>
      <c r="I67" s="94">
        <v>91042845</v>
      </c>
      <c r="J67" s="92"/>
      <c r="K67" s="93">
        <v>80223147</v>
      </c>
      <c r="L67" s="91"/>
      <c r="M67" s="94">
        <v>79644115</v>
      </c>
      <c r="N67" s="91"/>
      <c r="O67" s="91">
        <v>77573121</v>
      </c>
    </row>
    <row r="68" spans="1:15" ht="20.25" customHeight="1">
      <c r="A68" s="8" t="s">
        <v>50</v>
      </c>
      <c r="G68" s="9"/>
      <c r="H68" s="9"/>
      <c r="I68" s="94"/>
      <c r="J68" s="92"/>
      <c r="K68" s="93"/>
      <c r="L68" s="91"/>
      <c r="M68" s="94"/>
      <c r="N68" s="91"/>
      <c r="O68" s="91"/>
    </row>
    <row r="69" spans="1:15" ht="20.25" customHeight="1">
      <c r="B69" s="8" t="s">
        <v>49</v>
      </c>
      <c r="G69" s="9">
        <v>15</v>
      </c>
      <c r="H69" s="9"/>
      <c r="I69" s="94">
        <v>337042919</v>
      </c>
      <c r="J69" s="92"/>
      <c r="K69" s="93">
        <v>381442976</v>
      </c>
      <c r="L69" s="91"/>
      <c r="M69" s="94">
        <v>337042919</v>
      </c>
      <c r="N69" s="91"/>
      <c r="O69" s="91">
        <v>381442976</v>
      </c>
    </row>
    <row r="70" spans="1:15" ht="20.25" customHeight="1">
      <c r="A70" s="8" t="s">
        <v>225</v>
      </c>
      <c r="G70" s="9"/>
      <c r="H70" s="9"/>
      <c r="I70" s="94">
        <v>26748056</v>
      </c>
      <c r="J70" s="92"/>
      <c r="K70" s="93">
        <v>27617917</v>
      </c>
      <c r="L70" s="91"/>
      <c r="M70" s="94">
        <v>22626557</v>
      </c>
      <c r="N70" s="91"/>
      <c r="O70" s="91">
        <v>23914605</v>
      </c>
    </row>
    <row r="71" spans="1:15" ht="20.25" customHeight="1">
      <c r="A71" s="8" t="s">
        <v>51</v>
      </c>
      <c r="G71" s="9"/>
      <c r="H71" s="9"/>
      <c r="I71" s="94">
        <f>4892087+131627</f>
        <v>5023714</v>
      </c>
      <c r="J71" s="92"/>
      <c r="K71" s="93">
        <v>17666128</v>
      </c>
      <c r="L71" s="99"/>
      <c r="M71" s="94">
        <v>0</v>
      </c>
      <c r="N71" s="91"/>
      <c r="O71" s="91">
        <v>7278146</v>
      </c>
    </row>
    <row r="72" spans="1:15" ht="20.25" customHeight="1">
      <c r="A72" s="8" t="s">
        <v>52</v>
      </c>
      <c r="G72" s="9"/>
      <c r="H72" s="9"/>
      <c r="I72" s="94"/>
      <c r="J72" s="92"/>
      <c r="K72" s="93"/>
      <c r="L72" s="99"/>
      <c r="M72" s="94"/>
      <c r="N72" s="91"/>
      <c r="O72" s="91"/>
    </row>
    <row r="73" spans="1:15" ht="20.25" customHeight="1">
      <c r="B73" s="8" t="s">
        <v>53</v>
      </c>
      <c r="G73" s="9"/>
      <c r="H73" s="9"/>
      <c r="I73" s="94">
        <v>597924</v>
      </c>
      <c r="J73" s="92"/>
      <c r="K73" s="93">
        <v>901347</v>
      </c>
      <c r="L73" s="99"/>
      <c r="M73" s="94">
        <v>528134</v>
      </c>
      <c r="N73" s="91"/>
      <c r="O73" s="91">
        <v>901347</v>
      </c>
    </row>
    <row r="74" spans="1:15" ht="20.25" customHeight="1">
      <c r="A74" s="8" t="s">
        <v>54</v>
      </c>
      <c r="G74" s="9"/>
      <c r="H74" s="9"/>
      <c r="I74" s="101">
        <v>54706832</v>
      </c>
      <c r="J74" s="99"/>
      <c r="K74" s="97">
        <v>40401647</v>
      </c>
      <c r="L74" s="91"/>
      <c r="M74" s="101">
        <v>48741957</v>
      </c>
      <c r="N74" s="99"/>
      <c r="O74" s="105">
        <v>32182180</v>
      </c>
    </row>
    <row r="75" spans="1:15" ht="6" customHeight="1">
      <c r="A75" s="1"/>
      <c r="I75" s="94"/>
      <c r="J75" s="91"/>
      <c r="K75" s="93"/>
      <c r="L75" s="91"/>
      <c r="M75" s="94"/>
      <c r="N75" s="91"/>
      <c r="O75" s="91"/>
    </row>
    <row r="76" spans="1:15" ht="20.25" customHeight="1">
      <c r="A76" s="1" t="s">
        <v>55</v>
      </c>
      <c r="G76" s="9"/>
      <c r="H76" s="9"/>
      <c r="I76" s="101">
        <f>SUM(I63:I74)</f>
        <v>3735147405</v>
      </c>
      <c r="J76" s="91"/>
      <c r="K76" s="100">
        <f>SUM(K61:K74)</f>
        <v>3437556971</v>
      </c>
      <c r="L76" s="91"/>
      <c r="M76" s="101">
        <f>SUM(M61:M74)</f>
        <v>3345309524</v>
      </c>
      <c r="N76" s="91"/>
      <c r="O76" s="102">
        <f>SUM(O61:O74)</f>
        <v>3172041938</v>
      </c>
    </row>
    <row r="77" spans="1:15" ht="21" customHeight="1">
      <c r="G77" s="9"/>
      <c r="H77" s="9"/>
      <c r="I77" s="94"/>
      <c r="J77" s="91"/>
      <c r="K77" s="93"/>
      <c r="L77" s="91"/>
      <c r="M77" s="94"/>
      <c r="N77" s="91"/>
      <c r="O77" s="91"/>
    </row>
    <row r="78" spans="1:15" ht="20.25" customHeight="1">
      <c r="A78" s="1" t="s">
        <v>56</v>
      </c>
      <c r="I78" s="94"/>
      <c r="J78" s="92"/>
      <c r="K78" s="93"/>
      <c r="L78" s="91"/>
      <c r="M78" s="94"/>
      <c r="N78" s="91"/>
      <c r="O78" s="91"/>
    </row>
    <row r="79" spans="1:15" ht="6" customHeight="1">
      <c r="A79" s="1"/>
      <c r="I79" s="94"/>
      <c r="J79" s="92"/>
      <c r="K79" s="93"/>
      <c r="L79" s="99"/>
      <c r="M79" s="94"/>
      <c r="N79" s="91"/>
      <c r="O79" s="91"/>
    </row>
    <row r="80" spans="1:15" ht="20.25" customHeight="1">
      <c r="A80" s="8" t="s">
        <v>57</v>
      </c>
      <c r="G80" s="81">
        <v>13</v>
      </c>
      <c r="I80" s="94">
        <v>101642964</v>
      </c>
      <c r="J80" s="92"/>
      <c r="K80" s="93">
        <v>128814212</v>
      </c>
      <c r="L80" s="99"/>
      <c r="M80" s="94">
        <v>96184796</v>
      </c>
      <c r="N80" s="99"/>
      <c r="O80" s="91">
        <v>126621985</v>
      </c>
    </row>
    <row r="81" spans="1:15" ht="20.25" customHeight="1">
      <c r="A81" s="8" t="s">
        <v>58</v>
      </c>
      <c r="G81" s="81">
        <v>14</v>
      </c>
      <c r="I81" s="94">
        <v>687807530</v>
      </c>
      <c r="J81" s="92"/>
      <c r="K81" s="109">
        <v>688069091</v>
      </c>
      <c r="L81" s="99"/>
      <c r="M81" s="94">
        <v>687807530</v>
      </c>
      <c r="N81" s="99"/>
      <c r="O81" s="91">
        <v>688069091</v>
      </c>
    </row>
    <row r="82" spans="1:15" ht="20.25" customHeight="1">
      <c r="A82" s="8" t="s">
        <v>59</v>
      </c>
      <c r="G82" s="81">
        <v>15</v>
      </c>
      <c r="I82" s="94">
        <v>559285800</v>
      </c>
      <c r="J82" s="92"/>
      <c r="K82" s="93">
        <v>616239818</v>
      </c>
      <c r="L82" s="99"/>
      <c r="M82" s="94">
        <v>559285800</v>
      </c>
      <c r="N82" s="99"/>
      <c r="O82" s="91">
        <v>616239818</v>
      </c>
    </row>
    <row r="83" spans="1:15" ht="20.25" customHeight="1">
      <c r="A83" s="8" t="s">
        <v>60</v>
      </c>
      <c r="I83" s="94">
        <v>18704104</v>
      </c>
      <c r="J83" s="92"/>
      <c r="K83" s="91">
        <v>17644495</v>
      </c>
      <c r="L83" s="99"/>
      <c r="M83" s="94">
        <v>0</v>
      </c>
      <c r="N83" s="99"/>
      <c r="O83" s="91">
        <v>0</v>
      </c>
    </row>
    <row r="84" spans="1:15" ht="20.25" customHeight="1">
      <c r="A84" s="8" t="s">
        <v>226</v>
      </c>
      <c r="I84" s="94">
        <v>190459</v>
      </c>
      <c r="J84" s="92"/>
      <c r="K84" s="91">
        <v>5505183</v>
      </c>
      <c r="L84" s="99"/>
      <c r="M84" s="94">
        <v>190459</v>
      </c>
      <c r="N84" s="99"/>
      <c r="O84" s="91">
        <v>5505183</v>
      </c>
    </row>
    <row r="85" spans="1:15" ht="20.25" customHeight="1">
      <c r="A85" s="8" t="s">
        <v>61</v>
      </c>
      <c r="I85" s="94"/>
      <c r="J85" s="92"/>
      <c r="K85" s="91"/>
      <c r="L85" s="99"/>
      <c r="M85" s="94"/>
      <c r="N85" s="99"/>
      <c r="O85" s="91"/>
    </row>
    <row r="86" spans="1:15" ht="20.25" customHeight="1">
      <c r="B86" s="8" t="s">
        <v>53</v>
      </c>
      <c r="I86" s="110">
        <v>36330369</v>
      </c>
      <c r="J86" s="92"/>
      <c r="K86" s="111">
        <v>28025499</v>
      </c>
      <c r="L86" s="99"/>
      <c r="M86" s="110">
        <v>27495982</v>
      </c>
      <c r="N86" s="99"/>
      <c r="O86" s="112">
        <v>24860818</v>
      </c>
    </row>
    <row r="87" spans="1:15" ht="6" customHeight="1">
      <c r="A87" s="1"/>
      <c r="I87" s="94"/>
      <c r="J87" s="91"/>
      <c r="K87" s="93"/>
      <c r="L87" s="91"/>
      <c r="M87" s="94"/>
      <c r="N87" s="91"/>
      <c r="O87" s="91"/>
    </row>
    <row r="88" spans="1:15" ht="20.25" customHeight="1">
      <c r="A88" s="1" t="s">
        <v>62</v>
      </c>
      <c r="G88" s="9"/>
      <c r="H88" s="9"/>
      <c r="I88" s="110">
        <f>SUM(I80:I87)</f>
        <v>1403961226</v>
      </c>
      <c r="J88" s="91"/>
      <c r="K88" s="100">
        <f>SUM(K80:K87)</f>
        <v>1484298298</v>
      </c>
      <c r="L88" s="91"/>
      <c r="M88" s="110">
        <f>SUM(M80:M87)</f>
        <v>1370964567</v>
      </c>
      <c r="N88" s="91"/>
      <c r="O88" s="102">
        <f>SUM(O80:O87)</f>
        <v>1461296895</v>
      </c>
    </row>
    <row r="89" spans="1:15" ht="6" customHeight="1">
      <c r="A89" s="1"/>
      <c r="I89" s="94"/>
      <c r="J89" s="91"/>
      <c r="K89" s="93"/>
      <c r="L89" s="91"/>
      <c r="M89" s="94"/>
      <c r="N89" s="91"/>
      <c r="O89" s="91"/>
    </row>
    <row r="90" spans="1:15" ht="20.25" customHeight="1">
      <c r="A90" s="1" t="s">
        <v>63</v>
      </c>
      <c r="G90" s="9"/>
      <c r="H90" s="9"/>
      <c r="I90" s="110">
        <f>I88+I76</f>
        <v>5139108631</v>
      </c>
      <c r="J90" s="91"/>
      <c r="K90" s="113">
        <f>K88+K76</f>
        <v>4921855269</v>
      </c>
      <c r="L90" s="91"/>
      <c r="M90" s="110">
        <f>M88+M76</f>
        <v>4716274091</v>
      </c>
      <c r="N90" s="91"/>
      <c r="O90" s="114">
        <f>O88+O76</f>
        <v>4633338833</v>
      </c>
    </row>
    <row r="91" spans="1:15" ht="20.25" customHeight="1">
      <c r="A91" s="1"/>
      <c r="G91" s="9"/>
      <c r="H91" s="9"/>
      <c r="I91" s="99"/>
      <c r="J91" s="91"/>
      <c r="K91" s="104"/>
      <c r="L91" s="91"/>
      <c r="M91" s="99"/>
      <c r="N91" s="91"/>
      <c r="O91" s="99"/>
    </row>
    <row r="92" spans="1:15" ht="20.25" customHeight="1">
      <c r="A92" s="1"/>
      <c r="G92" s="9"/>
      <c r="H92" s="9"/>
      <c r="I92" s="99"/>
      <c r="J92" s="91"/>
      <c r="K92" s="104"/>
      <c r="L92" s="91"/>
      <c r="M92" s="99"/>
      <c r="N92" s="91"/>
      <c r="O92" s="99"/>
    </row>
    <row r="93" spans="1:15" ht="20.25" customHeight="1">
      <c r="A93" s="1"/>
      <c r="G93" s="9"/>
      <c r="H93" s="9"/>
      <c r="I93" s="99"/>
      <c r="J93" s="91"/>
      <c r="K93" s="104"/>
      <c r="L93" s="91"/>
      <c r="M93" s="99"/>
      <c r="N93" s="91"/>
      <c r="O93" s="99"/>
    </row>
    <row r="94" spans="1:15" ht="20.25" customHeight="1">
      <c r="A94" s="1"/>
      <c r="G94" s="9"/>
      <c r="H94" s="9"/>
      <c r="I94" s="99"/>
      <c r="J94" s="91"/>
      <c r="K94" s="104"/>
      <c r="L94" s="91"/>
      <c r="M94" s="99"/>
      <c r="N94" s="91"/>
      <c r="O94" s="99"/>
    </row>
    <row r="95" spans="1:15" ht="22.2" customHeight="1">
      <c r="A95" s="15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15"/>
      <c r="C95" s="15"/>
      <c r="D95" s="15"/>
      <c r="E95" s="15"/>
      <c r="F95" s="15"/>
      <c r="G95" s="16"/>
      <c r="H95" s="16"/>
      <c r="I95" s="11"/>
      <c r="J95" s="11"/>
      <c r="K95" s="76"/>
      <c r="L95" s="11"/>
      <c r="M95" s="11"/>
      <c r="N95" s="11"/>
      <c r="O95" s="11"/>
    </row>
    <row r="96" spans="1:15" s="1" customFormat="1" ht="21.75" customHeight="1">
      <c r="A96" s="1" t="s">
        <v>0</v>
      </c>
      <c r="G96" s="2"/>
      <c r="H96" s="2"/>
      <c r="I96" s="132"/>
      <c r="J96" s="14"/>
      <c r="K96" s="79"/>
      <c r="L96" s="3"/>
      <c r="M96" s="3"/>
      <c r="N96" s="3"/>
      <c r="O96" s="3"/>
    </row>
    <row r="97" spans="1:15" s="1" customFormat="1" ht="21.75" customHeight="1">
      <c r="A97" s="1" t="s">
        <v>1</v>
      </c>
      <c r="G97" s="2"/>
      <c r="H97" s="2"/>
      <c r="I97" s="218"/>
      <c r="J97" s="218"/>
      <c r="K97" s="218"/>
      <c r="L97" s="3"/>
      <c r="M97" s="3"/>
      <c r="N97" s="3"/>
      <c r="O97" s="3"/>
    </row>
    <row r="98" spans="1:15" s="1" customFormat="1" ht="21.75" customHeight="1">
      <c r="A98" s="4" t="str">
        <f>A52</f>
        <v>ณ วันที่ 30 มิถุนายน พ.ศ. 2567</v>
      </c>
      <c r="B98" s="4"/>
      <c r="C98" s="4"/>
      <c r="D98" s="4"/>
      <c r="E98" s="4"/>
      <c r="F98" s="4"/>
      <c r="G98" s="5"/>
      <c r="H98" s="5"/>
      <c r="I98" s="219"/>
      <c r="J98" s="219"/>
      <c r="K98" s="219"/>
      <c r="L98" s="7"/>
      <c r="M98" s="7"/>
      <c r="N98" s="7"/>
      <c r="O98" s="7"/>
    </row>
    <row r="99" spans="1:15" s="1" customFormat="1" ht="21.75" customHeight="1">
      <c r="G99" s="2"/>
      <c r="H99" s="2"/>
      <c r="I99" s="3"/>
      <c r="J99" s="2"/>
      <c r="K99" s="73"/>
      <c r="L99" s="3"/>
      <c r="M99" s="3"/>
      <c r="N99" s="3"/>
      <c r="O99" s="3"/>
    </row>
    <row r="100" spans="1:15" s="1" customFormat="1" ht="21.75" customHeight="1">
      <c r="G100" s="2"/>
      <c r="H100" s="2"/>
      <c r="I100" s="220" t="s">
        <v>3</v>
      </c>
      <c r="J100" s="220"/>
      <c r="K100" s="220"/>
      <c r="L100" s="3"/>
      <c r="M100" s="221" t="s">
        <v>4</v>
      </c>
      <c r="N100" s="221"/>
      <c r="O100" s="221"/>
    </row>
    <row r="101" spans="1:15" s="1" customFormat="1" ht="21.75" customHeight="1">
      <c r="G101" s="2"/>
      <c r="H101" s="2"/>
      <c r="I101" s="86" t="s">
        <v>5</v>
      </c>
      <c r="J101" s="87"/>
      <c r="K101" s="88" t="s">
        <v>6</v>
      </c>
      <c r="L101" s="87"/>
      <c r="M101" s="86" t="s">
        <v>5</v>
      </c>
      <c r="N101" s="86"/>
      <c r="O101" s="86" t="s">
        <v>6</v>
      </c>
    </row>
    <row r="102" spans="1:15" s="1" customFormat="1" ht="21.75" customHeight="1">
      <c r="G102" s="2"/>
      <c r="H102" s="2"/>
      <c r="I102" s="121" t="s">
        <v>7</v>
      </c>
      <c r="J102" s="3"/>
      <c r="K102" s="121" t="s">
        <v>8</v>
      </c>
      <c r="L102" s="3"/>
      <c r="M102" s="121" t="s">
        <v>7</v>
      </c>
      <c r="N102" s="3"/>
      <c r="O102" s="121" t="s">
        <v>8</v>
      </c>
    </row>
    <row r="103" spans="1:15" s="1" customFormat="1" ht="21.75" customHeight="1">
      <c r="G103" s="2"/>
      <c r="H103" s="2"/>
      <c r="I103" s="86" t="s">
        <v>9</v>
      </c>
      <c r="J103" s="86"/>
      <c r="K103" s="88" t="s">
        <v>10</v>
      </c>
      <c r="L103" s="86"/>
      <c r="M103" s="86" t="s">
        <v>9</v>
      </c>
      <c r="N103" s="86"/>
      <c r="O103" s="88" t="s">
        <v>10</v>
      </c>
    </row>
    <row r="104" spans="1:15" s="1" customFormat="1" ht="21.75" customHeight="1">
      <c r="G104" s="5" t="s">
        <v>11</v>
      </c>
      <c r="H104" s="2"/>
      <c r="I104" s="89" t="s">
        <v>12</v>
      </c>
      <c r="J104" s="86"/>
      <c r="K104" s="90" t="s">
        <v>12</v>
      </c>
      <c r="L104" s="91"/>
      <c r="M104" s="89" t="s">
        <v>12</v>
      </c>
      <c r="N104" s="86"/>
      <c r="O104" s="89" t="s">
        <v>12</v>
      </c>
    </row>
    <row r="105" spans="1:15" ht="21.75" customHeight="1">
      <c r="A105" s="1" t="s">
        <v>64</v>
      </c>
      <c r="I105" s="129"/>
      <c r="J105" s="92"/>
      <c r="K105" s="93"/>
      <c r="L105" s="91"/>
      <c r="M105" s="94"/>
      <c r="N105" s="91"/>
      <c r="O105" s="91"/>
    </row>
    <row r="106" spans="1:15" ht="6" customHeight="1">
      <c r="A106" s="1"/>
      <c r="I106" s="129"/>
      <c r="J106" s="92"/>
      <c r="K106" s="93"/>
      <c r="L106" s="91"/>
      <c r="M106" s="94"/>
      <c r="N106" s="91"/>
      <c r="O106" s="91"/>
    </row>
    <row r="107" spans="1:15" ht="21.75" customHeight="1">
      <c r="A107" s="1" t="s">
        <v>65</v>
      </c>
      <c r="I107" s="129"/>
      <c r="J107" s="92"/>
      <c r="K107" s="93"/>
      <c r="L107" s="91"/>
      <c r="M107" s="94"/>
      <c r="N107" s="99"/>
      <c r="O107" s="91"/>
    </row>
    <row r="108" spans="1:15" ht="6" customHeight="1">
      <c r="A108" s="1"/>
      <c r="I108" s="94"/>
      <c r="J108" s="99"/>
      <c r="K108" s="93"/>
      <c r="L108" s="91"/>
      <c r="M108" s="94"/>
      <c r="N108" s="99"/>
      <c r="O108" s="91"/>
    </row>
    <row r="109" spans="1:15" ht="21.75" customHeight="1">
      <c r="A109" s="8" t="s">
        <v>66</v>
      </c>
      <c r="I109" s="94"/>
      <c r="J109" s="99"/>
      <c r="K109" s="93"/>
      <c r="L109" s="91"/>
      <c r="M109" s="94"/>
      <c r="N109" s="99"/>
      <c r="O109" s="91"/>
    </row>
    <row r="110" spans="1:15" ht="21.75" customHeight="1">
      <c r="B110" s="8" t="s">
        <v>67</v>
      </c>
      <c r="I110" s="103"/>
      <c r="J110" s="99"/>
      <c r="K110" s="104"/>
      <c r="L110" s="91"/>
      <c r="M110" s="103"/>
      <c r="N110" s="99"/>
      <c r="O110" s="99"/>
    </row>
    <row r="111" spans="1:15" ht="21.75" customHeight="1">
      <c r="C111" s="8" t="s">
        <v>68</v>
      </c>
      <c r="I111" s="103"/>
      <c r="J111" s="99"/>
      <c r="K111" s="104"/>
      <c r="L111" s="91"/>
      <c r="M111" s="103"/>
      <c r="N111" s="99"/>
      <c r="O111" s="99"/>
    </row>
    <row r="112" spans="1:15" ht="21.75" customHeight="1">
      <c r="C112" s="8" t="s">
        <v>69</v>
      </c>
      <c r="D112" s="8" t="s">
        <v>70</v>
      </c>
      <c r="I112" s="103"/>
      <c r="J112" s="99"/>
      <c r="K112" s="104"/>
      <c r="L112" s="91"/>
      <c r="M112" s="103"/>
      <c r="N112" s="99"/>
      <c r="O112" s="99"/>
    </row>
    <row r="113" spans="1:15" ht="21.75" customHeight="1">
      <c r="C113" s="8" t="s">
        <v>71</v>
      </c>
      <c r="I113" s="103"/>
      <c r="J113" s="99"/>
      <c r="K113" s="104"/>
      <c r="L113" s="91"/>
      <c r="M113" s="103"/>
      <c r="N113" s="99"/>
      <c r="O113" s="99"/>
    </row>
    <row r="114" spans="1:15" ht="21.75" customHeight="1" thickBot="1">
      <c r="C114" s="8" t="s">
        <v>69</v>
      </c>
      <c r="D114" s="8" t="s">
        <v>72</v>
      </c>
      <c r="G114" s="81">
        <v>16.100000000000001</v>
      </c>
      <c r="I114" s="107">
        <v>845865895.5</v>
      </c>
      <c r="J114" s="99"/>
      <c r="K114" s="115">
        <v>972796349</v>
      </c>
      <c r="L114" s="91"/>
      <c r="M114" s="107">
        <v>845865895.5</v>
      </c>
      <c r="N114" s="99"/>
      <c r="O114" s="116">
        <v>972796349</v>
      </c>
    </row>
    <row r="115" spans="1:15" ht="6" customHeight="1" thickTop="1">
      <c r="A115" s="1"/>
      <c r="I115" s="94"/>
      <c r="J115" s="91"/>
      <c r="K115" s="93"/>
      <c r="L115" s="91"/>
      <c r="M115" s="94"/>
      <c r="N115" s="91"/>
      <c r="O115" s="91"/>
    </row>
    <row r="116" spans="1:15" ht="21.75" customHeight="1">
      <c r="B116" s="8" t="s">
        <v>73</v>
      </c>
      <c r="I116" s="94"/>
      <c r="J116" s="99"/>
      <c r="K116" s="93"/>
      <c r="L116" s="86"/>
      <c r="M116" s="94"/>
      <c r="N116" s="99"/>
      <c r="O116" s="91"/>
    </row>
    <row r="117" spans="1:15" ht="21.75" customHeight="1">
      <c r="C117" s="8" t="s">
        <v>74</v>
      </c>
      <c r="I117" s="94"/>
      <c r="J117" s="99"/>
      <c r="K117" s="93"/>
      <c r="L117" s="86"/>
      <c r="M117" s="94"/>
      <c r="N117" s="99"/>
      <c r="O117" s="91"/>
    </row>
    <row r="118" spans="1:15" ht="21.75" customHeight="1">
      <c r="C118" s="8" t="s">
        <v>69</v>
      </c>
      <c r="D118" s="8" t="s">
        <v>75</v>
      </c>
      <c r="G118" s="81">
        <v>16.100000000000001</v>
      </c>
      <c r="I118" s="94">
        <v>694464787</v>
      </c>
      <c r="J118" s="99"/>
      <c r="K118" s="93">
        <v>694464787</v>
      </c>
      <c r="L118" s="86"/>
      <c r="M118" s="94">
        <v>694464787</v>
      </c>
      <c r="N118" s="99"/>
      <c r="O118" s="91">
        <v>694464787</v>
      </c>
    </row>
    <row r="119" spans="1:15" ht="21.75" customHeight="1">
      <c r="A119" s="8" t="s">
        <v>76</v>
      </c>
      <c r="G119" s="81">
        <v>16.100000000000001</v>
      </c>
      <c r="I119" s="94">
        <v>1901492214</v>
      </c>
      <c r="J119" s="99"/>
      <c r="K119" s="93">
        <v>1901492214</v>
      </c>
      <c r="L119" s="86"/>
      <c r="M119" s="94">
        <v>1901492214</v>
      </c>
      <c r="N119" s="99"/>
      <c r="O119" s="91">
        <v>1901492214</v>
      </c>
    </row>
    <row r="120" spans="1:15" ht="21.75" customHeight="1">
      <c r="A120" s="8" t="s">
        <v>77</v>
      </c>
      <c r="G120" s="9"/>
      <c r="H120" s="9"/>
      <c r="I120" s="103"/>
      <c r="J120" s="99"/>
      <c r="K120" s="104"/>
      <c r="L120" s="99"/>
      <c r="M120" s="103"/>
      <c r="N120" s="99"/>
      <c r="O120" s="99"/>
    </row>
    <row r="121" spans="1:15" ht="21.75" customHeight="1">
      <c r="B121" s="8" t="s">
        <v>78</v>
      </c>
      <c r="G121" s="9"/>
      <c r="H121" s="9"/>
      <c r="I121" s="117">
        <v>72670000</v>
      </c>
      <c r="J121" s="91"/>
      <c r="K121" s="93">
        <v>72670000</v>
      </c>
      <c r="L121" s="86"/>
      <c r="M121" s="117">
        <v>72670000</v>
      </c>
      <c r="N121" s="91"/>
      <c r="O121" s="91">
        <v>72670000</v>
      </c>
    </row>
    <row r="122" spans="1:15" ht="21.75" customHeight="1">
      <c r="B122" s="8" t="s">
        <v>79</v>
      </c>
      <c r="G122" s="9"/>
      <c r="H122" s="9"/>
      <c r="I122" s="117">
        <f>'9'!P32</f>
        <v>1240959631</v>
      </c>
      <c r="J122" s="91"/>
      <c r="K122" s="93">
        <v>1193320210</v>
      </c>
      <c r="L122" s="86"/>
      <c r="M122" s="94">
        <f>'10'!P30</f>
        <v>1193476896</v>
      </c>
      <c r="N122" s="91"/>
      <c r="O122" s="95">
        <v>1197783279</v>
      </c>
    </row>
    <row r="123" spans="1:15" ht="21.75" customHeight="1">
      <c r="A123" s="8" t="s">
        <v>80</v>
      </c>
      <c r="G123" s="9"/>
      <c r="H123" s="9"/>
      <c r="I123" s="118">
        <v>-8577457</v>
      </c>
      <c r="J123" s="91"/>
      <c r="K123" s="111">
        <v>-8797345</v>
      </c>
      <c r="L123" s="86"/>
      <c r="M123" s="118">
        <v>-8577457</v>
      </c>
      <c r="N123" s="91"/>
      <c r="O123" s="119">
        <v>-8797345</v>
      </c>
    </row>
    <row r="124" spans="1:15" ht="6" customHeight="1">
      <c r="A124" s="1"/>
      <c r="I124" s="94"/>
      <c r="J124" s="91"/>
      <c r="K124" s="93"/>
      <c r="L124" s="86"/>
      <c r="M124" s="94"/>
      <c r="N124" s="91"/>
      <c r="O124" s="91"/>
    </row>
    <row r="125" spans="1:15" ht="21.75" customHeight="1">
      <c r="A125" s="1" t="s">
        <v>81</v>
      </c>
      <c r="I125" s="94">
        <f>SUM(I118:I123)</f>
        <v>3901009175</v>
      </c>
      <c r="J125" s="99"/>
      <c r="K125" s="93">
        <f>SUM(K118:K123)</f>
        <v>3853149866</v>
      </c>
      <c r="L125" s="86"/>
      <c r="M125" s="94">
        <f>SUM(M118:M123)</f>
        <v>3853526440</v>
      </c>
      <c r="N125" s="99"/>
      <c r="O125" s="91">
        <f>SUM(O118:O123)</f>
        <v>3857612935</v>
      </c>
    </row>
    <row r="126" spans="1:15" ht="21.75" customHeight="1">
      <c r="A126" s="8" t="s">
        <v>82</v>
      </c>
      <c r="I126" s="110">
        <v>164886235</v>
      </c>
      <c r="J126" s="99"/>
      <c r="K126" s="111">
        <v>155880922</v>
      </c>
      <c r="L126" s="86"/>
      <c r="M126" s="110">
        <v>0</v>
      </c>
      <c r="N126" s="99"/>
      <c r="O126" s="112">
        <v>0</v>
      </c>
    </row>
    <row r="127" spans="1:15" ht="6" customHeight="1">
      <c r="A127" s="1"/>
      <c r="I127" s="94"/>
      <c r="J127" s="91"/>
      <c r="K127" s="93"/>
      <c r="L127" s="86"/>
      <c r="M127" s="94"/>
      <c r="N127" s="91"/>
      <c r="O127" s="91"/>
    </row>
    <row r="128" spans="1:15" ht="21.75" customHeight="1">
      <c r="A128" s="1" t="s">
        <v>83</v>
      </c>
      <c r="G128" s="9"/>
      <c r="H128" s="9"/>
      <c r="I128" s="110">
        <f>I125+I126</f>
        <v>4065895410</v>
      </c>
      <c r="J128" s="99"/>
      <c r="K128" s="113">
        <f>K125+K126</f>
        <v>4009030788</v>
      </c>
      <c r="L128" s="86"/>
      <c r="M128" s="110">
        <f>M125+M126</f>
        <v>3853526440</v>
      </c>
      <c r="N128" s="99"/>
      <c r="O128" s="114">
        <f>O125+O126</f>
        <v>3857612935</v>
      </c>
    </row>
    <row r="129" spans="1:15" ht="6" customHeight="1">
      <c r="A129" s="1"/>
      <c r="I129" s="94"/>
      <c r="J129" s="91"/>
      <c r="K129" s="93"/>
      <c r="L129" s="86"/>
      <c r="M129" s="94"/>
      <c r="N129" s="91"/>
      <c r="O129" s="91"/>
    </row>
    <row r="130" spans="1:15" ht="20.25" customHeight="1" thickBot="1">
      <c r="A130" s="1" t="s">
        <v>84</v>
      </c>
      <c r="I130" s="107">
        <f>I128+I90</f>
        <v>9205004041</v>
      </c>
      <c r="J130" s="99"/>
      <c r="K130" s="106">
        <f>K128+K90</f>
        <v>8930886057</v>
      </c>
      <c r="L130" s="86"/>
      <c r="M130" s="107">
        <f>M128+M90</f>
        <v>8569800531</v>
      </c>
      <c r="N130" s="99"/>
      <c r="O130" s="108">
        <f>O128+O90</f>
        <v>8490951768</v>
      </c>
    </row>
    <row r="131" spans="1:15" ht="20.25" customHeight="1" thickTop="1">
      <c r="A131" s="1"/>
      <c r="I131" s="91"/>
      <c r="J131" s="91"/>
      <c r="K131" s="91"/>
      <c r="L131" s="91"/>
      <c r="M131" s="195"/>
      <c r="N131" s="91"/>
      <c r="O131" s="91"/>
    </row>
    <row r="132" spans="1:15" ht="20.25" customHeight="1">
      <c r="A132" s="1"/>
      <c r="I132" s="195"/>
      <c r="J132" s="91"/>
      <c r="K132" s="91"/>
      <c r="L132" s="91"/>
      <c r="M132" s="195"/>
      <c r="N132" s="91"/>
      <c r="O132" s="91"/>
    </row>
    <row r="133" spans="1:15" ht="20.25" customHeight="1">
      <c r="A133" s="1"/>
      <c r="I133" s="91"/>
      <c r="J133" s="91"/>
      <c r="K133" s="91"/>
      <c r="L133" s="91"/>
      <c r="M133" s="195"/>
      <c r="N133" s="91"/>
      <c r="O133" s="91"/>
    </row>
    <row r="134" spans="1:15" ht="20.25" customHeight="1">
      <c r="A134" s="1"/>
      <c r="I134" s="91"/>
      <c r="J134" s="91"/>
      <c r="K134" s="91"/>
      <c r="L134" s="91"/>
      <c r="M134" s="195"/>
      <c r="N134" s="91"/>
      <c r="O134" s="91"/>
    </row>
    <row r="135" spans="1:15" ht="20.25" customHeight="1">
      <c r="A135" s="1"/>
      <c r="I135" s="91"/>
      <c r="J135" s="91"/>
      <c r="K135" s="91"/>
      <c r="L135" s="91"/>
      <c r="M135" s="195"/>
      <c r="N135" s="91"/>
      <c r="O135" s="91"/>
    </row>
    <row r="136" spans="1:15" ht="20.25" customHeight="1">
      <c r="A136" s="1"/>
      <c r="I136" s="80"/>
      <c r="J136" s="10"/>
      <c r="M136" s="197"/>
      <c r="N136" s="10"/>
      <c r="O136" s="17"/>
    </row>
    <row r="137" spans="1:15" ht="20.25" customHeight="1">
      <c r="A137" s="1"/>
      <c r="I137" s="80"/>
      <c r="J137" s="10"/>
      <c r="M137" s="197"/>
      <c r="N137" s="10"/>
      <c r="O137" s="17"/>
    </row>
    <row r="138" spans="1:15" ht="24" customHeight="1">
      <c r="A138" s="1"/>
      <c r="I138" s="80"/>
      <c r="J138" s="10"/>
      <c r="M138" s="197"/>
      <c r="N138" s="10"/>
      <c r="O138" s="17"/>
    </row>
    <row r="139" spans="1:15" ht="22.2" customHeight="1">
      <c r="A139" s="85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85"/>
      <c r="C139" s="85"/>
      <c r="D139" s="85"/>
      <c r="E139" s="85"/>
      <c r="F139" s="85"/>
      <c r="G139" s="85"/>
      <c r="H139" s="85"/>
      <c r="I139" s="131"/>
      <c r="J139" s="85"/>
      <c r="K139" s="78"/>
      <c r="L139" s="85"/>
      <c r="M139" s="196"/>
      <c r="N139" s="85"/>
      <c r="O139" s="85"/>
    </row>
  </sheetData>
  <mergeCells count="11">
    <mergeCell ref="I97:K97"/>
    <mergeCell ref="I98:K98"/>
    <mergeCell ref="I100:K100"/>
    <mergeCell ref="M100:O100"/>
    <mergeCell ref="I5:K5"/>
    <mergeCell ref="M5:O5"/>
    <mergeCell ref="A47:O47"/>
    <mergeCell ref="I51:K51"/>
    <mergeCell ref="I52:K52"/>
    <mergeCell ref="I54:K54"/>
    <mergeCell ref="M54:O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F8C42-1D74-4645-B9DE-C2DE4224BECA}">
  <dimension ref="A1:W99"/>
  <sheetViews>
    <sheetView topLeftCell="A13" zoomScaleNormal="100" zoomScaleSheetLayoutView="100" workbookViewId="0">
      <selection activeCell="I68" sqref="I68"/>
    </sheetView>
  </sheetViews>
  <sheetFormatPr defaultColWidth="9.125" defaultRowHeight="21.75" customHeight="1"/>
  <cols>
    <col min="1" max="4" width="1.75" style="8" customWidth="1"/>
    <col min="5" max="5" width="3.625" style="8" customWidth="1"/>
    <col min="6" max="6" width="26.625" style="8" customWidth="1"/>
    <col min="7" max="7" width="7.25" style="81" customWidth="1"/>
    <col min="8" max="8" width="1" style="81" customWidth="1"/>
    <col min="9" max="9" width="13.75" style="80" customWidth="1"/>
    <col min="10" max="10" width="1" style="80" customWidth="1"/>
    <col min="11" max="11" width="13.75" style="80" customWidth="1"/>
    <col min="12" max="12" width="1" style="80" customWidth="1"/>
    <col min="13" max="13" width="13.75" style="198" customWidth="1"/>
    <col min="14" max="14" width="1" style="80" customWidth="1"/>
    <col min="15" max="15" width="13.75" style="80" customWidth="1"/>
    <col min="16" max="16" width="10.875" style="8" bestFit="1" customWidth="1"/>
    <col min="17" max="17" width="15.75" style="8" customWidth="1"/>
    <col min="18" max="18" width="13.375" style="8" customWidth="1"/>
    <col min="19" max="16384" width="9.125" style="8"/>
  </cols>
  <sheetData>
    <row r="1" spans="1:23" s="1" customFormat="1" ht="21.75" customHeight="1">
      <c r="A1" s="1" t="s">
        <v>0</v>
      </c>
      <c r="G1" s="2"/>
      <c r="H1" s="2"/>
      <c r="I1" s="3"/>
      <c r="J1" s="3"/>
      <c r="K1" s="3"/>
      <c r="L1" s="3"/>
      <c r="M1" s="193"/>
      <c r="N1" s="3"/>
      <c r="O1" s="3" t="s">
        <v>5</v>
      </c>
      <c r="Q1" s="191"/>
      <c r="R1" s="191"/>
      <c r="S1" s="191"/>
      <c r="T1" s="191"/>
      <c r="U1" s="191"/>
      <c r="V1" s="191"/>
      <c r="W1" s="191"/>
    </row>
    <row r="2" spans="1:23" s="1" customFormat="1" ht="21.75" customHeight="1">
      <c r="A2" s="1" t="s">
        <v>85</v>
      </c>
      <c r="G2" s="2"/>
      <c r="H2" s="2"/>
      <c r="I2" s="3"/>
      <c r="J2" s="3"/>
      <c r="K2" s="3"/>
      <c r="L2" s="3"/>
      <c r="M2" s="193"/>
      <c r="N2" s="3"/>
      <c r="O2" s="3"/>
      <c r="Q2" s="191"/>
      <c r="R2" s="191"/>
      <c r="S2" s="191"/>
      <c r="T2" s="191"/>
      <c r="U2" s="191"/>
      <c r="V2" s="191"/>
      <c r="W2" s="191"/>
    </row>
    <row r="3" spans="1:23" s="1" customFormat="1" ht="21.75" customHeight="1">
      <c r="A3" s="4" t="s">
        <v>86</v>
      </c>
      <c r="B3" s="4"/>
      <c r="C3" s="4"/>
      <c r="D3" s="4"/>
      <c r="E3" s="4"/>
      <c r="F3" s="4"/>
      <c r="G3" s="5"/>
      <c r="H3" s="5"/>
      <c r="I3" s="7"/>
      <c r="J3" s="7"/>
      <c r="K3" s="7"/>
      <c r="L3" s="7"/>
      <c r="M3" s="194"/>
      <c r="N3" s="7"/>
      <c r="O3" s="7"/>
      <c r="Q3" s="191"/>
      <c r="R3" s="191"/>
      <c r="S3" s="191"/>
      <c r="T3" s="191"/>
      <c r="U3" s="191"/>
      <c r="V3" s="191"/>
      <c r="W3" s="191"/>
    </row>
    <row r="4" spans="1:23" s="1" customFormat="1" ht="21" customHeight="1">
      <c r="G4" s="2"/>
      <c r="H4" s="2"/>
      <c r="I4" s="3"/>
      <c r="J4" s="3"/>
      <c r="K4" s="3"/>
      <c r="L4" s="3"/>
      <c r="M4" s="193"/>
      <c r="N4" s="3"/>
      <c r="O4" s="3"/>
      <c r="Q4" s="191"/>
      <c r="R4" s="191"/>
      <c r="S4" s="191"/>
      <c r="T4" s="191"/>
      <c r="U4" s="191"/>
      <c r="V4" s="191"/>
      <c r="W4" s="191"/>
    </row>
    <row r="5" spans="1:23" s="1" customFormat="1" ht="21" customHeight="1">
      <c r="G5" s="2"/>
      <c r="H5" s="2"/>
      <c r="I5" s="220" t="s">
        <v>3</v>
      </c>
      <c r="J5" s="220"/>
      <c r="K5" s="220"/>
      <c r="L5" s="3"/>
      <c r="M5" s="221" t="s">
        <v>4</v>
      </c>
      <c r="N5" s="221"/>
      <c r="O5" s="221"/>
      <c r="T5" s="191"/>
      <c r="U5" s="191"/>
      <c r="V5" s="191"/>
      <c r="W5" s="191"/>
    </row>
    <row r="6" spans="1:23" s="1" customFormat="1" ht="21" customHeight="1">
      <c r="G6" s="2"/>
      <c r="H6" s="2"/>
      <c r="I6" s="3" t="s">
        <v>9</v>
      </c>
      <c r="J6" s="3"/>
      <c r="K6" s="3" t="s">
        <v>10</v>
      </c>
      <c r="L6" s="3"/>
      <c r="M6" s="3" t="s">
        <v>9</v>
      </c>
      <c r="N6" s="3"/>
      <c r="O6" s="3" t="s">
        <v>10</v>
      </c>
      <c r="Q6" s="87"/>
      <c r="R6" s="87"/>
      <c r="S6" s="87"/>
      <c r="T6" s="87"/>
      <c r="U6" s="87"/>
      <c r="V6" s="87"/>
      <c r="W6" s="87"/>
    </row>
    <row r="7" spans="1:23" s="1" customFormat="1" ht="21" customHeight="1">
      <c r="G7" s="2"/>
      <c r="H7" s="2"/>
      <c r="I7" s="7" t="s">
        <v>12</v>
      </c>
      <c r="J7" s="3"/>
      <c r="K7" s="7" t="s">
        <v>12</v>
      </c>
      <c r="L7" s="80"/>
      <c r="M7" s="7" t="s">
        <v>12</v>
      </c>
      <c r="N7" s="3"/>
      <c r="O7" s="7" t="s">
        <v>12</v>
      </c>
      <c r="Q7" s="191"/>
      <c r="R7" s="191"/>
      <c r="S7" s="191"/>
      <c r="T7" s="191"/>
      <c r="U7" s="191"/>
      <c r="V7" s="191"/>
      <c r="W7" s="191"/>
    </row>
    <row r="8" spans="1:23" s="1" customFormat="1" ht="6" customHeight="1">
      <c r="A8" s="8"/>
      <c r="G8" s="81"/>
      <c r="H8" s="2"/>
      <c r="I8" s="18"/>
      <c r="J8" s="3"/>
      <c r="K8" s="3"/>
      <c r="L8" s="3"/>
      <c r="M8" s="18"/>
      <c r="N8" s="3"/>
      <c r="O8" s="3"/>
      <c r="Q8" s="191"/>
      <c r="R8" s="191"/>
      <c r="S8" s="191"/>
      <c r="T8" s="191"/>
      <c r="U8" s="191"/>
      <c r="V8" s="191"/>
      <c r="W8" s="191"/>
    </row>
    <row r="9" spans="1:23" ht="21" customHeight="1">
      <c r="A9" s="8" t="s">
        <v>87</v>
      </c>
      <c r="I9" s="82">
        <v>327560726</v>
      </c>
      <c r="K9" s="80">
        <v>335240375</v>
      </c>
      <c r="M9" s="82">
        <v>327560726</v>
      </c>
      <c r="O9" s="80">
        <v>335240375</v>
      </c>
      <c r="P9" s="10"/>
      <c r="Q9" s="10"/>
      <c r="R9" s="10"/>
      <c r="S9" s="10"/>
      <c r="T9" s="10"/>
      <c r="U9" s="10"/>
      <c r="V9" s="10"/>
      <c r="W9" s="10"/>
    </row>
    <row r="10" spans="1:23" ht="21" customHeight="1">
      <c r="A10" s="8" t="s">
        <v>88</v>
      </c>
      <c r="I10" s="82">
        <v>147931406</v>
      </c>
      <c r="K10" s="80">
        <v>263348263</v>
      </c>
      <c r="M10" s="82">
        <v>95528375</v>
      </c>
      <c r="O10" s="80">
        <v>207597454</v>
      </c>
      <c r="P10" s="10"/>
      <c r="Q10" s="10"/>
      <c r="R10" s="10"/>
      <c r="S10" s="10"/>
      <c r="T10" s="10"/>
      <c r="U10" s="10"/>
      <c r="V10" s="10"/>
      <c r="W10" s="10"/>
    </row>
    <row r="11" spans="1:23" ht="21" customHeight="1">
      <c r="A11" s="8" t="s">
        <v>89</v>
      </c>
      <c r="I11" s="82">
        <v>24537983</v>
      </c>
      <c r="K11" s="80">
        <v>23643808</v>
      </c>
      <c r="M11" s="82">
        <v>24537983</v>
      </c>
      <c r="O11" s="80">
        <v>23643808</v>
      </c>
      <c r="P11" s="10"/>
      <c r="Q11" s="10"/>
      <c r="R11" s="10"/>
      <c r="S11" s="10"/>
      <c r="T11" s="10"/>
      <c r="U11" s="10"/>
      <c r="V11" s="10"/>
      <c r="W11" s="10"/>
    </row>
    <row r="12" spans="1:23" ht="21" customHeight="1">
      <c r="A12" s="8" t="s">
        <v>90</v>
      </c>
      <c r="I12" s="82">
        <v>62202784</v>
      </c>
      <c r="K12" s="80">
        <v>0</v>
      </c>
      <c r="M12" s="82">
        <v>0</v>
      </c>
      <c r="O12" s="80">
        <v>0</v>
      </c>
      <c r="P12" s="10"/>
      <c r="Q12" s="10"/>
      <c r="R12" s="10"/>
      <c r="S12" s="10"/>
      <c r="T12" s="10"/>
      <c r="U12" s="10"/>
      <c r="V12" s="10"/>
      <c r="W12" s="10"/>
    </row>
    <row r="13" spans="1:23" ht="21" customHeight="1">
      <c r="A13" s="8" t="s">
        <v>91</v>
      </c>
      <c r="I13" s="135">
        <v>7171017</v>
      </c>
      <c r="J13" s="125"/>
      <c r="K13" s="170">
        <v>5809982</v>
      </c>
      <c r="L13" s="125"/>
      <c r="M13" s="135">
        <v>35595460</v>
      </c>
      <c r="N13" s="125"/>
      <c r="O13" s="170">
        <v>11210975</v>
      </c>
      <c r="P13" s="10"/>
      <c r="Q13" s="10"/>
      <c r="R13" s="10"/>
      <c r="S13" s="10"/>
      <c r="T13" s="10"/>
      <c r="U13" s="10"/>
      <c r="V13" s="10"/>
      <c r="W13" s="10"/>
    </row>
    <row r="14" spans="1:23" ht="6" customHeight="1">
      <c r="G14" s="9"/>
      <c r="H14" s="9"/>
      <c r="I14" s="82"/>
      <c r="M14" s="82"/>
      <c r="P14" s="10"/>
      <c r="Q14" s="10"/>
      <c r="R14" s="10"/>
      <c r="S14" s="10"/>
      <c r="T14" s="10"/>
      <c r="U14" s="10"/>
      <c r="V14" s="10"/>
      <c r="W14" s="10"/>
    </row>
    <row r="15" spans="1:23" ht="21" customHeight="1">
      <c r="A15" s="1" t="s">
        <v>92</v>
      </c>
      <c r="I15" s="12">
        <f>SUM(I9:I14)</f>
        <v>569403916</v>
      </c>
      <c r="K15" s="11">
        <f>SUM(K9:K14)</f>
        <v>628042428</v>
      </c>
      <c r="M15" s="12">
        <f>SUM(M9:M14)</f>
        <v>483222544</v>
      </c>
      <c r="O15" s="11">
        <f>SUM(O9:O14)</f>
        <v>577692612</v>
      </c>
      <c r="P15" s="10"/>
      <c r="Q15" s="10"/>
      <c r="R15" s="10"/>
      <c r="S15" s="10"/>
      <c r="T15" s="10"/>
      <c r="U15" s="10"/>
      <c r="V15" s="10"/>
      <c r="W15" s="10"/>
    </row>
    <row r="16" spans="1:23" ht="11.25" customHeight="1">
      <c r="A16" s="1"/>
      <c r="I16" s="82"/>
      <c r="M16" s="82"/>
      <c r="P16" s="10"/>
      <c r="Q16" s="10"/>
      <c r="R16" s="10"/>
      <c r="S16" s="10"/>
      <c r="T16" s="10"/>
      <c r="U16" s="10"/>
      <c r="V16" s="10"/>
      <c r="W16" s="10"/>
    </row>
    <row r="17" spans="1:23" ht="21" customHeight="1">
      <c r="A17" s="8" t="s">
        <v>93</v>
      </c>
      <c r="G17" s="9"/>
      <c r="H17" s="9"/>
      <c r="I17" s="19">
        <v>-261229099</v>
      </c>
      <c r="J17" s="125"/>
      <c r="K17" s="125">
        <v>-249312242</v>
      </c>
      <c r="L17" s="125"/>
      <c r="M17" s="19">
        <v>-261229099</v>
      </c>
      <c r="O17" s="125">
        <v>-249312242</v>
      </c>
      <c r="P17" s="10"/>
      <c r="Q17" s="10"/>
      <c r="R17" s="10"/>
      <c r="S17" s="10"/>
      <c r="T17" s="10"/>
      <c r="U17" s="10"/>
      <c r="V17" s="10"/>
      <c r="W17" s="10"/>
    </row>
    <row r="18" spans="1:23" ht="21" customHeight="1">
      <c r="A18" s="8" t="s">
        <v>94</v>
      </c>
      <c r="G18" s="9"/>
      <c r="H18" s="9"/>
      <c r="I18" s="19">
        <v>-102801524</v>
      </c>
      <c r="J18" s="125"/>
      <c r="K18" s="125">
        <v>-181590577</v>
      </c>
      <c r="L18" s="125"/>
      <c r="M18" s="19">
        <v>-77314207</v>
      </c>
      <c r="O18" s="125">
        <v>-152227206</v>
      </c>
      <c r="P18" s="10"/>
      <c r="Q18" s="10"/>
      <c r="R18" s="10"/>
      <c r="S18" s="10"/>
      <c r="T18" s="10"/>
      <c r="U18" s="10"/>
      <c r="V18" s="10"/>
      <c r="W18" s="10"/>
    </row>
    <row r="19" spans="1:23" ht="21" customHeight="1">
      <c r="A19" s="8" t="s">
        <v>95</v>
      </c>
      <c r="G19" s="9"/>
      <c r="H19" s="9"/>
      <c r="I19" s="19">
        <v>-13688814</v>
      </c>
      <c r="K19" s="125">
        <v>-16539647</v>
      </c>
      <c r="M19" s="19">
        <v>-13688814</v>
      </c>
      <c r="O19" s="125">
        <v>-16539647</v>
      </c>
      <c r="P19" s="10"/>
      <c r="Q19" s="10"/>
      <c r="R19" s="10"/>
      <c r="S19" s="10"/>
      <c r="T19" s="10"/>
      <c r="U19" s="10"/>
      <c r="V19" s="10"/>
      <c r="W19" s="10"/>
    </row>
    <row r="20" spans="1:23" ht="21" customHeight="1">
      <c r="A20" s="8" t="s">
        <v>96</v>
      </c>
      <c r="G20" s="9"/>
      <c r="H20" s="9"/>
      <c r="I20" s="19">
        <v>-48947588</v>
      </c>
      <c r="K20" s="125">
        <v>0</v>
      </c>
      <c r="M20" s="19">
        <v>0</v>
      </c>
      <c r="O20" s="125">
        <v>0</v>
      </c>
      <c r="P20" s="10"/>
      <c r="Q20" s="10"/>
      <c r="R20" s="10"/>
      <c r="S20" s="10"/>
      <c r="T20" s="10"/>
      <c r="U20" s="10"/>
      <c r="V20" s="10"/>
      <c r="W20" s="10"/>
    </row>
    <row r="21" spans="1:23" ht="21" customHeight="1">
      <c r="A21" s="8" t="s">
        <v>97</v>
      </c>
      <c r="G21" s="9"/>
      <c r="H21" s="9"/>
      <c r="I21" s="19">
        <v>-14791265</v>
      </c>
      <c r="K21" s="125">
        <v>-16139792</v>
      </c>
      <c r="M21" s="19">
        <v>-12368740</v>
      </c>
      <c r="O21" s="125">
        <v>-14843446</v>
      </c>
      <c r="P21" s="10"/>
      <c r="Q21" s="10"/>
      <c r="R21" s="10"/>
      <c r="S21" s="10"/>
      <c r="T21" s="10"/>
      <c r="U21" s="10"/>
      <c r="V21" s="10"/>
      <c r="W21" s="10"/>
    </row>
    <row r="22" spans="1:23" ht="21" customHeight="1">
      <c r="A22" s="8" t="s">
        <v>98</v>
      </c>
      <c r="G22" s="9"/>
      <c r="H22" s="9"/>
      <c r="I22" s="19">
        <v>-44349170</v>
      </c>
      <c r="J22" s="8"/>
      <c r="K22" s="125">
        <v>-34770311</v>
      </c>
      <c r="L22" s="8"/>
      <c r="M22" s="19">
        <v>-29516355</v>
      </c>
      <c r="N22" s="8"/>
      <c r="O22" s="125">
        <v>-23385940</v>
      </c>
      <c r="P22" s="10"/>
      <c r="Q22" s="10"/>
      <c r="S22" s="10"/>
      <c r="T22" s="10"/>
      <c r="U22" s="10"/>
      <c r="V22" s="10"/>
      <c r="W22" s="10"/>
    </row>
    <row r="23" spans="1:23" ht="21" customHeight="1">
      <c r="A23" s="20" t="s">
        <v>99</v>
      </c>
      <c r="G23" s="9"/>
      <c r="H23" s="9"/>
      <c r="I23" s="136">
        <v>-51435716</v>
      </c>
      <c r="J23" s="8"/>
      <c r="K23" s="171">
        <v>-45277230</v>
      </c>
      <c r="L23" s="8"/>
      <c r="M23" s="19">
        <v>-48381045</v>
      </c>
      <c r="N23" s="8"/>
      <c r="O23" s="171">
        <v>-44170803</v>
      </c>
      <c r="P23" s="10"/>
      <c r="Q23" s="10"/>
      <c r="S23" s="10"/>
      <c r="T23" s="10"/>
      <c r="U23" s="10"/>
      <c r="V23" s="10"/>
      <c r="W23" s="10"/>
    </row>
    <row r="24" spans="1:23" ht="6" customHeight="1">
      <c r="G24" s="9"/>
      <c r="H24" s="9"/>
      <c r="I24" s="82"/>
      <c r="M24" s="205"/>
      <c r="P24" s="10"/>
      <c r="Q24" s="10"/>
      <c r="R24" s="10"/>
      <c r="S24" s="10"/>
      <c r="T24" s="10"/>
      <c r="U24" s="10"/>
      <c r="V24" s="10"/>
      <c r="W24" s="10"/>
    </row>
    <row r="25" spans="1:23" ht="21" customHeight="1">
      <c r="A25" s="1" t="s">
        <v>100</v>
      </c>
      <c r="I25" s="12">
        <f>SUM(I17:I24)</f>
        <v>-537243176</v>
      </c>
      <c r="K25" s="11">
        <f>SUM(K17:K24)</f>
        <v>-543629799</v>
      </c>
      <c r="M25" s="12">
        <f>SUM(M17:M24)</f>
        <v>-442498260</v>
      </c>
      <c r="O25" s="11">
        <f>SUM(O17:O24)</f>
        <v>-500479284</v>
      </c>
      <c r="P25" s="10"/>
      <c r="Q25" s="10"/>
      <c r="R25" s="10"/>
      <c r="S25" s="10"/>
      <c r="U25" s="10"/>
      <c r="W25" s="10"/>
    </row>
    <row r="26" spans="1:23" ht="11.25" customHeight="1">
      <c r="A26" s="1"/>
      <c r="I26" s="82"/>
      <c r="M26" s="82"/>
      <c r="P26" s="10"/>
      <c r="Q26" s="10"/>
      <c r="R26" s="10"/>
      <c r="S26" s="10"/>
      <c r="U26" s="10"/>
      <c r="W26" s="10"/>
    </row>
    <row r="27" spans="1:23" ht="21" customHeight="1">
      <c r="A27" s="1" t="s">
        <v>101</v>
      </c>
      <c r="B27" s="1"/>
      <c r="I27" s="82"/>
      <c r="J27" s="8"/>
      <c r="L27" s="8"/>
      <c r="M27" s="202"/>
      <c r="N27" s="8"/>
      <c r="O27" s="8"/>
      <c r="P27" s="10"/>
      <c r="Q27" s="10"/>
      <c r="S27" s="10"/>
      <c r="T27" s="10"/>
      <c r="U27" s="10"/>
      <c r="V27" s="10"/>
      <c r="W27" s="10"/>
    </row>
    <row r="28" spans="1:23" ht="21" customHeight="1">
      <c r="A28" s="1"/>
      <c r="B28" s="1" t="s">
        <v>102</v>
      </c>
      <c r="I28" s="82">
        <f>I15+I25</f>
        <v>32160740</v>
      </c>
      <c r="K28" s="80">
        <f>K15+K25</f>
        <v>84412629</v>
      </c>
      <c r="M28" s="82">
        <f>M15+M25</f>
        <v>40724284</v>
      </c>
      <c r="O28" s="80">
        <f>O15+O25</f>
        <v>77213328</v>
      </c>
      <c r="P28" s="10"/>
      <c r="Q28" s="10"/>
      <c r="R28" s="10"/>
      <c r="S28" s="10"/>
      <c r="T28" s="10"/>
      <c r="U28" s="10"/>
      <c r="V28" s="10"/>
      <c r="W28" s="10"/>
    </row>
    <row r="29" spans="1:23" ht="21" customHeight="1">
      <c r="A29" s="8" t="s">
        <v>103</v>
      </c>
      <c r="G29" s="9"/>
      <c r="I29" s="12">
        <v>-53156</v>
      </c>
      <c r="K29" s="11">
        <v>-126262</v>
      </c>
      <c r="M29" s="137">
        <v>0</v>
      </c>
      <c r="O29" s="179">
        <v>0</v>
      </c>
      <c r="P29" s="10"/>
      <c r="Q29" s="10"/>
      <c r="R29" s="10"/>
      <c r="S29" s="10"/>
      <c r="T29" s="10"/>
      <c r="U29" s="10"/>
      <c r="V29" s="10"/>
      <c r="W29" s="10"/>
    </row>
    <row r="30" spans="1:23" ht="11.25" customHeight="1">
      <c r="A30" s="1"/>
      <c r="I30" s="82"/>
      <c r="M30" s="82"/>
      <c r="P30" s="10"/>
      <c r="Q30" s="10"/>
      <c r="R30" s="10"/>
      <c r="S30" s="10"/>
      <c r="U30" s="10"/>
      <c r="W30" s="10"/>
    </row>
    <row r="31" spans="1:23" ht="21" customHeight="1">
      <c r="A31" s="21" t="s">
        <v>104</v>
      </c>
      <c r="I31" s="82">
        <f>I28+I29</f>
        <v>32107584</v>
      </c>
      <c r="K31" s="80">
        <f>K28+K29</f>
        <v>84286367</v>
      </c>
      <c r="M31" s="82">
        <f>M28+M29</f>
        <v>40724284</v>
      </c>
      <c r="O31" s="80">
        <f>O28+O29</f>
        <v>77213328</v>
      </c>
      <c r="P31" s="10"/>
      <c r="Q31" s="10"/>
      <c r="R31" s="10"/>
      <c r="S31" s="10"/>
      <c r="T31" s="10"/>
      <c r="U31" s="10"/>
      <c r="V31" s="10"/>
      <c r="W31" s="10"/>
    </row>
    <row r="32" spans="1:23" ht="21" customHeight="1">
      <c r="A32" s="8" t="s">
        <v>105</v>
      </c>
      <c r="I32" s="22">
        <v>-6794557</v>
      </c>
      <c r="J32" s="10"/>
      <c r="K32" s="172">
        <v>-17744514</v>
      </c>
      <c r="L32" s="10"/>
      <c r="M32" s="203">
        <v>-2675497</v>
      </c>
      <c r="N32" s="10"/>
      <c r="O32" s="180">
        <v>-14980210</v>
      </c>
      <c r="P32" s="10"/>
      <c r="Q32" s="10"/>
      <c r="R32" s="10"/>
      <c r="S32" s="10"/>
      <c r="T32" s="10"/>
      <c r="U32" s="10"/>
      <c r="V32" s="10"/>
      <c r="W32" s="10"/>
    </row>
    <row r="33" spans="1:23" ht="6" customHeight="1">
      <c r="A33" s="1"/>
      <c r="I33" s="82"/>
      <c r="M33" s="82"/>
      <c r="P33" s="10"/>
      <c r="Q33" s="191"/>
      <c r="R33" s="191"/>
      <c r="S33" s="10"/>
      <c r="T33" s="10"/>
      <c r="U33" s="10"/>
      <c r="V33" s="10"/>
      <c r="W33" s="10"/>
    </row>
    <row r="34" spans="1:23" ht="21" customHeight="1">
      <c r="A34" s="1" t="s">
        <v>106</v>
      </c>
      <c r="I34" s="22">
        <f>I31+I32</f>
        <v>25313027</v>
      </c>
      <c r="K34" s="172">
        <f>K31+K32</f>
        <v>66541853</v>
      </c>
      <c r="M34" s="22">
        <f>M31+M32</f>
        <v>38048787</v>
      </c>
      <c r="O34" s="172">
        <f>O31+O32</f>
        <v>62233118</v>
      </c>
      <c r="P34" s="10"/>
      <c r="Q34" s="10"/>
      <c r="R34" s="10"/>
      <c r="S34" s="10"/>
      <c r="T34" s="10"/>
      <c r="U34" s="10"/>
      <c r="V34" s="10"/>
      <c r="W34" s="10"/>
    </row>
    <row r="35" spans="1:23" ht="6" customHeight="1">
      <c r="I35" s="82"/>
      <c r="M35" s="82"/>
      <c r="P35" s="10"/>
      <c r="Q35" s="10"/>
      <c r="R35" s="10"/>
      <c r="S35" s="10"/>
      <c r="T35" s="10"/>
      <c r="U35" s="10"/>
      <c r="V35" s="10"/>
      <c r="W35" s="10"/>
    </row>
    <row r="36" spans="1:23" s="1" customFormat="1" ht="21" customHeight="1">
      <c r="A36" s="25" t="s">
        <v>107</v>
      </c>
      <c r="G36" s="81"/>
      <c r="H36" s="2"/>
      <c r="I36" s="23"/>
      <c r="J36" s="10"/>
      <c r="K36" s="10"/>
      <c r="L36" s="10"/>
      <c r="M36" s="23"/>
      <c r="N36" s="10"/>
      <c r="O36" s="10"/>
      <c r="P36" s="10"/>
      <c r="Q36" s="10"/>
      <c r="R36" s="10"/>
      <c r="S36" s="191"/>
      <c r="T36" s="191"/>
      <c r="U36" s="191"/>
      <c r="V36" s="191"/>
      <c r="W36" s="191"/>
    </row>
    <row r="37" spans="1:23" ht="6" customHeight="1">
      <c r="G37" s="9"/>
      <c r="H37" s="9"/>
      <c r="I37" s="82"/>
      <c r="M37" s="82"/>
      <c r="P37" s="10"/>
      <c r="Q37" s="10"/>
      <c r="R37" s="10"/>
      <c r="S37" s="10"/>
      <c r="T37" s="10"/>
      <c r="U37" s="10"/>
      <c r="V37" s="10"/>
      <c r="W37" s="10"/>
    </row>
    <row r="38" spans="1:23" ht="21" customHeight="1">
      <c r="A38" s="8" t="s">
        <v>108</v>
      </c>
      <c r="G38" s="9"/>
      <c r="H38" s="9"/>
      <c r="I38" s="19"/>
      <c r="J38" s="125"/>
      <c r="K38" s="125"/>
      <c r="L38" s="125"/>
      <c r="M38" s="19"/>
      <c r="O38" s="125"/>
      <c r="P38" s="10"/>
      <c r="Q38" s="10"/>
      <c r="R38" s="10"/>
      <c r="S38" s="10"/>
      <c r="T38" s="10"/>
      <c r="U38" s="10"/>
      <c r="V38" s="10"/>
      <c r="W38" s="10"/>
    </row>
    <row r="39" spans="1:23" ht="21" customHeight="1">
      <c r="B39" s="8" t="s">
        <v>109</v>
      </c>
      <c r="G39" s="9"/>
      <c r="H39" s="9"/>
      <c r="I39" s="19"/>
      <c r="J39" s="125"/>
      <c r="K39" s="125"/>
      <c r="L39" s="125"/>
      <c r="M39" s="19"/>
      <c r="O39" s="125"/>
      <c r="P39" s="10"/>
      <c r="Q39" s="10"/>
      <c r="R39" s="10"/>
      <c r="S39" s="10"/>
      <c r="T39" s="10"/>
      <c r="U39" s="10"/>
      <c r="V39" s="10"/>
      <c r="W39" s="10"/>
    </row>
    <row r="40" spans="1:23" ht="21" customHeight="1">
      <c r="B40" s="8" t="s">
        <v>110</v>
      </c>
      <c r="G40" s="9"/>
      <c r="H40" s="9"/>
      <c r="I40" s="19"/>
      <c r="J40" s="125"/>
      <c r="K40" s="125"/>
      <c r="L40" s="125"/>
      <c r="M40" s="19"/>
      <c r="O40" s="125"/>
      <c r="P40" s="10"/>
      <c r="Q40" s="10"/>
      <c r="R40" s="10"/>
      <c r="S40" s="10"/>
      <c r="T40" s="10"/>
      <c r="U40" s="10"/>
      <c r="V40" s="10"/>
      <c r="W40" s="10"/>
    </row>
    <row r="41" spans="1:23" ht="21" customHeight="1">
      <c r="C41" s="8" t="s">
        <v>26</v>
      </c>
      <c r="G41" s="9"/>
      <c r="H41" s="9"/>
      <c r="I41" s="19"/>
      <c r="J41" s="125"/>
      <c r="K41" s="125"/>
      <c r="L41" s="125"/>
      <c r="M41" s="19"/>
      <c r="O41" s="125"/>
      <c r="P41" s="10"/>
      <c r="Q41" s="10"/>
      <c r="R41" s="10"/>
      <c r="S41" s="10"/>
      <c r="T41" s="10"/>
      <c r="U41" s="10"/>
      <c r="V41" s="10"/>
      <c r="W41" s="10"/>
    </row>
    <row r="42" spans="1:23" ht="21" customHeight="1">
      <c r="D42" s="8" t="s">
        <v>27</v>
      </c>
      <c r="G42" s="9"/>
      <c r="H42" s="9"/>
      <c r="I42" s="19"/>
      <c r="J42" s="125"/>
      <c r="K42" s="125"/>
      <c r="L42" s="125"/>
      <c r="M42" s="19"/>
      <c r="O42" s="125"/>
      <c r="P42" s="10"/>
      <c r="Q42" s="191"/>
      <c r="R42" s="191"/>
      <c r="S42" s="10"/>
      <c r="T42" s="10"/>
      <c r="U42" s="10"/>
      <c r="V42" s="10"/>
      <c r="W42" s="10"/>
    </row>
    <row r="43" spans="1:23" ht="21" customHeight="1">
      <c r="E43" s="24" t="s">
        <v>111</v>
      </c>
      <c r="G43" s="9"/>
      <c r="H43" s="9"/>
      <c r="I43" s="135">
        <f>-109944+549720</f>
        <v>439776</v>
      </c>
      <c r="J43" s="125"/>
      <c r="K43" s="170">
        <v>-4397760</v>
      </c>
      <c r="L43" s="125"/>
      <c r="M43" s="135">
        <v>439776</v>
      </c>
      <c r="O43" s="170">
        <v>-4397760</v>
      </c>
      <c r="P43" s="10"/>
      <c r="Q43" s="10"/>
      <c r="R43" s="10"/>
      <c r="S43" s="10"/>
      <c r="T43" s="10"/>
      <c r="U43" s="10"/>
      <c r="V43" s="10"/>
      <c r="W43" s="10"/>
    </row>
    <row r="44" spans="1:23" ht="6" customHeight="1">
      <c r="G44" s="9"/>
      <c r="H44" s="9"/>
      <c r="I44" s="82"/>
      <c r="M44" s="82"/>
      <c r="P44" s="10"/>
      <c r="Q44" s="10"/>
      <c r="R44" s="10"/>
      <c r="S44" s="10"/>
      <c r="T44" s="10"/>
      <c r="U44" s="10"/>
      <c r="V44" s="10"/>
      <c r="W44" s="10"/>
    </row>
    <row r="45" spans="1:23" s="1" customFormat="1" ht="21" customHeight="1" thickBot="1">
      <c r="A45" s="25" t="s">
        <v>112</v>
      </c>
      <c r="G45" s="81"/>
      <c r="H45" s="2"/>
      <c r="I45" s="13">
        <f>SUM(I34:I43)</f>
        <v>25752803</v>
      </c>
      <c r="J45" s="10"/>
      <c r="K45" s="173">
        <f>SUM(K34:K43)</f>
        <v>62144093</v>
      </c>
      <c r="L45" s="10"/>
      <c r="M45" s="13">
        <f>SUM(M34:M43)</f>
        <v>38488563</v>
      </c>
      <c r="N45" s="10"/>
      <c r="O45" s="173">
        <f>SUM(O34:O43)</f>
        <v>57835358</v>
      </c>
      <c r="P45" s="10"/>
      <c r="Q45" s="10"/>
      <c r="R45" s="10"/>
      <c r="S45" s="191"/>
      <c r="T45" s="191"/>
      <c r="U45" s="191"/>
      <c r="V45" s="191"/>
      <c r="W45" s="191"/>
    </row>
    <row r="46" spans="1:23" ht="21" customHeight="1" thickTop="1">
      <c r="A46" s="138"/>
      <c r="I46" s="33"/>
      <c r="J46" s="10"/>
      <c r="K46" s="33"/>
      <c r="L46" s="10"/>
      <c r="M46" s="33"/>
      <c r="N46" s="33"/>
      <c r="O46" s="33"/>
      <c r="P46" s="10"/>
      <c r="Q46" s="10"/>
      <c r="R46" s="10"/>
      <c r="S46" s="10"/>
      <c r="T46" s="10"/>
      <c r="U46" s="10"/>
      <c r="V46" s="10"/>
      <c r="W46" s="10"/>
    </row>
    <row r="47" spans="1:23" ht="22.35" customHeight="1">
      <c r="A47" s="223" t="s">
        <v>42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Q47" s="10"/>
      <c r="R47" s="10"/>
      <c r="S47" s="10"/>
      <c r="T47" s="10"/>
      <c r="U47" s="10"/>
      <c r="V47" s="10"/>
      <c r="W47" s="10"/>
    </row>
    <row r="48" spans="1:23" ht="21.75" customHeight="1">
      <c r="A48" s="1" t="s">
        <v>0</v>
      </c>
      <c r="B48" s="1"/>
      <c r="C48" s="1"/>
      <c r="D48" s="1"/>
      <c r="E48" s="1"/>
      <c r="F48" s="1"/>
      <c r="G48" s="2"/>
      <c r="H48" s="2"/>
      <c r="I48" s="3"/>
      <c r="J48" s="3"/>
      <c r="K48" s="3"/>
      <c r="L48" s="3"/>
      <c r="M48" s="3"/>
      <c r="N48" s="3"/>
      <c r="O48" s="3" t="s">
        <v>5</v>
      </c>
      <c r="Q48" s="10"/>
      <c r="R48" s="10"/>
      <c r="S48" s="10"/>
      <c r="T48" s="10"/>
      <c r="U48" s="10"/>
      <c r="V48" s="10"/>
      <c r="W48" s="10"/>
    </row>
    <row r="49" spans="1:23" ht="21.75" customHeight="1">
      <c r="A49" s="1" t="s">
        <v>85</v>
      </c>
      <c r="B49" s="1"/>
      <c r="C49" s="1"/>
      <c r="D49" s="1"/>
      <c r="E49" s="1"/>
      <c r="F49" s="1"/>
      <c r="G49" s="2"/>
      <c r="H49" s="2"/>
      <c r="I49" s="3"/>
      <c r="J49" s="3"/>
      <c r="K49" s="3"/>
      <c r="L49" s="3"/>
      <c r="M49" s="3"/>
      <c r="N49" s="3"/>
      <c r="O49" s="3"/>
      <c r="Q49" s="10"/>
      <c r="R49" s="10"/>
      <c r="S49" s="10"/>
      <c r="T49" s="10"/>
      <c r="U49" s="10"/>
      <c r="V49" s="10"/>
      <c r="W49" s="10"/>
    </row>
    <row r="50" spans="1:23" ht="21.75" customHeight="1">
      <c r="A50" s="4" t="str">
        <f>A3</f>
        <v>สำหรับรอบระยะเวลาสามเดือนสิ้นสุดวันที่ 30 มิถุนายน พ.ศ. 2567</v>
      </c>
      <c r="B50" s="4"/>
      <c r="C50" s="4"/>
      <c r="D50" s="4"/>
      <c r="E50" s="4"/>
      <c r="F50" s="4"/>
      <c r="G50" s="5"/>
      <c r="H50" s="5"/>
      <c r="I50" s="7"/>
      <c r="J50" s="7"/>
      <c r="K50" s="7"/>
      <c r="L50" s="7"/>
      <c r="M50" s="7"/>
      <c r="N50" s="7"/>
      <c r="O50" s="7"/>
      <c r="Q50" s="10"/>
      <c r="R50" s="10"/>
      <c r="S50" s="10"/>
      <c r="T50" s="10"/>
      <c r="U50" s="10"/>
      <c r="V50" s="10"/>
      <c r="W50" s="10"/>
    </row>
    <row r="51" spans="1:23" ht="21.75" customHeight="1">
      <c r="A51" s="1"/>
      <c r="B51" s="1"/>
      <c r="C51" s="1"/>
      <c r="D51" s="1"/>
      <c r="E51" s="1"/>
      <c r="F51" s="1"/>
      <c r="G51" s="2"/>
      <c r="H51" s="2"/>
      <c r="I51" s="3"/>
      <c r="J51" s="3"/>
      <c r="K51" s="3"/>
      <c r="L51" s="3"/>
      <c r="M51" s="3"/>
      <c r="N51" s="3"/>
      <c r="O51" s="3"/>
      <c r="Q51" s="10"/>
      <c r="R51" s="10"/>
      <c r="S51" s="10"/>
      <c r="T51" s="10"/>
      <c r="U51" s="10"/>
      <c r="V51" s="10"/>
      <c r="W51" s="10"/>
    </row>
    <row r="52" spans="1:23" ht="21.75" customHeight="1">
      <c r="A52" s="1"/>
      <c r="B52" s="1"/>
      <c r="C52" s="1"/>
      <c r="D52" s="1"/>
      <c r="E52" s="1"/>
      <c r="F52" s="1"/>
      <c r="G52" s="2"/>
      <c r="H52" s="2"/>
      <c r="I52" s="221" t="s">
        <v>3</v>
      </c>
      <c r="J52" s="221"/>
      <c r="K52" s="221"/>
      <c r="L52" s="3"/>
      <c r="M52" s="221" t="s">
        <v>4</v>
      </c>
      <c r="N52" s="221"/>
      <c r="O52" s="221"/>
      <c r="Q52" s="10"/>
      <c r="R52" s="10"/>
      <c r="S52" s="10"/>
      <c r="T52" s="10"/>
      <c r="U52" s="10"/>
      <c r="V52" s="10"/>
      <c r="W52" s="10"/>
    </row>
    <row r="53" spans="1:23" ht="21.75" customHeight="1">
      <c r="A53" s="1"/>
      <c r="B53" s="1"/>
      <c r="C53" s="1"/>
      <c r="D53" s="1"/>
      <c r="E53" s="1"/>
      <c r="F53" s="1"/>
      <c r="G53" s="2"/>
      <c r="H53" s="2"/>
      <c r="I53" s="3" t="s">
        <v>9</v>
      </c>
      <c r="J53" s="3"/>
      <c r="K53" s="3" t="s">
        <v>10</v>
      </c>
      <c r="L53" s="3"/>
      <c r="M53" s="3" t="s">
        <v>9</v>
      </c>
      <c r="N53" s="3"/>
      <c r="O53" s="3" t="s">
        <v>10</v>
      </c>
      <c r="Q53" s="99"/>
      <c r="R53" s="99"/>
      <c r="S53" s="10"/>
      <c r="T53" s="10"/>
      <c r="U53" s="10"/>
      <c r="V53" s="10"/>
      <c r="W53" s="10"/>
    </row>
    <row r="54" spans="1:23" ht="21.75" customHeight="1">
      <c r="A54" s="1"/>
      <c r="B54" s="1"/>
      <c r="C54" s="1"/>
      <c r="D54" s="1"/>
      <c r="E54" s="1"/>
      <c r="F54" s="1"/>
      <c r="G54" s="2"/>
      <c r="H54" s="2"/>
      <c r="I54" s="7" t="s">
        <v>12</v>
      </c>
      <c r="J54" s="3"/>
      <c r="K54" s="7" t="s">
        <v>12</v>
      </c>
      <c r="M54" s="7" t="s">
        <v>12</v>
      </c>
      <c r="N54" s="3"/>
      <c r="O54" s="7" t="s">
        <v>12</v>
      </c>
      <c r="Q54" s="10"/>
      <c r="R54" s="10"/>
      <c r="S54" s="10"/>
      <c r="T54" s="10"/>
      <c r="U54" s="10"/>
      <c r="V54" s="10"/>
      <c r="W54" s="10"/>
    </row>
    <row r="55" spans="1:23" ht="21.75" customHeight="1">
      <c r="I55" s="82"/>
      <c r="M55" s="82"/>
      <c r="Q55" s="10"/>
      <c r="R55" s="10"/>
      <c r="S55" s="10"/>
      <c r="T55" s="10"/>
      <c r="U55" s="10"/>
      <c r="V55" s="10"/>
      <c r="W55" s="10"/>
    </row>
    <row r="56" spans="1:23" ht="21.75" customHeight="1">
      <c r="A56" s="25" t="s">
        <v>113</v>
      </c>
      <c r="B56" s="204"/>
      <c r="C56" s="204"/>
      <c r="D56" s="204"/>
      <c r="E56" s="204"/>
      <c r="F56" s="204"/>
      <c r="G56" s="8"/>
      <c r="H56" s="8"/>
      <c r="I56" s="139"/>
      <c r="J56" s="204"/>
      <c r="K56" s="140"/>
      <c r="L56" s="204"/>
      <c r="M56" s="26"/>
      <c r="N56" s="204"/>
      <c r="O56" s="29"/>
      <c r="Q56" s="99"/>
      <c r="S56" s="99"/>
      <c r="T56" s="99"/>
      <c r="U56" s="99"/>
      <c r="V56" s="99"/>
      <c r="W56" s="99"/>
    </row>
    <row r="57" spans="1:23" ht="21.75" customHeight="1">
      <c r="A57" s="27"/>
      <c r="B57" s="28" t="s">
        <v>114</v>
      </c>
      <c r="C57" s="28"/>
      <c r="D57" s="204"/>
      <c r="E57" s="204"/>
      <c r="F57" s="204"/>
      <c r="G57" s="8"/>
      <c r="H57" s="8"/>
      <c r="I57" s="26">
        <v>21352005</v>
      </c>
      <c r="J57" s="29"/>
      <c r="K57" s="29">
        <v>64368704</v>
      </c>
      <c r="L57" s="29"/>
      <c r="M57" s="26">
        <f>M34</f>
        <v>38048787</v>
      </c>
      <c r="N57" s="29"/>
      <c r="O57" s="29">
        <f>O34</f>
        <v>62233118</v>
      </c>
      <c r="Q57" s="99"/>
      <c r="R57" s="99"/>
      <c r="S57" s="10"/>
      <c r="T57" s="10"/>
      <c r="U57" s="10"/>
      <c r="V57" s="10"/>
      <c r="W57" s="10"/>
    </row>
    <row r="58" spans="1:23" ht="21.75" customHeight="1">
      <c r="A58" s="27"/>
      <c r="B58" s="141" t="s">
        <v>115</v>
      </c>
      <c r="C58" s="141"/>
      <c r="D58" s="204"/>
      <c r="E58" s="204"/>
      <c r="F58" s="204"/>
      <c r="G58" s="8"/>
      <c r="H58" s="8"/>
      <c r="I58" s="83">
        <v>3961022</v>
      </c>
      <c r="J58" s="29"/>
      <c r="K58" s="174">
        <v>2173149</v>
      </c>
      <c r="L58" s="29"/>
      <c r="M58" s="83">
        <f>'7-8 (6M)'!M69-'5-6 (3M)'!R58</f>
        <v>0</v>
      </c>
      <c r="N58" s="29"/>
      <c r="O58" s="174">
        <v>0</v>
      </c>
      <c r="Q58" s="99"/>
      <c r="R58" s="99"/>
      <c r="S58" s="10"/>
      <c r="T58" s="10"/>
      <c r="U58" s="10"/>
      <c r="V58" s="10"/>
      <c r="W58" s="10"/>
    </row>
    <row r="59" spans="1:23" ht="6" customHeight="1">
      <c r="A59" s="124"/>
      <c r="B59" s="204"/>
      <c r="C59" s="204"/>
      <c r="D59" s="204"/>
      <c r="E59" s="204"/>
      <c r="F59" s="204"/>
      <c r="G59" s="8"/>
      <c r="H59" s="8"/>
      <c r="I59" s="26"/>
      <c r="J59" s="29"/>
      <c r="K59" s="29"/>
      <c r="L59" s="29"/>
      <c r="M59" s="26"/>
      <c r="N59" s="29"/>
      <c r="O59" s="29"/>
      <c r="Q59" s="99"/>
      <c r="R59" s="99"/>
      <c r="S59" s="99"/>
      <c r="U59" s="99"/>
      <c r="W59" s="99"/>
    </row>
    <row r="60" spans="1:23" ht="21.75" customHeight="1" thickBot="1">
      <c r="A60" s="124"/>
      <c r="B60" s="204"/>
      <c r="C60" s="204"/>
      <c r="D60" s="204"/>
      <c r="E60" s="204"/>
      <c r="F60" s="204"/>
      <c r="G60" s="8"/>
      <c r="H60" s="8"/>
      <c r="I60" s="30">
        <f>SUM(I57:I58)</f>
        <v>25313027</v>
      </c>
      <c r="J60" s="29"/>
      <c r="K60" s="175">
        <f>SUM(K57:K58)</f>
        <v>66541853</v>
      </c>
      <c r="L60" s="29"/>
      <c r="M60" s="30">
        <f>SUM(M57:M58)</f>
        <v>38048787</v>
      </c>
      <c r="N60" s="29"/>
      <c r="O60" s="175">
        <f>SUM(O57:O58)</f>
        <v>62233118</v>
      </c>
      <c r="Q60" s="99"/>
      <c r="R60" s="99"/>
      <c r="S60" s="99"/>
      <c r="T60" s="99"/>
      <c r="U60" s="99"/>
      <c r="V60" s="99"/>
      <c r="W60" s="99"/>
    </row>
    <row r="61" spans="1:23" ht="21.75" customHeight="1" thickTop="1">
      <c r="A61" s="204"/>
      <c r="B61" s="204"/>
      <c r="C61" s="204"/>
      <c r="D61" s="204"/>
      <c r="E61" s="31"/>
      <c r="F61" s="25"/>
      <c r="G61" s="8"/>
      <c r="H61" s="8"/>
      <c r="I61" s="123"/>
      <c r="J61" s="142"/>
      <c r="K61" s="176"/>
      <c r="L61" s="142"/>
      <c r="M61" s="123"/>
      <c r="N61" s="143"/>
      <c r="O61" s="176"/>
      <c r="Q61" s="99"/>
      <c r="R61" s="99"/>
      <c r="S61" s="99"/>
      <c r="T61" s="99"/>
      <c r="U61" s="99"/>
      <c r="V61" s="99"/>
      <c r="W61" s="99"/>
    </row>
    <row r="62" spans="1:23" ht="21.75" customHeight="1">
      <c r="A62" s="122" t="s">
        <v>116</v>
      </c>
      <c r="B62" s="204"/>
      <c r="C62" s="204"/>
      <c r="D62" s="204"/>
      <c r="E62" s="204"/>
      <c r="F62" s="204"/>
      <c r="G62" s="8"/>
      <c r="H62" s="8"/>
      <c r="I62" s="26"/>
      <c r="J62" s="29"/>
      <c r="K62" s="29"/>
      <c r="L62" s="29"/>
      <c r="M62" s="26"/>
      <c r="N62" s="29"/>
      <c r="O62" s="29"/>
      <c r="Q62" s="99"/>
      <c r="R62" s="99"/>
      <c r="S62" s="99"/>
      <c r="T62" s="99"/>
      <c r="U62" s="99"/>
      <c r="V62" s="99"/>
      <c r="W62" s="99"/>
    </row>
    <row r="63" spans="1:23" ht="21.75" customHeight="1">
      <c r="A63" s="27"/>
      <c r="B63" s="141" t="s">
        <v>114</v>
      </c>
      <c r="C63" s="141"/>
      <c r="D63" s="204"/>
      <c r="E63" s="204"/>
      <c r="F63" s="204"/>
      <c r="G63" s="8"/>
      <c r="H63" s="8"/>
      <c r="I63" s="26">
        <f>I66-I64</f>
        <v>21791781</v>
      </c>
      <c r="J63" s="29"/>
      <c r="K63" s="29">
        <f>K66-K64</f>
        <v>59970944</v>
      </c>
      <c r="L63" s="29"/>
      <c r="M63" s="26">
        <f>M45</f>
        <v>38488563</v>
      </c>
      <c r="N63" s="29"/>
      <c r="O63" s="29">
        <f>O45</f>
        <v>57835358</v>
      </c>
      <c r="Q63" s="99"/>
      <c r="R63" s="99"/>
      <c r="S63" s="99"/>
      <c r="T63" s="99"/>
      <c r="U63" s="99"/>
      <c r="V63" s="99"/>
      <c r="W63" s="99"/>
    </row>
    <row r="64" spans="1:23" ht="21.75" customHeight="1">
      <c r="A64" s="27"/>
      <c r="B64" s="141" t="s">
        <v>115</v>
      </c>
      <c r="C64" s="141"/>
      <c r="D64" s="204"/>
      <c r="E64" s="204"/>
      <c r="F64" s="204"/>
      <c r="G64" s="8"/>
      <c r="H64" s="8"/>
      <c r="I64" s="83">
        <v>3961022</v>
      </c>
      <c r="J64" s="29"/>
      <c r="K64" s="174">
        <f>K58</f>
        <v>2173149</v>
      </c>
      <c r="L64" s="29"/>
      <c r="M64" s="83">
        <v>0</v>
      </c>
      <c r="N64" s="29"/>
      <c r="O64" s="174">
        <v>0</v>
      </c>
      <c r="Q64" s="99"/>
      <c r="R64" s="99"/>
      <c r="S64" s="99"/>
      <c r="T64" s="99"/>
      <c r="U64" s="99"/>
      <c r="V64" s="99"/>
      <c r="W64" s="99"/>
    </row>
    <row r="65" spans="1:23" ht="6" customHeight="1">
      <c r="A65" s="124"/>
      <c r="B65" s="204"/>
      <c r="C65" s="204"/>
      <c r="D65" s="204"/>
      <c r="E65" s="204"/>
      <c r="F65" s="204"/>
      <c r="G65" s="8"/>
      <c r="H65" s="8"/>
      <c r="I65" s="26"/>
      <c r="J65" s="29"/>
      <c r="K65" s="29"/>
      <c r="L65" s="29"/>
      <c r="M65" s="26"/>
      <c r="N65" s="29"/>
      <c r="O65" s="29"/>
      <c r="Q65" s="99"/>
      <c r="R65" s="99"/>
      <c r="S65" s="99"/>
      <c r="T65" s="99"/>
      <c r="U65" s="99"/>
      <c r="V65" s="99"/>
      <c r="W65" s="99"/>
    </row>
    <row r="66" spans="1:23" ht="21.75" customHeight="1" thickBot="1">
      <c r="A66" s="124"/>
      <c r="B66" s="204"/>
      <c r="C66" s="204"/>
      <c r="D66" s="204"/>
      <c r="E66" s="204"/>
      <c r="F66" s="204"/>
      <c r="G66" s="8"/>
      <c r="H66" s="8"/>
      <c r="I66" s="30">
        <f>I45</f>
        <v>25752803</v>
      </c>
      <c r="J66" s="29"/>
      <c r="K66" s="175">
        <f>K45</f>
        <v>62144093</v>
      </c>
      <c r="L66" s="29"/>
      <c r="M66" s="30">
        <f>SUM(M63:M64)</f>
        <v>38488563</v>
      </c>
      <c r="N66" s="29"/>
      <c r="O66" s="175">
        <f>SUM(O63:O64)</f>
        <v>57835358</v>
      </c>
      <c r="Q66" s="99"/>
      <c r="R66" s="99"/>
      <c r="S66" s="99"/>
      <c r="T66" s="99"/>
      <c r="U66" s="99"/>
      <c r="V66" s="99"/>
      <c r="W66" s="99"/>
    </row>
    <row r="67" spans="1:23" ht="21.75" customHeight="1" thickTop="1">
      <c r="A67" s="124"/>
      <c r="C67" s="124"/>
      <c r="G67" s="9"/>
      <c r="H67" s="9"/>
      <c r="I67" s="32"/>
      <c r="J67" s="10"/>
      <c r="K67" s="33"/>
      <c r="L67" s="10"/>
      <c r="M67" s="32"/>
      <c r="N67" s="10"/>
      <c r="O67" s="33"/>
      <c r="Q67" s="192"/>
      <c r="R67" s="10"/>
      <c r="S67" s="99"/>
      <c r="T67" s="99"/>
      <c r="U67" s="99"/>
      <c r="V67" s="99"/>
      <c r="W67" s="99"/>
    </row>
    <row r="68" spans="1:23" ht="21.75" customHeight="1">
      <c r="A68" s="122" t="s">
        <v>117</v>
      </c>
      <c r="B68" s="124"/>
      <c r="C68" s="124"/>
      <c r="G68" s="9"/>
      <c r="H68" s="9"/>
      <c r="I68" s="144"/>
      <c r="K68" s="177"/>
      <c r="M68" s="144"/>
      <c r="O68" s="177"/>
      <c r="Q68" s="10"/>
      <c r="R68" s="10"/>
      <c r="S68" s="99"/>
      <c r="T68" s="99"/>
      <c r="U68" s="99"/>
      <c r="V68" s="99"/>
      <c r="W68" s="99"/>
    </row>
    <row r="69" spans="1:23" ht="6" customHeight="1">
      <c r="A69" s="122"/>
      <c r="B69" s="124"/>
      <c r="C69" s="124"/>
      <c r="G69" s="9"/>
      <c r="H69" s="9"/>
      <c r="I69" s="144"/>
      <c r="K69" s="177"/>
      <c r="M69" s="144"/>
      <c r="O69" s="177"/>
      <c r="Q69" s="10"/>
      <c r="R69" s="10"/>
      <c r="S69" s="99"/>
      <c r="T69" s="99"/>
      <c r="U69" s="99"/>
      <c r="V69" s="99"/>
      <c r="W69" s="99"/>
    </row>
    <row r="70" spans="1:23" ht="21.75" customHeight="1">
      <c r="A70" s="124" t="s">
        <v>118</v>
      </c>
      <c r="C70" s="124"/>
      <c r="G70" s="9"/>
      <c r="H70" s="9"/>
      <c r="I70" s="145">
        <v>0.02</v>
      </c>
      <c r="J70" s="10"/>
      <c r="K70" s="178">
        <v>4.7403877198257373E-2</v>
      </c>
      <c r="L70" s="10"/>
      <c r="M70" s="145">
        <v>0.03</v>
      </c>
      <c r="N70" s="10"/>
      <c r="O70" s="178">
        <v>0.04</v>
      </c>
      <c r="Q70" s="192"/>
      <c r="R70" s="10"/>
      <c r="S70" s="192"/>
      <c r="T70" s="10"/>
      <c r="U70" s="192"/>
      <c r="V70" s="10"/>
      <c r="W70" s="192"/>
    </row>
    <row r="71" spans="1:23" ht="21.75" customHeight="1">
      <c r="A71" s="146" t="s">
        <v>119</v>
      </c>
      <c r="I71" s="145">
        <v>0.02</v>
      </c>
      <c r="J71" s="10"/>
      <c r="K71" s="178">
        <v>4.7403877198257373E-2</v>
      </c>
      <c r="L71" s="33"/>
      <c r="M71" s="145">
        <v>0.03</v>
      </c>
      <c r="N71" s="33"/>
      <c r="O71" s="178">
        <v>0.04</v>
      </c>
      <c r="Q71" s="192"/>
      <c r="R71" s="10"/>
      <c r="S71" s="10"/>
      <c r="T71" s="10"/>
      <c r="U71" s="10"/>
      <c r="V71" s="10"/>
      <c r="W71" s="10"/>
    </row>
    <row r="72" spans="1:23" ht="21.75" customHeight="1">
      <c r="M72" s="80"/>
      <c r="Q72" s="10"/>
      <c r="R72" s="10"/>
      <c r="S72" s="10"/>
      <c r="T72" s="10"/>
      <c r="U72" s="10"/>
      <c r="V72" s="10"/>
      <c r="W72" s="10"/>
    </row>
    <row r="73" spans="1:23" ht="21.75" customHeight="1">
      <c r="M73" s="80"/>
      <c r="Q73" s="10"/>
      <c r="R73" s="10"/>
      <c r="S73" s="192"/>
      <c r="T73" s="10"/>
      <c r="U73" s="192"/>
      <c r="V73" s="10"/>
      <c r="W73" s="192"/>
    </row>
    <row r="74" spans="1:23" ht="21.75" customHeight="1">
      <c r="M74" s="80"/>
      <c r="Q74" s="10"/>
      <c r="R74" s="10"/>
      <c r="S74" s="192"/>
      <c r="T74" s="192"/>
      <c r="U74" s="192"/>
      <c r="V74" s="192"/>
      <c r="W74" s="192"/>
    </row>
    <row r="75" spans="1:23" ht="21.75" customHeight="1">
      <c r="M75" s="80"/>
      <c r="Q75" s="10"/>
      <c r="R75" s="10"/>
      <c r="S75" s="10"/>
      <c r="T75" s="10"/>
      <c r="U75" s="10"/>
      <c r="V75" s="10"/>
      <c r="W75" s="10"/>
    </row>
    <row r="76" spans="1:23" ht="21.75" customHeight="1">
      <c r="Q76" s="10"/>
      <c r="R76" s="10"/>
      <c r="S76" s="10"/>
      <c r="T76" s="10"/>
      <c r="U76" s="10"/>
      <c r="V76" s="10"/>
      <c r="W76" s="10"/>
    </row>
    <row r="77" spans="1:23" ht="21.75" customHeight="1">
      <c r="Q77" s="10"/>
      <c r="R77" s="10"/>
      <c r="S77" s="10"/>
      <c r="T77" s="10"/>
      <c r="U77" s="10"/>
      <c r="V77" s="10"/>
      <c r="W77" s="10"/>
    </row>
    <row r="78" spans="1:23" ht="21.75" customHeight="1">
      <c r="Q78" s="10"/>
      <c r="R78" s="10"/>
      <c r="S78" s="10"/>
      <c r="T78" s="10"/>
      <c r="U78" s="10"/>
      <c r="V78" s="10"/>
      <c r="W78" s="10"/>
    </row>
    <row r="79" spans="1:23" ht="21.75" customHeight="1">
      <c r="Q79" s="10"/>
      <c r="R79" s="10"/>
      <c r="S79" s="10"/>
      <c r="T79" s="10"/>
      <c r="U79" s="10"/>
      <c r="V79" s="10"/>
      <c r="W79" s="10"/>
    </row>
    <row r="80" spans="1:23" ht="21.75" customHeight="1">
      <c r="Q80" s="10"/>
      <c r="R80" s="10"/>
      <c r="S80" s="10"/>
      <c r="T80" s="10"/>
      <c r="U80" s="10"/>
      <c r="V80" s="10"/>
      <c r="W80" s="10"/>
    </row>
    <row r="81" spans="1:23" ht="21.75" customHeight="1">
      <c r="Q81" s="10"/>
      <c r="R81" s="10"/>
      <c r="S81" s="10"/>
      <c r="T81" s="10"/>
      <c r="U81" s="10"/>
      <c r="V81" s="10"/>
      <c r="W81" s="10"/>
    </row>
    <row r="82" spans="1:23" ht="21.75" customHeight="1">
      <c r="Q82" s="10"/>
      <c r="R82" s="10"/>
      <c r="S82" s="10"/>
      <c r="T82" s="10"/>
      <c r="U82" s="10"/>
      <c r="V82" s="10"/>
      <c r="W82" s="10"/>
    </row>
    <row r="83" spans="1:23" ht="21.75" customHeight="1">
      <c r="G83" s="217"/>
      <c r="H83" s="217"/>
      <c r="Q83" s="10"/>
      <c r="R83" s="10"/>
      <c r="S83" s="10"/>
      <c r="T83" s="10"/>
      <c r="U83" s="10"/>
      <c r="V83" s="10"/>
      <c r="W83" s="10"/>
    </row>
    <row r="84" spans="1:23" ht="21.75" customHeight="1">
      <c r="G84" s="217"/>
      <c r="H84" s="217"/>
      <c r="Q84" s="10"/>
      <c r="R84" s="10"/>
      <c r="S84" s="10"/>
      <c r="T84" s="10"/>
      <c r="U84" s="10"/>
      <c r="V84" s="10"/>
      <c r="W84" s="10"/>
    </row>
    <row r="85" spans="1:23" ht="21.75" customHeight="1">
      <c r="G85" s="217"/>
      <c r="H85" s="217"/>
      <c r="Q85" s="10"/>
      <c r="R85" s="10"/>
      <c r="S85" s="10"/>
      <c r="T85" s="10"/>
      <c r="U85" s="10"/>
      <c r="V85" s="10"/>
      <c r="W85" s="10"/>
    </row>
    <row r="86" spans="1:23" ht="21.75" customHeight="1">
      <c r="Q86" s="10"/>
      <c r="R86" s="10"/>
      <c r="S86" s="10"/>
      <c r="T86" s="10"/>
      <c r="U86" s="10"/>
      <c r="V86" s="10"/>
      <c r="W86" s="10"/>
    </row>
    <row r="87" spans="1:23" ht="21.75" customHeight="1">
      <c r="Q87" s="10"/>
      <c r="R87" s="10"/>
      <c r="S87" s="10"/>
      <c r="T87" s="10"/>
      <c r="U87" s="10"/>
      <c r="V87" s="10"/>
      <c r="W87" s="10"/>
    </row>
    <row r="88" spans="1:23" ht="9.75" customHeight="1">
      <c r="Q88" s="10"/>
      <c r="R88" s="10"/>
      <c r="S88" s="10"/>
      <c r="T88" s="10"/>
      <c r="U88" s="10"/>
      <c r="V88" s="10"/>
      <c r="W88" s="10"/>
    </row>
    <row r="89" spans="1:23" ht="22.35" customHeight="1">
      <c r="A89" s="223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223"/>
      <c r="C89" s="223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Q89" s="10"/>
      <c r="R89" s="10"/>
      <c r="S89" s="10"/>
      <c r="T89" s="10"/>
      <c r="U89" s="10"/>
      <c r="V89" s="10"/>
      <c r="W89" s="10"/>
    </row>
    <row r="90" spans="1:23" ht="21.75" customHeight="1">
      <c r="Q90" s="10"/>
      <c r="R90" s="10"/>
      <c r="S90" s="10"/>
      <c r="T90" s="10"/>
      <c r="U90" s="10"/>
      <c r="V90" s="10"/>
      <c r="W90" s="10"/>
    </row>
    <row r="91" spans="1:23" ht="21.75" customHeight="1">
      <c r="Q91" s="10"/>
      <c r="R91" s="10"/>
      <c r="S91" s="10"/>
      <c r="T91" s="10"/>
      <c r="U91" s="10"/>
      <c r="V91" s="10"/>
      <c r="W91" s="10"/>
    </row>
    <row r="92" spans="1:23" ht="21.75" customHeight="1">
      <c r="Q92" s="10"/>
      <c r="R92" s="10"/>
      <c r="S92" s="10"/>
      <c r="T92" s="10"/>
      <c r="U92" s="10"/>
      <c r="V92" s="10"/>
      <c r="W92" s="10"/>
    </row>
    <row r="93" spans="1:23" ht="21.75" customHeight="1">
      <c r="Q93" s="10"/>
      <c r="R93" s="10"/>
      <c r="S93" s="10"/>
      <c r="T93" s="10"/>
      <c r="U93" s="10"/>
      <c r="V93" s="10"/>
      <c r="W93" s="10"/>
    </row>
    <row r="94" spans="1:23" ht="21.75" customHeight="1">
      <c r="Q94" s="10"/>
      <c r="R94" s="10"/>
      <c r="S94" s="10"/>
      <c r="T94" s="10"/>
      <c r="U94" s="10"/>
      <c r="V94" s="10"/>
      <c r="W94" s="10"/>
    </row>
    <row r="95" spans="1:23" ht="21.75" customHeight="1">
      <c r="Q95" s="10"/>
      <c r="R95" s="10"/>
      <c r="S95" s="10"/>
      <c r="T95" s="10"/>
      <c r="U95" s="10"/>
      <c r="V95" s="10"/>
      <c r="W95" s="10"/>
    </row>
    <row r="96" spans="1:23" ht="21.75" customHeight="1">
      <c r="Q96" s="10"/>
      <c r="R96" s="10"/>
      <c r="S96" s="10"/>
      <c r="T96" s="10"/>
      <c r="U96" s="10"/>
      <c r="V96" s="10"/>
      <c r="W96" s="10"/>
    </row>
    <row r="97" spans="19:23" ht="21.75" customHeight="1">
      <c r="S97" s="10"/>
      <c r="T97" s="10"/>
      <c r="U97" s="10"/>
      <c r="V97" s="10"/>
      <c r="W97" s="10"/>
    </row>
    <row r="98" spans="19:23" ht="21.75" customHeight="1">
      <c r="S98" s="10"/>
      <c r="T98" s="10"/>
      <c r="U98" s="10"/>
      <c r="V98" s="10"/>
      <c r="W98" s="10"/>
    </row>
    <row r="99" spans="19:23" ht="21.75" customHeight="1">
      <c r="S99" s="10"/>
      <c r="T99" s="10"/>
      <c r="U99" s="10"/>
      <c r="V99" s="10"/>
      <c r="W99" s="10"/>
    </row>
  </sheetData>
  <mergeCells count="6">
    <mergeCell ref="A89:O89"/>
    <mergeCell ref="I5:K5"/>
    <mergeCell ref="M5:O5"/>
    <mergeCell ref="A47:O47"/>
    <mergeCell ref="I52:K52"/>
    <mergeCell ref="M52:O5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9882F-5058-46C7-828D-4D0F43C4FAA3}">
  <dimension ref="A1:S96"/>
  <sheetViews>
    <sheetView zoomScale="91" zoomScaleNormal="91" zoomScaleSheetLayoutView="100" workbookViewId="0">
      <selection activeCell="G13" sqref="G13"/>
    </sheetView>
  </sheetViews>
  <sheetFormatPr defaultColWidth="9.125" defaultRowHeight="21.75" customHeight="1"/>
  <cols>
    <col min="1" max="4" width="1.75" style="8" customWidth="1"/>
    <col min="5" max="5" width="3.625" style="8" customWidth="1"/>
    <col min="6" max="6" width="31.875" style="8" customWidth="1"/>
    <col min="7" max="7" width="7.875" style="81" customWidth="1"/>
    <col min="8" max="8" width="1" style="81" customWidth="1"/>
    <col min="9" max="9" width="13.75" style="80" customWidth="1"/>
    <col min="10" max="10" width="1" style="80" customWidth="1"/>
    <col min="11" max="11" width="13.75" style="80" customWidth="1"/>
    <col min="12" max="12" width="1" style="80" customWidth="1"/>
    <col min="13" max="13" width="13.75" style="198" customWidth="1"/>
    <col min="14" max="14" width="1" style="80" customWidth="1"/>
    <col min="15" max="15" width="13.75" style="80" customWidth="1"/>
    <col min="16" max="16" width="9.125" style="8"/>
    <col min="17" max="17" width="15" style="8" bestFit="1" customWidth="1"/>
    <col min="18" max="18" width="12.375" style="8" bestFit="1" customWidth="1"/>
    <col min="19" max="19" width="11.125" style="8" bestFit="1" customWidth="1"/>
    <col min="20" max="16384" width="9.125" style="8"/>
  </cols>
  <sheetData>
    <row r="1" spans="1:15" s="1" customFormat="1" ht="21.75" customHeight="1">
      <c r="A1" s="1" t="s">
        <v>0</v>
      </c>
      <c r="G1" s="2"/>
      <c r="H1" s="2"/>
      <c r="I1" s="3"/>
      <c r="J1" s="3"/>
      <c r="K1" s="3"/>
      <c r="L1" s="3"/>
      <c r="M1" s="193"/>
      <c r="N1" s="3"/>
      <c r="O1" s="3" t="s">
        <v>5</v>
      </c>
    </row>
    <row r="2" spans="1:15" s="1" customFormat="1" ht="21.75" customHeight="1">
      <c r="A2" s="1" t="s">
        <v>85</v>
      </c>
      <c r="G2" s="2"/>
      <c r="H2" s="2"/>
      <c r="I2" s="3"/>
      <c r="J2" s="3"/>
      <c r="K2" s="3"/>
      <c r="L2" s="3"/>
      <c r="M2" s="193"/>
      <c r="N2" s="3"/>
      <c r="O2" s="3"/>
    </row>
    <row r="3" spans="1:15" s="1" customFormat="1" ht="21.75" customHeight="1">
      <c r="A3" s="4" t="s">
        <v>120</v>
      </c>
      <c r="B3" s="4"/>
      <c r="C3" s="4"/>
      <c r="D3" s="4"/>
      <c r="E3" s="4"/>
      <c r="F3" s="4"/>
      <c r="G3" s="5"/>
      <c r="H3" s="5"/>
      <c r="I3" s="7"/>
      <c r="J3" s="7"/>
      <c r="K3" s="7"/>
      <c r="L3" s="7"/>
      <c r="M3" s="194"/>
      <c r="N3" s="7"/>
      <c r="O3" s="7"/>
    </row>
    <row r="4" spans="1:15" s="1" customFormat="1" ht="19.5" customHeight="1">
      <c r="G4" s="2"/>
      <c r="H4" s="2"/>
      <c r="I4" s="3"/>
      <c r="J4" s="3"/>
      <c r="K4" s="3"/>
      <c r="L4" s="3"/>
      <c r="M4" s="193"/>
      <c r="N4" s="3"/>
      <c r="O4" s="3"/>
    </row>
    <row r="5" spans="1:15" s="1" customFormat="1" ht="19.5" customHeight="1">
      <c r="G5" s="2"/>
      <c r="H5" s="2"/>
      <c r="I5" s="220" t="s">
        <v>3</v>
      </c>
      <c r="J5" s="220"/>
      <c r="K5" s="220"/>
      <c r="L5" s="3"/>
      <c r="M5" s="221" t="s">
        <v>4</v>
      </c>
      <c r="N5" s="221"/>
      <c r="O5" s="221"/>
    </row>
    <row r="6" spans="1:15" s="1" customFormat="1" ht="19.5" customHeight="1">
      <c r="G6" s="2"/>
      <c r="H6" s="2"/>
      <c r="I6" s="3" t="s">
        <v>9</v>
      </c>
      <c r="J6" s="3"/>
      <c r="K6" s="3" t="s">
        <v>10</v>
      </c>
      <c r="L6" s="3"/>
      <c r="M6" s="3" t="s">
        <v>9</v>
      </c>
      <c r="N6" s="3"/>
      <c r="O6" s="3" t="s">
        <v>10</v>
      </c>
    </row>
    <row r="7" spans="1:15" s="1" customFormat="1" ht="19.5" customHeight="1">
      <c r="G7" s="5" t="s">
        <v>11</v>
      </c>
      <c r="H7" s="2"/>
      <c r="I7" s="7" t="s">
        <v>12</v>
      </c>
      <c r="J7" s="3"/>
      <c r="K7" s="7" t="s">
        <v>12</v>
      </c>
      <c r="L7" s="80"/>
      <c r="M7" s="7" t="s">
        <v>12</v>
      </c>
      <c r="N7" s="3"/>
      <c r="O7" s="7" t="s">
        <v>12</v>
      </c>
    </row>
    <row r="8" spans="1:15" s="1" customFormat="1" ht="6" customHeight="1">
      <c r="A8" s="8"/>
      <c r="G8" s="81"/>
      <c r="H8" s="2"/>
      <c r="I8" s="18"/>
      <c r="J8" s="3"/>
      <c r="K8" s="3"/>
      <c r="L8" s="3"/>
      <c r="M8" s="18"/>
      <c r="N8" s="3"/>
      <c r="O8" s="3"/>
    </row>
    <row r="9" spans="1:15" ht="19.5" customHeight="1">
      <c r="A9" s="8" t="s">
        <v>87</v>
      </c>
      <c r="G9" s="81">
        <v>5</v>
      </c>
      <c r="I9" s="82">
        <v>634484367</v>
      </c>
      <c r="K9" s="80">
        <v>647552146</v>
      </c>
      <c r="M9" s="82">
        <v>634484367</v>
      </c>
      <c r="O9" s="80">
        <v>647552146</v>
      </c>
    </row>
    <row r="10" spans="1:15" ht="19.5" customHeight="1">
      <c r="A10" s="8" t="s">
        <v>88</v>
      </c>
      <c r="G10" s="81">
        <v>5</v>
      </c>
      <c r="I10" s="82">
        <v>527119239</v>
      </c>
      <c r="K10" s="80">
        <v>470017484</v>
      </c>
      <c r="M10" s="82">
        <v>313590813</v>
      </c>
      <c r="O10" s="80">
        <v>389919537</v>
      </c>
    </row>
    <row r="11" spans="1:15" ht="19.5" customHeight="1">
      <c r="A11" s="8" t="s">
        <v>89</v>
      </c>
      <c r="G11" s="81">
        <v>5</v>
      </c>
      <c r="I11" s="82">
        <v>48051736</v>
      </c>
      <c r="K11" s="80">
        <v>47547392</v>
      </c>
      <c r="M11" s="82">
        <v>48051736</v>
      </c>
      <c r="O11" s="80">
        <v>47547392</v>
      </c>
    </row>
    <row r="12" spans="1:15" ht="19.5" customHeight="1">
      <c r="A12" s="8" t="s">
        <v>90</v>
      </c>
      <c r="G12" s="81">
        <v>5</v>
      </c>
      <c r="I12" s="82">
        <f>32765962+45441121</f>
        <v>78207083</v>
      </c>
      <c r="K12" s="80">
        <v>0</v>
      </c>
      <c r="M12" s="82">
        <v>0</v>
      </c>
      <c r="O12" s="80">
        <v>0</v>
      </c>
    </row>
    <row r="13" spans="1:15" ht="19.5" customHeight="1">
      <c r="A13" s="8" t="s">
        <v>121</v>
      </c>
      <c r="G13" s="81">
        <v>20</v>
      </c>
      <c r="I13" s="82">
        <v>53945003</v>
      </c>
      <c r="K13" s="80">
        <v>0</v>
      </c>
      <c r="M13" s="82">
        <v>0</v>
      </c>
      <c r="O13" s="80">
        <v>0</v>
      </c>
    </row>
    <row r="14" spans="1:15" ht="19.5" customHeight="1">
      <c r="A14" s="8" t="s">
        <v>91</v>
      </c>
      <c r="I14" s="135">
        <v>15668236</v>
      </c>
      <c r="J14" s="125"/>
      <c r="K14" s="170">
        <v>19311489</v>
      </c>
      <c r="L14" s="125"/>
      <c r="M14" s="135">
        <v>45225575</v>
      </c>
      <c r="N14" s="125"/>
      <c r="O14" s="170">
        <v>22537862</v>
      </c>
    </row>
    <row r="15" spans="1:15" ht="6" customHeight="1">
      <c r="G15" s="9"/>
      <c r="H15" s="9"/>
      <c r="I15" s="82"/>
      <c r="M15" s="82"/>
    </row>
    <row r="16" spans="1:15" ht="19.5" customHeight="1">
      <c r="A16" s="1" t="s">
        <v>92</v>
      </c>
      <c r="I16" s="12">
        <f>SUM(I9:I15)</f>
        <v>1357475664</v>
      </c>
      <c r="K16" s="11">
        <f>SUM(K9:K15)</f>
        <v>1184428511</v>
      </c>
      <c r="M16" s="12">
        <f>SUM(M9:M15)</f>
        <v>1041352491</v>
      </c>
      <c r="O16" s="11">
        <f>SUM(O9:O15)</f>
        <v>1107556937</v>
      </c>
    </row>
    <row r="17" spans="1:19" ht="10.199999999999999" customHeight="1">
      <c r="A17" s="1"/>
      <c r="I17" s="82"/>
      <c r="M17" s="82"/>
    </row>
    <row r="18" spans="1:19" ht="19.5" customHeight="1">
      <c r="A18" s="8" t="s">
        <v>93</v>
      </c>
      <c r="G18" s="9"/>
      <c r="H18" s="9"/>
      <c r="I18" s="19">
        <v>-509219579</v>
      </c>
      <c r="J18" s="125"/>
      <c r="K18" s="125">
        <v>-493912974</v>
      </c>
      <c r="L18" s="125"/>
      <c r="M18" s="19">
        <v>-509219579</v>
      </c>
      <c r="O18" s="125">
        <v>-493912974</v>
      </c>
    </row>
    <row r="19" spans="1:19" ht="19.5" customHeight="1">
      <c r="A19" s="8" t="s">
        <v>94</v>
      </c>
      <c r="G19" s="9"/>
      <c r="H19" s="9"/>
      <c r="I19" s="19">
        <v>-367662450</v>
      </c>
      <c r="J19" s="125"/>
      <c r="K19" s="125">
        <v>-315887234</v>
      </c>
      <c r="L19" s="125"/>
      <c r="M19" s="19">
        <v>-230974495</v>
      </c>
      <c r="O19" s="125">
        <v>-274252605</v>
      </c>
    </row>
    <row r="20" spans="1:19" ht="19.5" customHeight="1">
      <c r="A20" s="8" t="s">
        <v>95</v>
      </c>
      <c r="G20" s="9"/>
      <c r="H20" s="9"/>
      <c r="I20" s="19">
        <v>-26958902</v>
      </c>
      <c r="K20" s="125">
        <v>-33148630</v>
      </c>
      <c r="M20" s="19">
        <v>-26958902</v>
      </c>
      <c r="O20" s="125">
        <v>-33148630</v>
      </c>
    </row>
    <row r="21" spans="1:19" ht="19.5" customHeight="1">
      <c r="A21" s="8" t="s">
        <v>96</v>
      </c>
      <c r="G21" s="9"/>
      <c r="H21" s="9"/>
      <c r="I21" s="19">
        <v>-57510446</v>
      </c>
      <c r="K21" s="125">
        <v>0</v>
      </c>
      <c r="M21" s="19">
        <v>0</v>
      </c>
      <c r="O21" s="125">
        <v>0</v>
      </c>
    </row>
    <row r="22" spans="1:19" ht="19.5" customHeight="1">
      <c r="A22" s="8" t="s">
        <v>97</v>
      </c>
      <c r="G22" s="9"/>
      <c r="H22" s="9"/>
      <c r="I22" s="19">
        <v>-30714650</v>
      </c>
      <c r="K22" s="125">
        <v>-27551530</v>
      </c>
      <c r="M22" s="19">
        <v>-26230273</v>
      </c>
      <c r="O22" s="125">
        <v>-24841330</v>
      </c>
    </row>
    <row r="23" spans="1:19" ht="19.5" customHeight="1">
      <c r="A23" s="8" t="s">
        <v>98</v>
      </c>
      <c r="G23" s="9"/>
      <c r="H23" s="9"/>
      <c r="I23" s="19">
        <v>-80103540</v>
      </c>
      <c r="J23" s="8"/>
      <c r="K23" s="125">
        <v>-70516788</v>
      </c>
      <c r="L23" s="8"/>
      <c r="M23" s="19">
        <v>-49194030</v>
      </c>
      <c r="N23" s="8"/>
      <c r="O23" s="125">
        <v>-44741772</v>
      </c>
    </row>
    <row r="24" spans="1:19" ht="19.5" customHeight="1">
      <c r="A24" s="20" t="s">
        <v>99</v>
      </c>
      <c r="G24" s="9"/>
      <c r="H24" s="9"/>
      <c r="I24" s="136">
        <f>-95895342</f>
        <v>-95895342</v>
      </c>
      <c r="J24" s="8"/>
      <c r="K24" s="171">
        <v>-86360235</v>
      </c>
      <c r="L24" s="8"/>
      <c r="M24" s="135">
        <v>-90166827</v>
      </c>
      <c r="N24" s="8"/>
      <c r="O24" s="171">
        <v>-84340503</v>
      </c>
    </row>
    <row r="25" spans="1:19" ht="6" customHeight="1">
      <c r="G25" s="9"/>
      <c r="H25" s="9"/>
      <c r="I25" s="82"/>
      <c r="M25" s="82"/>
    </row>
    <row r="26" spans="1:19" ht="19.5" customHeight="1">
      <c r="A26" s="1" t="s">
        <v>100</v>
      </c>
      <c r="I26" s="12">
        <f>SUM(I18:I25)</f>
        <v>-1168064909</v>
      </c>
      <c r="K26" s="11">
        <f>SUM(K18:K25)</f>
        <v>-1027377391</v>
      </c>
      <c r="M26" s="12">
        <f>SUM(M18:M25)</f>
        <v>-932744106</v>
      </c>
      <c r="O26" s="11">
        <f>SUM(O18:O25)</f>
        <v>-955237814</v>
      </c>
      <c r="Q26" s="200"/>
      <c r="R26" s="10"/>
      <c r="S26" s="10"/>
    </row>
    <row r="27" spans="1:19" ht="10.199999999999999" customHeight="1">
      <c r="A27" s="1"/>
      <c r="I27" s="82"/>
      <c r="M27" s="82"/>
    </row>
    <row r="28" spans="1:19" ht="19.5" customHeight="1">
      <c r="A28" s="1" t="s">
        <v>101</v>
      </c>
      <c r="B28" s="1"/>
      <c r="I28" s="82"/>
      <c r="J28" s="8"/>
      <c r="L28" s="8"/>
      <c r="M28" s="202"/>
      <c r="N28" s="8"/>
      <c r="O28" s="8"/>
    </row>
    <row r="29" spans="1:19" ht="19.5" customHeight="1">
      <c r="A29" s="1"/>
      <c r="B29" s="1" t="s">
        <v>102</v>
      </c>
      <c r="I29" s="82">
        <f>I16+I26</f>
        <v>189410755</v>
      </c>
      <c r="K29" s="80">
        <f>K16+K26</f>
        <v>157051120</v>
      </c>
      <c r="M29" s="82">
        <f>M16+M26</f>
        <v>108608385</v>
      </c>
      <c r="O29" s="80">
        <f>O16+O26</f>
        <v>152319123</v>
      </c>
    </row>
    <row r="30" spans="1:19" ht="19.5" customHeight="1">
      <c r="A30" s="8" t="s">
        <v>103</v>
      </c>
      <c r="G30" s="9">
        <v>8</v>
      </c>
      <c r="I30" s="137">
        <v>-1346712</v>
      </c>
      <c r="K30" s="179">
        <v>-2168057</v>
      </c>
      <c r="M30" s="137">
        <v>0</v>
      </c>
      <c r="O30" s="179">
        <v>0</v>
      </c>
    </row>
    <row r="31" spans="1:19" ht="10.199999999999999" customHeight="1">
      <c r="A31" s="1"/>
      <c r="I31" s="82"/>
      <c r="M31" s="82"/>
    </row>
    <row r="32" spans="1:19" ht="19.5" customHeight="1">
      <c r="A32" s="21" t="s">
        <v>104</v>
      </c>
      <c r="I32" s="82">
        <f>I29+I30</f>
        <v>188064043</v>
      </c>
      <c r="K32" s="80">
        <f>K29+K30</f>
        <v>154883063</v>
      </c>
      <c r="M32" s="82">
        <f>M29+M30</f>
        <v>108608385</v>
      </c>
      <c r="O32" s="80">
        <f>O29+O30</f>
        <v>152319123</v>
      </c>
    </row>
    <row r="33" spans="1:15" ht="19.5" customHeight="1">
      <c r="A33" s="8" t="s">
        <v>105</v>
      </c>
      <c r="G33" s="81">
        <v>18</v>
      </c>
      <c r="I33" s="22">
        <v>-27930876</v>
      </c>
      <c r="J33" s="10"/>
      <c r="K33" s="172">
        <v>-30867076</v>
      </c>
      <c r="L33" s="10"/>
      <c r="M33" s="203">
        <v>-16247135</v>
      </c>
      <c r="N33" s="10"/>
      <c r="O33" s="180">
        <v>-29928052</v>
      </c>
    </row>
    <row r="34" spans="1:15" ht="6" customHeight="1">
      <c r="A34" s="1"/>
      <c r="I34" s="82"/>
      <c r="M34" s="82"/>
    </row>
    <row r="35" spans="1:15" ht="19.5" customHeight="1">
      <c r="A35" s="1" t="s">
        <v>106</v>
      </c>
      <c r="I35" s="22">
        <f>I32+I33</f>
        <v>160133167</v>
      </c>
      <c r="K35" s="172">
        <f>K32+K33</f>
        <v>124015987</v>
      </c>
      <c r="M35" s="22">
        <f>M32+M33</f>
        <v>92361250</v>
      </c>
      <c r="O35" s="172">
        <f>O32+O33</f>
        <v>122391071</v>
      </c>
    </row>
    <row r="36" spans="1:15" ht="6" customHeight="1">
      <c r="I36" s="82"/>
      <c r="M36" s="82"/>
    </row>
    <row r="37" spans="1:15" s="1" customFormat="1" ht="19.5" customHeight="1">
      <c r="A37" s="25" t="s">
        <v>107</v>
      </c>
      <c r="G37" s="81"/>
      <c r="H37" s="2"/>
      <c r="I37" s="23"/>
      <c r="J37" s="10"/>
      <c r="K37" s="10"/>
      <c r="L37" s="10"/>
      <c r="M37" s="23"/>
      <c r="N37" s="10"/>
      <c r="O37" s="10"/>
    </row>
    <row r="38" spans="1:15" ht="6" customHeight="1">
      <c r="G38" s="9"/>
      <c r="H38" s="9"/>
      <c r="I38" s="82"/>
      <c r="M38" s="82"/>
    </row>
    <row r="39" spans="1:15" ht="19.5" customHeight="1">
      <c r="A39" s="8" t="s">
        <v>108</v>
      </c>
      <c r="G39" s="9"/>
      <c r="H39" s="9"/>
      <c r="I39" s="19"/>
      <c r="J39" s="125"/>
      <c r="K39" s="125"/>
      <c r="L39" s="125"/>
      <c r="M39" s="19"/>
      <c r="O39" s="125"/>
    </row>
    <row r="40" spans="1:15" ht="19.5" customHeight="1">
      <c r="B40" s="8" t="s">
        <v>109</v>
      </c>
      <c r="G40" s="9"/>
      <c r="H40" s="9"/>
      <c r="I40" s="19"/>
      <c r="J40" s="125"/>
      <c r="K40" s="125"/>
      <c r="L40" s="125"/>
      <c r="M40" s="19"/>
      <c r="O40" s="125"/>
    </row>
    <row r="41" spans="1:15" ht="19.5" customHeight="1">
      <c r="B41" s="8" t="s">
        <v>122</v>
      </c>
      <c r="C41" s="126"/>
      <c r="E41" s="126"/>
      <c r="F41" s="126"/>
      <c r="G41" s="9"/>
      <c r="H41" s="9"/>
      <c r="I41" s="19"/>
      <c r="J41" s="125"/>
      <c r="K41" s="125"/>
      <c r="L41" s="125"/>
      <c r="M41" s="19"/>
      <c r="O41" s="125"/>
    </row>
    <row r="42" spans="1:15" ht="19.5" customHeight="1">
      <c r="B42" s="126"/>
      <c r="C42" s="8" t="s">
        <v>123</v>
      </c>
      <c r="E42" s="126"/>
      <c r="F42" s="126"/>
      <c r="G42" s="9"/>
      <c r="H42" s="9"/>
      <c r="I42" s="19">
        <v>0</v>
      </c>
      <c r="J42" s="125"/>
      <c r="K42" s="125">
        <v>16482</v>
      </c>
      <c r="L42" s="125"/>
      <c r="M42" s="19">
        <v>0</v>
      </c>
      <c r="O42" s="125" t="s">
        <v>124</v>
      </c>
    </row>
    <row r="43" spans="1:15" ht="19.5" customHeight="1">
      <c r="B43" s="8" t="s">
        <v>110</v>
      </c>
      <c r="G43" s="9"/>
      <c r="H43" s="9"/>
      <c r="I43" s="19"/>
      <c r="J43" s="125"/>
      <c r="K43" s="125"/>
      <c r="L43" s="125"/>
      <c r="M43" s="19"/>
      <c r="O43" s="125"/>
    </row>
    <row r="44" spans="1:15" ht="19.5" customHeight="1">
      <c r="C44" s="8" t="s">
        <v>26</v>
      </c>
      <c r="G44" s="9"/>
      <c r="H44" s="9"/>
      <c r="I44" s="19"/>
      <c r="J44" s="125"/>
      <c r="K44" s="125"/>
      <c r="L44" s="125"/>
      <c r="M44" s="19"/>
      <c r="O44" s="125"/>
    </row>
    <row r="45" spans="1:15" ht="19.5" customHeight="1">
      <c r="D45" s="8" t="s">
        <v>27</v>
      </c>
      <c r="G45" s="9"/>
      <c r="H45" s="9"/>
      <c r="I45" s="19"/>
      <c r="J45" s="125"/>
      <c r="K45" s="125"/>
      <c r="L45" s="125"/>
      <c r="M45" s="19"/>
      <c r="O45" s="125"/>
    </row>
    <row r="46" spans="1:15" ht="19.5" customHeight="1">
      <c r="E46" s="8" t="s">
        <v>111</v>
      </c>
      <c r="G46" s="9"/>
      <c r="H46" s="9"/>
      <c r="I46" s="135">
        <v>219888</v>
      </c>
      <c r="J46" s="125"/>
      <c r="K46" s="170">
        <v>-5057424</v>
      </c>
      <c r="L46" s="125"/>
      <c r="M46" s="135">
        <v>219888</v>
      </c>
      <c r="O46" s="170">
        <v>-5057424</v>
      </c>
    </row>
    <row r="47" spans="1:15" ht="6" customHeight="1">
      <c r="G47" s="9"/>
      <c r="H47" s="9"/>
      <c r="I47" s="82"/>
      <c r="M47" s="82"/>
    </row>
    <row r="48" spans="1:15" ht="19.5" customHeight="1" thickBot="1">
      <c r="A48" s="1" t="s">
        <v>112</v>
      </c>
      <c r="I48" s="13">
        <f>SUM(I35:I46)</f>
        <v>160353055</v>
      </c>
      <c r="J48" s="10"/>
      <c r="K48" s="173">
        <f>SUM(K35:K46)</f>
        <v>118975045</v>
      </c>
      <c r="L48" s="10"/>
      <c r="M48" s="13">
        <f>SUM(M35:M46)</f>
        <v>92581138</v>
      </c>
      <c r="N48" s="10"/>
      <c r="O48" s="173">
        <f>SUM(O35:O46)</f>
        <v>117333647</v>
      </c>
    </row>
    <row r="49" spans="1:15" ht="19.5" customHeight="1" thickTop="1">
      <c r="M49" s="80"/>
    </row>
    <row r="50" spans="1:15" ht="19.5" customHeight="1">
      <c r="G50" s="216"/>
      <c r="H50" s="216"/>
      <c r="M50" s="80"/>
    </row>
    <row r="51" spans="1:15" ht="18" customHeight="1">
      <c r="M51" s="80"/>
    </row>
    <row r="52" spans="1:15" ht="22.35" customHeight="1">
      <c r="A52" s="223" t="s">
        <v>42</v>
      </c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</row>
    <row r="53" spans="1:15" ht="21.75" customHeight="1">
      <c r="A53" s="1" t="s">
        <v>0</v>
      </c>
      <c r="B53" s="1"/>
      <c r="C53" s="1"/>
      <c r="D53" s="1"/>
      <c r="E53" s="1"/>
      <c r="F53" s="1"/>
      <c r="G53" s="2"/>
      <c r="H53" s="2"/>
      <c r="I53" s="3"/>
      <c r="J53" s="3"/>
      <c r="K53" s="3"/>
      <c r="L53" s="3"/>
      <c r="M53" s="3"/>
      <c r="N53" s="3"/>
      <c r="O53" s="3"/>
    </row>
    <row r="54" spans="1:15" ht="21.75" customHeight="1">
      <c r="A54" s="1" t="s">
        <v>85</v>
      </c>
      <c r="B54" s="1"/>
      <c r="C54" s="1"/>
      <c r="D54" s="1"/>
      <c r="E54" s="1"/>
      <c r="F54" s="1"/>
      <c r="G54" s="2"/>
      <c r="H54" s="2"/>
      <c r="I54" s="3"/>
      <c r="J54" s="3"/>
      <c r="K54" s="3"/>
      <c r="L54" s="3"/>
      <c r="M54" s="3"/>
      <c r="N54" s="3"/>
      <c r="O54" s="3"/>
    </row>
    <row r="55" spans="1:15" ht="21.75" customHeight="1">
      <c r="A55" s="4" t="str">
        <f>A3</f>
        <v>สำหรับรอบระยะเวลาหกเดือนสิ้นสุดวันที่ 30 มิถุนายน พ.ศ. 2567</v>
      </c>
      <c r="B55" s="4"/>
      <c r="C55" s="4"/>
      <c r="D55" s="4"/>
      <c r="E55" s="4"/>
      <c r="F55" s="4"/>
      <c r="G55" s="5"/>
      <c r="H55" s="5"/>
      <c r="I55" s="7"/>
      <c r="J55" s="7"/>
      <c r="K55" s="7"/>
      <c r="L55" s="7"/>
      <c r="M55" s="7"/>
      <c r="N55" s="7"/>
      <c r="O55" s="7"/>
    </row>
    <row r="56" spans="1:15" ht="21.75" customHeight="1">
      <c r="A56" s="1"/>
      <c r="B56" s="1"/>
      <c r="C56" s="1"/>
      <c r="D56" s="1"/>
      <c r="E56" s="1"/>
      <c r="F56" s="1"/>
      <c r="G56" s="2"/>
      <c r="H56" s="2"/>
      <c r="I56" s="3"/>
      <c r="J56" s="3"/>
      <c r="K56" s="3"/>
      <c r="L56" s="3"/>
      <c r="M56" s="3"/>
      <c r="N56" s="3"/>
      <c r="O56" s="3"/>
    </row>
    <row r="57" spans="1:15" ht="21.75" customHeight="1">
      <c r="A57" s="1"/>
      <c r="B57" s="1"/>
      <c r="C57" s="1"/>
      <c r="D57" s="1"/>
      <c r="E57" s="1"/>
      <c r="F57" s="1"/>
      <c r="G57" s="2"/>
      <c r="H57" s="2"/>
      <c r="I57" s="221" t="s">
        <v>3</v>
      </c>
      <c r="J57" s="221"/>
      <c r="K57" s="221"/>
      <c r="L57" s="3"/>
      <c r="M57" s="221" t="s">
        <v>4</v>
      </c>
      <c r="N57" s="221"/>
      <c r="O57" s="221"/>
    </row>
    <row r="58" spans="1:15" ht="21.75" customHeight="1">
      <c r="A58" s="1"/>
      <c r="B58" s="1"/>
      <c r="C58" s="1"/>
      <c r="D58" s="1"/>
      <c r="E58" s="1"/>
      <c r="F58" s="1"/>
      <c r="G58" s="2"/>
      <c r="H58" s="2"/>
      <c r="I58" s="3" t="s">
        <v>9</v>
      </c>
      <c r="J58" s="3"/>
      <c r="K58" s="3" t="s">
        <v>10</v>
      </c>
      <c r="L58" s="3"/>
      <c r="M58" s="3" t="s">
        <v>9</v>
      </c>
      <c r="N58" s="3"/>
      <c r="O58" s="3" t="s">
        <v>10</v>
      </c>
    </row>
    <row r="59" spans="1:15" ht="21.75" customHeight="1">
      <c r="A59" s="1"/>
      <c r="B59" s="1"/>
      <c r="C59" s="1"/>
      <c r="D59" s="1"/>
      <c r="E59" s="1"/>
      <c r="F59" s="1"/>
      <c r="G59" s="2"/>
      <c r="H59" s="2"/>
      <c r="I59" s="7" t="s">
        <v>12</v>
      </c>
      <c r="J59" s="3"/>
      <c r="K59" s="7" t="s">
        <v>12</v>
      </c>
      <c r="M59" s="7" t="s">
        <v>12</v>
      </c>
      <c r="N59" s="3"/>
      <c r="O59" s="7" t="s">
        <v>12</v>
      </c>
    </row>
    <row r="60" spans="1:15" ht="21.75" customHeight="1">
      <c r="G60" s="2"/>
      <c r="I60" s="82"/>
      <c r="M60" s="82"/>
    </row>
    <row r="61" spans="1:15" ht="21.75" customHeight="1">
      <c r="A61" s="25" t="s">
        <v>113</v>
      </c>
      <c r="B61" s="204"/>
      <c r="C61" s="204"/>
      <c r="D61" s="204"/>
      <c r="E61" s="204"/>
      <c r="F61" s="204"/>
      <c r="G61" s="8"/>
      <c r="H61" s="8"/>
      <c r="I61" s="139"/>
      <c r="J61" s="204"/>
      <c r="K61" s="140"/>
      <c r="L61" s="204"/>
      <c r="M61" s="26"/>
      <c r="N61" s="204"/>
      <c r="O61" s="29"/>
    </row>
    <row r="62" spans="1:15" ht="21.75" customHeight="1">
      <c r="A62" s="27"/>
      <c r="B62" s="28" t="s">
        <v>114</v>
      </c>
      <c r="C62" s="28"/>
      <c r="D62" s="204"/>
      <c r="E62" s="204"/>
      <c r="F62" s="204"/>
      <c r="G62" s="8"/>
      <c r="H62" s="8"/>
      <c r="I62" s="26">
        <f>I65-I63</f>
        <v>144307054</v>
      </c>
      <c r="J62" s="29"/>
      <c r="K62" s="29">
        <f>K65-K63</f>
        <v>122157430</v>
      </c>
      <c r="L62" s="29"/>
      <c r="M62" s="26">
        <f>M35</f>
        <v>92361250</v>
      </c>
      <c r="N62" s="29"/>
      <c r="O62" s="29">
        <f>O35</f>
        <v>122391071</v>
      </c>
    </row>
    <row r="63" spans="1:15" ht="21.75" customHeight="1">
      <c r="A63" s="27"/>
      <c r="B63" s="141" t="s">
        <v>115</v>
      </c>
      <c r="C63" s="141"/>
      <c r="D63" s="204"/>
      <c r="E63" s="204"/>
      <c r="F63" s="204"/>
      <c r="G63" s="8"/>
      <c r="H63" s="8"/>
      <c r="I63" s="83">
        <v>15826113</v>
      </c>
      <c r="J63" s="29"/>
      <c r="K63" s="174">
        <v>1858557</v>
      </c>
      <c r="L63" s="29"/>
      <c r="M63" s="83">
        <v>0</v>
      </c>
      <c r="N63" s="29"/>
      <c r="O63" s="174">
        <v>0</v>
      </c>
    </row>
    <row r="64" spans="1:15" ht="6" customHeight="1">
      <c r="A64" s="124"/>
      <c r="B64" s="204"/>
      <c r="C64" s="204"/>
      <c r="D64" s="204"/>
      <c r="E64" s="204"/>
      <c r="F64" s="204"/>
      <c r="G64" s="8"/>
      <c r="H64" s="8"/>
      <c r="I64" s="26"/>
      <c r="J64" s="29"/>
      <c r="K64" s="29"/>
      <c r="L64" s="29"/>
      <c r="M64" s="26"/>
      <c r="N64" s="29"/>
      <c r="O64" s="29"/>
    </row>
    <row r="65" spans="1:15" ht="21.75" customHeight="1" thickBot="1">
      <c r="A65" s="124"/>
      <c r="B65" s="204"/>
      <c r="C65" s="204"/>
      <c r="D65" s="204"/>
      <c r="E65" s="204"/>
      <c r="F65" s="204"/>
      <c r="G65" s="8"/>
      <c r="H65" s="8"/>
      <c r="I65" s="30">
        <f>I35</f>
        <v>160133167</v>
      </c>
      <c r="J65" s="29"/>
      <c r="K65" s="175">
        <f>K35</f>
        <v>124015987</v>
      </c>
      <c r="L65" s="29"/>
      <c r="M65" s="30">
        <f>SUM(M62:M63)</f>
        <v>92361250</v>
      </c>
      <c r="N65" s="29"/>
      <c r="O65" s="175">
        <f>SUM(O62:O63)</f>
        <v>122391071</v>
      </c>
    </row>
    <row r="66" spans="1:15" ht="21.75" customHeight="1" thickTop="1">
      <c r="A66" s="204"/>
      <c r="B66" s="204"/>
      <c r="C66" s="204"/>
      <c r="D66" s="204"/>
      <c r="E66" s="31"/>
      <c r="F66" s="25"/>
      <c r="G66" s="8"/>
      <c r="H66" s="8"/>
      <c r="I66" s="123"/>
      <c r="J66" s="142"/>
      <c r="K66" s="176"/>
      <c r="L66" s="142"/>
      <c r="M66" s="123"/>
      <c r="N66" s="143"/>
      <c r="O66" s="176"/>
    </row>
    <row r="67" spans="1:15" ht="21.75" customHeight="1">
      <c r="A67" s="122" t="s">
        <v>116</v>
      </c>
      <c r="B67" s="204"/>
      <c r="C67" s="204"/>
      <c r="D67" s="204"/>
      <c r="E67" s="204"/>
      <c r="F67" s="204"/>
      <c r="G67" s="8"/>
      <c r="H67" s="8"/>
      <c r="I67" s="26"/>
      <c r="J67" s="29"/>
      <c r="K67" s="29"/>
      <c r="L67" s="29"/>
      <c r="M67" s="26"/>
      <c r="N67" s="29"/>
      <c r="O67" s="29"/>
    </row>
    <row r="68" spans="1:15" ht="21.75" customHeight="1">
      <c r="A68" s="27"/>
      <c r="B68" s="141" t="s">
        <v>114</v>
      </c>
      <c r="C68" s="141"/>
      <c r="D68" s="204"/>
      <c r="E68" s="204"/>
      <c r="F68" s="204"/>
      <c r="G68" s="8"/>
      <c r="H68" s="8"/>
      <c r="I68" s="26">
        <f>I71-I69</f>
        <v>144526942</v>
      </c>
      <c r="J68" s="29"/>
      <c r="K68" s="29">
        <f>K71-K69</f>
        <v>117116488</v>
      </c>
      <c r="L68" s="29"/>
      <c r="M68" s="26">
        <f>M48</f>
        <v>92581138</v>
      </c>
      <c r="N68" s="29"/>
      <c r="O68" s="29">
        <f>O48</f>
        <v>117333647</v>
      </c>
    </row>
    <row r="69" spans="1:15" ht="21.75" customHeight="1">
      <c r="A69" s="27"/>
      <c r="B69" s="141" t="s">
        <v>115</v>
      </c>
      <c r="C69" s="141"/>
      <c r="D69" s="204"/>
      <c r="E69" s="204"/>
      <c r="F69" s="204"/>
      <c r="G69" s="8"/>
      <c r="H69" s="8"/>
      <c r="I69" s="83">
        <f>I63</f>
        <v>15826113</v>
      </c>
      <c r="J69" s="29"/>
      <c r="K69" s="174">
        <f>K63</f>
        <v>1858557</v>
      </c>
      <c r="L69" s="29"/>
      <c r="M69" s="83">
        <v>0</v>
      </c>
      <c r="N69" s="29"/>
      <c r="O69" s="174">
        <v>0</v>
      </c>
    </row>
    <row r="70" spans="1:15" ht="6" customHeight="1">
      <c r="A70" s="124"/>
      <c r="B70" s="204"/>
      <c r="C70" s="204"/>
      <c r="D70" s="204"/>
      <c r="E70" s="204"/>
      <c r="F70" s="204"/>
      <c r="G70" s="8"/>
      <c r="H70" s="8"/>
      <c r="I70" s="26"/>
      <c r="J70" s="29"/>
      <c r="K70" s="29"/>
      <c r="L70" s="29"/>
      <c r="M70" s="26"/>
      <c r="N70" s="29"/>
      <c r="O70" s="29"/>
    </row>
    <row r="71" spans="1:15" ht="21.75" customHeight="1" thickBot="1">
      <c r="A71" s="124"/>
      <c r="B71" s="204"/>
      <c r="C71" s="204"/>
      <c r="D71" s="204"/>
      <c r="E71" s="204"/>
      <c r="F71" s="204"/>
      <c r="G71" s="8"/>
      <c r="H71" s="8"/>
      <c r="I71" s="30">
        <f>I48</f>
        <v>160353055</v>
      </c>
      <c r="J71" s="29"/>
      <c r="K71" s="175">
        <f>K48</f>
        <v>118975045</v>
      </c>
      <c r="L71" s="29"/>
      <c r="M71" s="30">
        <f>SUM(M68:M69)</f>
        <v>92581138</v>
      </c>
      <c r="N71" s="29"/>
      <c r="O71" s="175">
        <f>SUM(O68:O69)</f>
        <v>117333647</v>
      </c>
    </row>
    <row r="72" spans="1:15" ht="21.75" customHeight="1" thickTop="1">
      <c r="A72" s="124"/>
      <c r="C72" s="124"/>
      <c r="G72" s="9"/>
      <c r="H72" s="9"/>
      <c r="I72" s="32"/>
      <c r="J72" s="10"/>
      <c r="K72" s="33"/>
      <c r="L72" s="10"/>
      <c r="M72" s="32"/>
      <c r="N72" s="10"/>
      <c r="O72" s="33"/>
    </row>
    <row r="73" spans="1:15" ht="21.75" customHeight="1">
      <c r="A73" s="122" t="s">
        <v>117</v>
      </c>
      <c r="B73" s="124"/>
      <c r="C73" s="124"/>
      <c r="G73" s="9"/>
      <c r="H73" s="9"/>
      <c r="I73" s="144"/>
      <c r="K73" s="177"/>
      <c r="M73" s="144"/>
      <c r="O73" s="177"/>
    </row>
    <row r="74" spans="1:15" ht="6" customHeight="1">
      <c r="A74" s="122"/>
      <c r="B74" s="124"/>
      <c r="C74" s="124"/>
      <c r="G74" s="9"/>
      <c r="H74" s="9"/>
      <c r="I74" s="144"/>
      <c r="K74" s="177"/>
      <c r="M74" s="144"/>
      <c r="O74" s="177"/>
    </row>
    <row r="75" spans="1:15" ht="21.75" customHeight="1">
      <c r="A75" s="124" t="s">
        <v>118</v>
      </c>
      <c r="C75" s="124"/>
      <c r="G75" s="9"/>
      <c r="H75" s="9"/>
      <c r="I75" s="32">
        <v>0.1</v>
      </c>
      <c r="J75" s="10"/>
      <c r="K75" s="33">
        <v>8.9614333473783503E-2</v>
      </c>
      <c r="L75" s="10"/>
      <c r="M75" s="32">
        <v>7.0000000000000007E-2</v>
      </c>
      <c r="N75" s="10"/>
      <c r="O75" s="33">
        <v>8.9614333473783503E-2</v>
      </c>
    </row>
    <row r="76" spans="1:15" ht="21.75" customHeight="1">
      <c r="A76" s="146" t="s">
        <v>119</v>
      </c>
      <c r="I76" s="32">
        <v>0.1</v>
      </c>
      <c r="J76" s="10"/>
      <c r="K76" s="33">
        <v>8.9614333473783503E-2</v>
      </c>
      <c r="L76" s="33"/>
      <c r="M76" s="32">
        <v>7.0000000000000007E-2</v>
      </c>
      <c r="N76" s="33"/>
      <c r="O76" s="33">
        <v>8.9614333473783503E-2</v>
      </c>
    </row>
    <row r="77" spans="1:15" ht="21.75" customHeight="1">
      <c r="M77" s="80"/>
    </row>
    <row r="85" spans="1:15" ht="21.75" customHeight="1">
      <c r="G85" s="216"/>
      <c r="H85" s="216"/>
    </row>
    <row r="86" spans="1:15" ht="21.75" customHeight="1">
      <c r="G86" s="217"/>
      <c r="H86" s="217"/>
    </row>
    <row r="87" spans="1:15" ht="21.75" customHeight="1">
      <c r="G87" s="217"/>
      <c r="H87" s="217"/>
    </row>
    <row r="92" spans="1:15" ht="21.75" customHeight="1">
      <c r="G92" s="216"/>
      <c r="H92" s="216"/>
    </row>
    <row r="95" spans="1:15" ht="15" customHeight="1"/>
    <row r="96" spans="1:15" ht="22.35" customHeight="1">
      <c r="A96" s="223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223"/>
      <c r="C96" s="223"/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</row>
  </sheetData>
  <mergeCells count="6">
    <mergeCell ref="A96:O96"/>
    <mergeCell ref="I5:K5"/>
    <mergeCell ref="M5:O5"/>
    <mergeCell ref="A52:O52"/>
    <mergeCell ref="I57:K57"/>
    <mergeCell ref="M57:O5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518A7-CA4D-4267-9957-A300C932EB70}">
  <dimension ref="A1:V38"/>
  <sheetViews>
    <sheetView zoomScaleNormal="100" zoomScaleSheetLayoutView="100" workbookViewId="0">
      <selection activeCell="L13" sqref="L13"/>
    </sheetView>
  </sheetViews>
  <sheetFormatPr defaultColWidth="9.125" defaultRowHeight="21.75" customHeight="1"/>
  <cols>
    <col min="1" max="2" width="1.75" style="39" customWidth="1"/>
    <col min="3" max="3" width="38.875" style="39" customWidth="1"/>
    <col min="4" max="4" width="8" style="37" customWidth="1"/>
    <col min="5" max="5" width="0.75" style="38" customWidth="1"/>
    <col min="6" max="6" width="11.75" style="37" customWidth="1"/>
    <col min="7" max="7" width="0.75" style="37" customWidth="1"/>
    <col min="8" max="8" width="12" style="37" customWidth="1"/>
    <col min="9" max="9" width="0.75" style="38" customWidth="1"/>
    <col min="10" max="10" width="12.625" style="37" customWidth="1"/>
    <col min="11" max="11" width="0.75" style="38" customWidth="1"/>
    <col min="12" max="12" width="18.125" style="38" customWidth="1"/>
    <col min="13" max="13" width="0.75" style="38" customWidth="1"/>
    <col min="14" max="14" width="11.75" style="38" customWidth="1"/>
    <col min="15" max="15" width="0.75" style="38" customWidth="1"/>
    <col min="16" max="16" width="14.125" style="38" customWidth="1"/>
    <col min="17" max="17" width="0.75" style="38" customWidth="1"/>
    <col min="18" max="18" width="13.375" style="38" bestFit="1" customWidth="1"/>
    <col min="19" max="19" width="0.75" style="38" customWidth="1"/>
    <col min="20" max="20" width="14" style="38" customWidth="1"/>
    <col min="21" max="21" width="0.75" style="38" customWidth="1"/>
    <col min="22" max="22" width="12.75" style="41" customWidth="1"/>
    <col min="23" max="16384" width="9.125" style="41"/>
  </cols>
  <sheetData>
    <row r="1" spans="1:22" ht="21.75" customHeight="1">
      <c r="A1" s="36" t="s">
        <v>0</v>
      </c>
      <c r="B1" s="36"/>
      <c r="C1" s="36"/>
      <c r="N1" s="39"/>
      <c r="P1" s="39"/>
      <c r="V1" s="40" t="s">
        <v>125</v>
      </c>
    </row>
    <row r="2" spans="1:22" ht="21.75" customHeight="1">
      <c r="A2" s="36" t="s">
        <v>126</v>
      </c>
      <c r="B2" s="36"/>
      <c r="C2" s="36"/>
      <c r="N2" s="39"/>
      <c r="P2" s="39"/>
      <c r="V2" s="36"/>
    </row>
    <row r="3" spans="1:22" ht="21.75" customHeight="1">
      <c r="A3" s="42" t="str">
        <f>'7-8 (6M)'!A55</f>
        <v>สำหรับรอบระยะเวลาหกเดือนสิ้นสุดวันที่ 30 มิถุนายน พ.ศ. 2567</v>
      </c>
      <c r="B3" s="43"/>
      <c r="C3" s="43"/>
      <c r="D3" s="44"/>
      <c r="E3" s="45"/>
      <c r="F3" s="44"/>
      <c r="G3" s="44"/>
      <c r="H3" s="44"/>
      <c r="I3" s="45"/>
      <c r="J3" s="44"/>
      <c r="K3" s="45"/>
      <c r="L3" s="45"/>
      <c r="M3" s="45"/>
      <c r="N3" s="46"/>
      <c r="O3" s="45"/>
      <c r="P3" s="46"/>
      <c r="Q3" s="45"/>
      <c r="R3" s="45"/>
      <c r="S3" s="45"/>
      <c r="T3" s="45"/>
      <c r="U3" s="45"/>
      <c r="V3" s="43"/>
    </row>
    <row r="4" spans="1:22" ht="18.600000000000001" customHeight="1">
      <c r="A4" s="36"/>
      <c r="D4" s="47"/>
      <c r="E4" s="48"/>
      <c r="F4" s="49"/>
      <c r="G4" s="49"/>
      <c r="H4" s="49"/>
      <c r="I4" s="48"/>
      <c r="J4" s="49"/>
      <c r="K4" s="48"/>
      <c r="L4" s="48"/>
      <c r="M4" s="48"/>
      <c r="N4" s="49"/>
      <c r="P4" s="49"/>
      <c r="V4" s="49"/>
    </row>
    <row r="5" spans="1:22" ht="18.600000000000001" customHeight="1">
      <c r="A5" s="36"/>
      <c r="D5" s="47"/>
      <c r="E5" s="48"/>
      <c r="F5" s="224" t="s">
        <v>3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</row>
    <row r="6" spans="1:22" ht="18.600000000000001" customHeight="1">
      <c r="A6" s="36"/>
      <c r="D6" s="47"/>
      <c r="E6" s="48"/>
      <c r="F6" s="50"/>
      <c r="G6" s="50"/>
      <c r="H6" s="50"/>
      <c r="I6" s="50"/>
      <c r="J6" s="50"/>
      <c r="K6" s="50"/>
      <c r="L6" s="48" t="s">
        <v>127</v>
      </c>
      <c r="M6" s="50"/>
      <c r="N6" s="41"/>
      <c r="O6" s="41"/>
      <c r="P6" s="41"/>
      <c r="Q6" s="50"/>
      <c r="R6" s="50"/>
      <c r="S6" s="50"/>
      <c r="T6" s="50"/>
      <c r="U6" s="50"/>
      <c r="V6" s="50"/>
    </row>
    <row r="7" spans="1:22" ht="18.600000000000001" customHeight="1">
      <c r="A7" s="36"/>
      <c r="D7" s="47"/>
      <c r="E7" s="48"/>
      <c r="F7" s="50"/>
      <c r="G7" s="50"/>
      <c r="H7" s="50"/>
      <c r="I7" s="50"/>
      <c r="J7" s="50"/>
      <c r="K7" s="50"/>
      <c r="L7" s="62" t="s">
        <v>65</v>
      </c>
      <c r="M7" s="50"/>
      <c r="N7" s="225" t="s">
        <v>77</v>
      </c>
      <c r="O7" s="225"/>
      <c r="P7" s="225"/>
      <c r="Q7" s="50"/>
      <c r="R7" s="50"/>
      <c r="S7" s="50"/>
      <c r="T7" s="50"/>
      <c r="U7" s="50"/>
      <c r="V7" s="50"/>
    </row>
    <row r="8" spans="1:22" ht="18.600000000000001" customHeight="1">
      <c r="A8" s="36"/>
      <c r="D8" s="47"/>
      <c r="E8" s="48"/>
      <c r="F8" s="50"/>
      <c r="G8" s="50"/>
      <c r="H8" s="50"/>
      <c r="I8" s="50"/>
      <c r="J8" s="50"/>
      <c r="K8" s="50"/>
      <c r="L8" s="63" t="s">
        <v>128</v>
      </c>
      <c r="M8" s="50"/>
      <c r="N8" s="134"/>
      <c r="O8" s="134"/>
      <c r="P8" s="134"/>
      <c r="Q8" s="50"/>
      <c r="R8" s="50"/>
      <c r="S8" s="50"/>
      <c r="T8" s="50"/>
      <c r="U8" s="50"/>
      <c r="V8" s="50"/>
    </row>
    <row r="9" spans="1:22" ht="18.600000000000001" customHeight="1">
      <c r="A9" s="36"/>
      <c r="D9" s="47"/>
      <c r="E9" s="48"/>
      <c r="F9" s="50"/>
      <c r="G9" s="50"/>
      <c r="H9" s="50"/>
      <c r="I9" s="50"/>
      <c r="J9" s="50"/>
      <c r="K9" s="50"/>
      <c r="L9" s="63" t="s">
        <v>129</v>
      </c>
      <c r="M9" s="50"/>
      <c r="N9" s="134"/>
      <c r="O9" s="134"/>
      <c r="P9" s="134"/>
      <c r="Q9" s="50"/>
      <c r="R9" s="50"/>
      <c r="S9" s="50"/>
      <c r="T9" s="50"/>
      <c r="U9" s="50"/>
      <c r="V9" s="50"/>
    </row>
    <row r="10" spans="1:22" ht="18.600000000000001" customHeight="1">
      <c r="L10" s="64" t="s">
        <v>130</v>
      </c>
      <c r="N10" s="48" t="s">
        <v>131</v>
      </c>
      <c r="P10" s="48"/>
      <c r="R10" s="48" t="s">
        <v>132</v>
      </c>
      <c r="T10" s="48"/>
      <c r="V10" s="48"/>
    </row>
    <row r="11" spans="1:22" ht="18.600000000000001" customHeight="1">
      <c r="A11" s="36"/>
      <c r="F11" s="48" t="s">
        <v>133</v>
      </c>
      <c r="G11" s="48"/>
      <c r="H11" s="48" t="s">
        <v>134</v>
      </c>
      <c r="I11" s="48"/>
      <c r="J11" s="48" t="s">
        <v>135</v>
      </c>
      <c r="K11" s="48"/>
      <c r="L11" s="64" t="s">
        <v>136</v>
      </c>
      <c r="M11" s="48"/>
      <c r="N11" s="48" t="s">
        <v>137</v>
      </c>
      <c r="O11" s="48"/>
      <c r="P11" s="48"/>
      <c r="Q11" s="48"/>
      <c r="R11" s="48" t="s">
        <v>138</v>
      </c>
      <c r="S11" s="48"/>
      <c r="T11" s="48" t="s">
        <v>139</v>
      </c>
      <c r="U11" s="48"/>
      <c r="V11" s="48"/>
    </row>
    <row r="12" spans="1:22" ht="18.600000000000001" customHeight="1">
      <c r="A12" s="36"/>
      <c r="F12" s="48" t="s">
        <v>140</v>
      </c>
      <c r="G12" s="48"/>
      <c r="H12" s="48" t="s">
        <v>141</v>
      </c>
      <c r="I12" s="48"/>
      <c r="J12" s="48" t="s">
        <v>142</v>
      </c>
      <c r="K12" s="48"/>
      <c r="L12" s="64" t="s">
        <v>227</v>
      </c>
      <c r="M12" s="48"/>
      <c r="N12" s="48" t="s">
        <v>143</v>
      </c>
      <c r="O12" s="48"/>
      <c r="P12" s="48" t="s">
        <v>79</v>
      </c>
      <c r="Q12" s="48"/>
      <c r="R12" s="48" t="s">
        <v>144</v>
      </c>
      <c r="S12" s="48"/>
      <c r="T12" s="48" t="s">
        <v>145</v>
      </c>
      <c r="U12" s="48"/>
      <c r="V12" s="48" t="s">
        <v>146</v>
      </c>
    </row>
    <row r="13" spans="1:22" ht="18.600000000000001" customHeight="1">
      <c r="A13" s="36"/>
      <c r="D13" s="5" t="s">
        <v>11</v>
      </c>
      <c r="F13" s="51" t="s">
        <v>12</v>
      </c>
      <c r="G13" s="52"/>
      <c r="H13" s="51" t="s">
        <v>12</v>
      </c>
      <c r="I13" s="48"/>
      <c r="J13" s="51" t="s">
        <v>12</v>
      </c>
      <c r="K13" s="48"/>
      <c r="L13" s="133" t="s">
        <v>12</v>
      </c>
      <c r="M13" s="48"/>
      <c r="N13" s="51" t="s">
        <v>12</v>
      </c>
      <c r="O13" s="48"/>
      <c r="P13" s="51" t="s">
        <v>12</v>
      </c>
      <c r="Q13" s="48"/>
      <c r="R13" s="51" t="s">
        <v>12</v>
      </c>
      <c r="S13" s="48"/>
      <c r="T13" s="51" t="s">
        <v>12</v>
      </c>
      <c r="U13" s="48"/>
      <c r="V13" s="51" t="s">
        <v>12</v>
      </c>
    </row>
    <row r="14" spans="1:22" ht="5.25" customHeight="1">
      <c r="A14" s="36"/>
      <c r="F14" s="39"/>
      <c r="G14" s="39"/>
      <c r="H14" s="39"/>
      <c r="J14" s="39"/>
    </row>
    <row r="15" spans="1:22" ht="18.600000000000001" customHeight="1">
      <c r="A15" s="36" t="s">
        <v>147</v>
      </c>
      <c r="B15" s="53"/>
      <c r="F15" s="38">
        <v>657363837</v>
      </c>
      <c r="G15" s="49"/>
      <c r="H15" s="38">
        <v>1693726897</v>
      </c>
      <c r="J15" s="49">
        <v>164308525</v>
      </c>
      <c r="L15" s="49">
        <v>5356098</v>
      </c>
      <c r="N15" s="49">
        <v>59950000</v>
      </c>
      <c r="P15" s="38">
        <v>1022076064</v>
      </c>
      <c r="Q15" s="54"/>
      <c r="R15" s="38">
        <f>SUM(F15:P15)</f>
        <v>3602781421</v>
      </c>
      <c r="S15" s="54"/>
      <c r="T15" s="49">
        <v>88363194</v>
      </c>
      <c r="U15" s="54"/>
      <c r="V15" s="49">
        <f>SUM(R15:T15)</f>
        <v>3691144615</v>
      </c>
    </row>
    <row r="16" spans="1:22" ht="5.25" customHeight="1">
      <c r="A16" s="36"/>
      <c r="B16" s="53"/>
      <c r="F16" s="49"/>
      <c r="G16" s="49"/>
      <c r="H16" s="49"/>
      <c r="J16" s="49"/>
      <c r="L16" s="49"/>
      <c r="N16" s="49"/>
      <c r="P16" s="49"/>
      <c r="Q16" s="54"/>
      <c r="R16" s="49"/>
      <c r="S16" s="54"/>
      <c r="T16" s="49"/>
      <c r="U16" s="54"/>
      <c r="V16" s="49"/>
    </row>
    <row r="17" spans="1:22" ht="18.600000000000001" customHeight="1">
      <c r="A17" s="36" t="s">
        <v>148</v>
      </c>
      <c r="B17" s="53"/>
      <c r="F17" s="49"/>
      <c r="G17" s="49"/>
      <c r="H17" s="38"/>
      <c r="J17" s="38"/>
      <c r="N17" s="49"/>
      <c r="Q17" s="54"/>
      <c r="S17" s="54"/>
      <c r="U17" s="54"/>
      <c r="V17" s="49"/>
    </row>
    <row r="18" spans="1:22" ht="18.600000000000001" customHeight="1">
      <c r="A18" s="39" t="s">
        <v>149</v>
      </c>
      <c r="B18" s="53"/>
      <c r="D18" s="55"/>
      <c r="F18" s="49">
        <v>37100950</v>
      </c>
      <c r="G18" s="49"/>
      <c r="H18" s="49">
        <v>207765317</v>
      </c>
      <c r="J18" s="49">
        <v>-164308525</v>
      </c>
      <c r="L18" s="49">
        <v>0</v>
      </c>
      <c r="N18" s="49">
        <v>0</v>
      </c>
      <c r="P18" s="49">
        <v>0</v>
      </c>
      <c r="Q18" s="54"/>
      <c r="R18" s="38">
        <f>SUM(F18:P18)</f>
        <v>80557742</v>
      </c>
      <c r="S18" s="54"/>
      <c r="T18" s="49">
        <v>0</v>
      </c>
      <c r="U18" s="54"/>
      <c r="V18" s="49">
        <f>SUM(R18:T18)</f>
        <v>80557742</v>
      </c>
    </row>
    <row r="19" spans="1:22" ht="18.600000000000001" customHeight="1">
      <c r="A19" s="39" t="s">
        <v>150</v>
      </c>
      <c r="B19" s="53"/>
      <c r="D19" s="55"/>
      <c r="F19" s="49">
        <v>0</v>
      </c>
      <c r="G19" s="49"/>
      <c r="H19" s="49">
        <v>0</v>
      </c>
      <c r="J19" s="49">
        <v>0</v>
      </c>
      <c r="L19" s="49">
        <v>0</v>
      </c>
      <c r="N19" s="49">
        <v>0</v>
      </c>
      <c r="P19" s="49">
        <v>-88195228</v>
      </c>
      <c r="Q19" s="54"/>
      <c r="R19" s="49">
        <f>SUM(F19:P19)</f>
        <v>-88195228</v>
      </c>
      <c r="S19" s="54"/>
      <c r="T19" s="49">
        <v>-2516640</v>
      </c>
      <c r="U19" s="54"/>
      <c r="V19" s="49">
        <f>SUM(R19:T19)</f>
        <v>-90711868</v>
      </c>
    </row>
    <row r="20" spans="1:22" ht="18.600000000000001" customHeight="1">
      <c r="A20" s="39" t="s">
        <v>151</v>
      </c>
      <c r="B20" s="53"/>
      <c r="D20" s="55"/>
      <c r="F20" s="49"/>
      <c r="G20" s="49"/>
      <c r="H20" s="49"/>
      <c r="J20" s="49"/>
      <c r="L20" s="49"/>
      <c r="N20" s="49"/>
      <c r="P20" s="49"/>
      <c r="Q20" s="54"/>
      <c r="R20" s="49"/>
      <c r="S20" s="54"/>
      <c r="T20" s="49"/>
      <c r="U20" s="54"/>
      <c r="V20" s="49"/>
    </row>
    <row r="21" spans="1:22" ht="18.600000000000001" customHeight="1">
      <c r="B21" s="53" t="s">
        <v>152</v>
      </c>
      <c r="D21" s="55"/>
      <c r="F21" s="49">
        <v>0</v>
      </c>
      <c r="G21" s="49"/>
      <c r="H21" s="49">
        <v>0</v>
      </c>
      <c r="J21" s="49">
        <v>0</v>
      </c>
      <c r="L21" s="49">
        <v>0</v>
      </c>
      <c r="N21" s="49">
        <v>0</v>
      </c>
      <c r="P21" s="49">
        <v>0</v>
      </c>
      <c r="Q21" s="54"/>
      <c r="R21" s="49">
        <f>SUM(F21:P21)</f>
        <v>0</v>
      </c>
      <c r="S21" s="54"/>
      <c r="T21" s="49">
        <v>46827683</v>
      </c>
      <c r="U21" s="54"/>
      <c r="V21" s="49">
        <f>SUM(R21:T21)</f>
        <v>46827683</v>
      </c>
    </row>
    <row r="22" spans="1:22" ht="18.600000000000001" customHeight="1">
      <c r="A22" s="39" t="s">
        <v>112</v>
      </c>
      <c r="B22" s="53"/>
      <c r="D22" s="55"/>
      <c r="F22" s="181">
        <v>0</v>
      </c>
      <c r="G22" s="49"/>
      <c r="H22" s="181">
        <v>0</v>
      </c>
      <c r="J22" s="181">
        <v>0</v>
      </c>
      <c r="L22" s="181">
        <v>-5057424</v>
      </c>
      <c r="N22" s="181">
        <v>0</v>
      </c>
      <c r="P22" s="181">
        <f>122157430+16482</f>
        <v>122173912</v>
      </c>
      <c r="Q22" s="54"/>
      <c r="R22" s="181">
        <f>SUM(F22:P22)</f>
        <v>117116488</v>
      </c>
      <c r="S22" s="54"/>
      <c r="T22" s="181">
        <v>1858557</v>
      </c>
      <c r="U22" s="54"/>
      <c r="V22" s="181">
        <f>SUM(R22:T22)</f>
        <v>118975045</v>
      </c>
    </row>
    <row r="23" spans="1:22" ht="5.25" customHeight="1">
      <c r="B23" s="5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9"/>
    </row>
    <row r="24" spans="1:22" ht="18.600000000000001" customHeight="1" thickBot="1">
      <c r="A24" s="36" t="s">
        <v>153</v>
      </c>
      <c r="B24" s="56"/>
      <c r="F24" s="182">
        <f>SUM(F15:F22)</f>
        <v>694464787</v>
      </c>
      <c r="G24" s="41"/>
      <c r="H24" s="182">
        <f>SUM(H15:H22)</f>
        <v>1901492214</v>
      </c>
      <c r="I24" s="41"/>
      <c r="J24" s="183">
        <f>SUM(J15:J22)</f>
        <v>0</v>
      </c>
      <c r="K24" s="41"/>
      <c r="L24" s="182">
        <f>SUM(L15:L22)</f>
        <v>298674</v>
      </c>
      <c r="M24" s="41"/>
      <c r="N24" s="182">
        <f>SUM(N15:N22)</f>
        <v>59950000</v>
      </c>
      <c r="O24" s="41"/>
      <c r="P24" s="182">
        <f>SUM(P15:P22)</f>
        <v>1056054748</v>
      </c>
      <c r="Q24" s="41"/>
      <c r="R24" s="182">
        <f>SUM(R15:R23)</f>
        <v>3712260423</v>
      </c>
      <c r="S24" s="41"/>
      <c r="T24" s="182">
        <f>SUM(T15:T22)</f>
        <v>134532794</v>
      </c>
      <c r="U24" s="41"/>
      <c r="V24" s="182">
        <f>SUM(V15:V22)</f>
        <v>3846793217</v>
      </c>
    </row>
    <row r="25" spans="1:22" ht="18.600000000000001" customHeight="1" thickTop="1">
      <c r="A25" s="36"/>
      <c r="B25" s="56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</row>
    <row r="26" spans="1:22" ht="18.600000000000001" customHeight="1">
      <c r="A26" s="36" t="s">
        <v>154</v>
      </c>
      <c r="B26" s="53"/>
      <c r="F26" s="57">
        <v>694464786.5</v>
      </c>
      <c r="G26" s="49"/>
      <c r="H26" s="57">
        <v>1901492214</v>
      </c>
      <c r="J26" s="58">
        <v>0</v>
      </c>
      <c r="L26" s="58">
        <v>-8797345</v>
      </c>
      <c r="N26" s="58">
        <v>72670000</v>
      </c>
      <c r="P26" s="57">
        <v>1193320210</v>
      </c>
      <c r="Q26" s="54"/>
      <c r="R26" s="58">
        <f>SUM(F26:P26)</f>
        <v>3853149865.5</v>
      </c>
      <c r="S26" s="54"/>
      <c r="T26" s="58">
        <v>155880922</v>
      </c>
      <c r="U26" s="54"/>
      <c r="V26" s="58">
        <f>SUM(Q26:T26)</f>
        <v>4009030787.5</v>
      </c>
    </row>
    <row r="27" spans="1:22" ht="5.25" customHeight="1">
      <c r="A27" s="36"/>
      <c r="B27" s="53"/>
      <c r="F27" s="58"/>
      <c r="G27" s="49"/>
      <c r="H27" s="58"/>
      <c r="J27" s="58"/>
      <c r="L27" s="58"/>
      <c r="N27" s="58"/>
      <c r="P27" s="58"/>
      <c r="Q27" s="54"/>
      <c r="R27" s="58"/>
      <c r="S27" s="54"/>
      <c r="T27" s="58"/>
      <c r="U27" s="54"/>
      <c r="V27" s="58"/>
    </row>
    <row r="28" spans="1:22" ht="18.600000000000001" customHeight="1">
      <c r="A28" s="36" t="s">
        <v>148</v>
      </c>
      <c r="B28" s="53"/>
      <c r="F28" s="58"/>
      <c r="G28" s="49"/>
      <c r="H28" s="57"/>
      <c r="J28" s="57"/>
      <c r="L28" s="57"/>
      <c r="N28" s="58"/>
      <c r="P28" s="57"/>
      <c r="Q28" s="54"/>
      <c r="R28" s="57"/>
      <c r="S28" s="54"/>
      <c r="T28" s="57"/>
      <c r="U28" s="54"/>
      <c r="V28" s="58"/>
    </row>
    <row r="29" spans="1:22" ht="18.600000000000001" customHeight="1">
      <c r="A29" s="39" t="s">
        <v>150</v>
      </c>
      <c r="B29" s="53"/>
      <c r="D29" s="55">
        <v>17</v>
      </c>
      <c r="F29" s="58">
        <v>0</v>
      </c>
      <c r="G29" s="49"/>
      <c r="H29" s="58">
        <v>0</v>
      </c>
      <c r="J29" s="58">
        <v>0</v>
      </c>
      <c r="L29" s="58">
        <v>0</v>
      </c>
      <c r="N29" s="58">
        <v>0</v>
      </c>
      <c r="P29" s="58">
        <f>-96667633</f>
        <v>-96667633</v>
      </c>
      <c r="Q29" s="54"/>
      <c r="R29" s="58">
        <f>SUM(F29:P29)</f>
        <v>-96667633</v>
      </c>
      <c r="S29" s="54"/>
      <c r="T29" s="58">
        <v>-6820800</v>
      </c>
      <c r="U29" s="54"/>
      <c r="V29" s="58">
        <f>SUM(R29:T29)</f>
        <v>-103488433</v>
      </c>
    </row>
    <row r="30" spans="1:22" ht="18.600000000000001" customHeight="1">
      <c r="A30" s="39" t="s">
        <v>112</v>
      </c>
      <c r="B30" s="53"/>
      <c r="D30" s="55"/>
      <c r="F30" s="84">
        <v>0</v>
      </c>
      <c r="G30" s="49"/>
      <c r="H30" s="84">
        <v>0</v>
      </c>
      <c r="J30" s="84">
        <v>0</v>
      </c>
      <c r="L30" s="84">
        <v>219888</v>
      </c>
      <c r="N30" s="84">
        <v>0</v>
      </c>
      <c r="P30" s="84">
        <f>'7-8 (6M)'!I62</f>
        <v>144307054</v>
      </c>
      <c r="Q30" s="54"/>
      <c r="R30" s="84">
        <f>SUM(F30:P30)</f>
        <v>144526942</v>
      </c>
      <c r="S30" s="54"/>
      <c r="T30" s="84">
        <f>'7-8 (6M)'!I63</f>
        <v>15826113</v>
      </c>
      <c r="U30" s="54"/>
      <c r="V30" s="84">
        <f>SUM(R30:T30)</f>
        <v>160353055</v>
      </c>
    </row>
    <row r="31" spans="1:22" ht="5.25" customHeight="1">
      <c r="B31" s="53"/>
      <c r="F31" s="59"/>
      <c r="G31" s="41"/>
      <c r="H31" s="59"/>
      <c r="I31" s="41"/>
      <c r="J31" s="59"/>
      <c r="K31" s="41"/>
      <c r="L31" s="59"/>
      <c r="M31" s="41"/>
      <c r="N31" s="59"/>
      <c r="O31" s="41"/>
      <c r="P31" s="59"/>
      <c r="Q31" s="41"/>
      <c r="R31" s="59"/>
      <c r="S31" s="41"/>
      <c r="T31" s="59"/>
      <c r="U31" s="41"/>
      <c r="V31" s="58"/>
    </row>
    <row r="32" spans="1:22" ht="18.600000000000001" customHeight="1" thickBot="1">
      <c r="A32" s="36" t="s">
        <v>155</v>
      </c>
      <c r="B32" s="56"/>
      <c r="F32" s="60">
        <f>SUM(F26:F30)</f>
        <v>694464786.5</v>
      </c>
      <c r="G32" s="41"/>
      <c r="H32" s="60">
        <f>SUM(H26:H30)</f>
        <v>1901492214</v>
      </c>
      <c r="I32" s="41"/>
      <c r="J32" s="60">
        <f>SUM(J26:J30)</f>
        <v>0</v>
      </c>
      <c r="K32" s="41"/>
      <c r="L32" s="60">
        <f>SUM(L26:L30)</f>
        <v>-8577457</v>
      </c>
      <c r="M32" s="41"/>
      <c r="N32" s="60">
        <f>SUM(N26:N30)</f>
        <v>72670000</v>
      </c>
      <c r="O32" s="41"/>
      <c r="P32" s="60">
        <f>SUM(P26:P30)</f>
        <v>1240959631</v>
      </c>
      <c r="Q32" s="41"/>
      <c r="R32" s="60">
        <f>SUM(R26:R30)</f>
        <v>3901009174.5</v>
      </c>
      <c r="S32" s="41"/>
      <c r="T32" s="60">
        <f>SUM(T26:T30)</f>
        <v>164886235</v>
      </c>
      <c r="U32" s="41"/>
      <c r="V32" s="60">
        <f>SUM(V26:V30)</f>
        <v>4065895409.5</v>
      </c>
    </row>
    <row r="33" spans="1:22" ht="18.600000000000001" customHeight="1" thickTop="1">
      <c r="A33" s="36"/>
      <c r="B33" s="56"/>
      <c r="F33" s="49"/>
      <c r="G33" s="41"/>
      <c r="H33" s="49"/>
      <c r="I33" s="41"/>
      <c r="J33" s="49"/>
      <c r="K33" s="41"/>
      <c r="L33" s="49"/>
      <c r="M33" s="41"/>
      <c r="N33" s="49"/>
      <c r="O33" s="41"/>
      <c r="P33" s="49"/>
      <c r="Q33" s="41"/>
      <c r="R33" s="49"/>
      <c r="S33" s="41"/>
      <c r="T33" s="49"/>
      <c r="U33" s="41"/>
      <c r="V33" s="49"/>
    </row>
    <row r="34" spans="1:22" ht="18.600000000000001" customHeight="1">
      <c r="A34" s="36"/>
      <c r="B34" s="56"/>
      <c r="F34" s="49"/>
      <c r="G34" s="41"/>
      <c r="H34" s="49"/>
      <c r="I34" s="41"/>
      <c r="J34" s="49"/>
      <c r="K34" s="41"/>
      <c r="L34" s="49"/>
      <c r="M34" s="41"/>
      <c r="N34" s="49"/>
      <c r="O34" s="41"/>
      <c r="P34" s="49"/>
      <c r="Q34" s="41"/>
      <c r="R34" s="49"/>
      <c r="S34" s="41"/>
      <c r="T34" s="49"/>
      <c r="U34" s="41"/>
      <c r="V34" s="49"/>
    </row>
    <row r="35" spans="1:22" ht="18.600000000000001" customHeight="1">
      <c r="A35" s="36"/>
      <c r="B35" s="56"/>
      <c r="F35" s="49"/>
      <c r="G35" s="41"/>
      <c r="H35" s="49"/>
      <c r="I35" s="41"/>
      <c r="J35" s="49"/>
      <c r="K35" s="41"/>
      <c r="L35" s="49"/>
      <c r="M35" s="41"/>
      <c r="N35" s="49"/>
      <c r="O35" s="41"/>
      <c r="P35" s="49"/>
      <c r="Q35" s="41"/>
      <c r="R35" s="49"/>
      <c r="S35" s="41"/>
      <c r="T35" s="49"/>
      <c r="U35" s="41"/>
      <c r="V35" s="49"/>
    </row>
    <row r="36" spans="1:22" ht="18.600000000000001" customHeight="1">
      <c r="A36" s="36"/>
      <c r="B36" s="56"/>
      <c r="F36" s="49"/>
      <c r="G36" s="41"/>
      <c r="H36" s="49"/>
      <c r="I36" s="41"/>
      <c r="J36" s="49"/>
      <c r="K36" s="41"/>
      <c r="L36" s="49"/>
      <c r="M36" s="41"/>
      <c r="N36" s="49"/>
      <c r="O36" s="41"/>
      <c r="P36" s="49"/>
      <c r="Q36" s="41"/>
      <c r="R36" s="49"/>
      <c r="S36" s="41"/>
      <c r="T36" s="49"/>
      <c r="U36" s="41"/>
      <c r="V36" s="49"/>
    </row>
    <row r="37" spans="1:22" ht="9" customHeight="1">
      <c r="A37" s="36"/>
      <c r="B37" s="56"/>
      <c r="F37" s="41"/>
      <c r="G37" s="41"/>
      <c r="H37" s="41"/>
      <c r="I37" s="41"/>
      <c r="J37" s="49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</row>
    <row r="38" spans="1:22" ht="22.35" customHeight="1">
      <c r="A38" s="46" t="s">
        <v>42</v>
      </c>
      <c r="B38" s="46"/>
      <c r="C38" s="46"/>
      <c r="D38" s="44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</row>
  </sheetData>
  <mergeCells count="2">
    <mergeCell ref="F5:V5"/>
    <mergeCell ref="N7:P7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D3B49-B37D-42AB-A2EB-B97583F5CEA9}">
  <dimension ref="A1:R34"/>
  <sheetViews>
    <sheetView zoomScale="103" zoomScaleNormal="103" zoomScaleSheetLayoutView="110" workbookViewId="0">
      <selection activeCell="L13" sqref="L13"/>
    </sheetView>
  </sheetViews>
  <sheetFormatPr defaultColWidth="9.125" defaultRowHeight="20.25" customHeight="1"/>
  <cols>
    <col min="1" max="2" width="1.75" style="39" customWidth="1"/>
    <col min="3" max="3" width="43.25" style="39" customWidth="1"/>
    <col min="4" max="4" width="8.375" style="37" customWidth="1"/>
    <col min="5" max="5" width="1.125" style="38" customWidth="1"/>
    <col min="6" max="6" width="11.75" style="37" customWidth="1"/>
    <col min="7" max="7" width="1.125" style="37" customWidth="1"/>
    <col min="8" max="8" width="12.75" style="37" bestFit="1" customWidth="1"/>
    <col min="9" max="9" width="1.125" style="38" customWidth="1"/>
    <col min="10" max="10" width="13.375" style="37" bestFit="1" customWidth="1"/>
    <col min="11" max="11" width="1.125" style="38" customWidth="1"/>
    <col min="12" max="12" width="18.375" style="38" customWidth="1"/>
    <col min="13" max="13" width="1.125" style="38" customWidth="1"/>
    <col min="14" max="14" width="11.75" style="38" customWidth="1"/>
    <col min="15" max="15" width="1.125" style="38" customWidth="1"/>
    <col min="16" max="16" width="12.875" style="38" customWidth="1"/>
    <col min="17" max="17" width="1.125" style="38" customWidth="1"/>
    <col min="18" max="18" width="14.75" style="41" customWidth="1"/>
    <col min="19" max="16384" width="9.125" style="41"/>
  </cols>
  <sheetData>
    <row r="1" spans="1:18" ht="21.75" customHeight="1">
      <c r="A1" s="36" t="s">
        <v>0</v>
      </c>
      <c r="B1" s="36"/>
      <c r="C1" s="36"/>
      <c r="N1" s="39"/>
      <c r="P1" s="39"/>
      <c r="R1" s="40" t="s">
        <v>125</v>
      </c>
    </row>
    <row r="2" spans="1:18" ht="21.75" customHeight="1">
      <c r="A2" s="36" t="s">
        <v>126</v>
      </c>
      <c r="B2" s="36"/>
      <c r="C2" s="36"/>
      <c r="N2" s="39"/>
      <c r="P2" s="39"/>
      <c r="R2" s="36"/>
    </row>
    <row r="3" spans="1:18" ht="21.75" customHeight="1">
      <c r="A3" s="42" t="str">
        <f>'9'!A3</f>
        <v>สำหรับรอบระยะเวลาหกเดือนสิ้นสุดวันที่ 30 มิถุนายน พ.ศ. 2567</v>
      </c>
      <c r="B3" s="43"/>
      <c r="C3" s="43"/>
      <c r="D3" s="44"/>
      <c r="E3" s="45"/>
      <c r="F3" s="44"/>
      <c r="G3" s="44"/>
      <c r="H3" s="44"/>
      <c r="I3" s="45"/>
      <c r="J3" s="44"/>
      <c r="K3" s="45"/>
      <c r="L3" s="45"/>
      <c r="M3" s="45"/>
      <c r="N3" s="46"/>
      <c r="O3" s="45"/>
      <c r="P3" s="46"/>
      <c r="Q3" s="45"/>
      <c r="R3" s="43"/>
    </row>
    <row r="4" spans="1:18" ht="19.350000000000001" customHeight="1">
      <c r="A4" s="36"/>
      <c r="D4" s="47"/>
      <c r="E4" s="48"/>
      <c r="F4" s="49"/>
      <c r="G4" s="49"/>
      <c r="H4" s="49"/>
      <c r="I4" s="48"/>
      <c r="J4" s="49"/>
      <c r="K4" s="48"/>
      <c r="L4" s="48"/>
      <c r="M4" s="48"/>
      <c r="N4" s="49"/>
      <c r="P4" s="49"/>
      <c r="R4" s="49"/>
    </row>
    <row r="5" spans="1:18" ht="19.350000000000001" customHeight="1">
      <c r="A5" s="36"/>
      <c r="D5" s="47"/>
      <c r="E5" s="48"/>
      <c r="F5" s="226" t="s">
        <v>4</v>
      </c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18" ht="18" customHeight="1">
      <c r="A6" s="36"/>
      <c r="D6" s="47"/>
      <c r="E6" s="48"/>
      <c r="F6" s="50"/>
      <c r="G6" s="50"/>
      <c r="H6" s="50"/>
      <c r="I6" s="50"/>
      <c r="J6" s="50"/>
      <c r="K6" s="50"/>
      <c r="L6" s="48" t="s">
        <v>127</v>
      </c>
      <c r="M6" s="50"/>
      <c r="N6" s="147"/>
      <c r="O6" s="147"/>
      <c r="P6" s="147"/>
      <c r="Q6" s="50"/>
      <c r="R6" s="50"/>
    </row>
    <row r="7" spans="1:18" ht="18" customHeight="1">
      <c r="A7" s="36"/>
      <c r="D7" s="47"/>
      <c r="E7" s="48"/>
      <c r="F7" s="50"/>
      <c r="G7" s="50"/>
      <c r="H7" s="50"/>
      <c r="I7" s="50"/>
      <c r="J7" s="50"/>
      <c r="K7" s="50"/>
      <c r="L7" s="62" t="s">
        <v>65</v>
      </c>
      <c r="M7" s="50"/>
      <c r="N7" s="225" t="s">
        <v>77</v>
      </c>
      <c r="O7" s="225"/>
      <c r="P7" s="225"/>
      <c r="Q7" s="50"/>
      <c r="R7" s="50"/>
    </row>
    <row r="8" spans="1:18" ht="19.350000000000001" customHeight="1">
      <c r="A8" s="36"/>
      <c r="D8" s="47"/>
      <c r="E8" s="48"/>
      <c r="F8" s="50"/>
      <c r="G8" s="50"/>
      <c r="H8" s="50"/>
      <c r="I8" s="50"/>
      <c r="J8" s="50"/>
      <c r="K8" s="50"/>
      <c r="L8" s="63" t="s">
        <v>128</v>
      </c>
      <c r="M8" s="50"/>
      <c r="N8" s="134"/>
      <c r="O8" s="134"/>
      <c r="P8" s="134"/>
      <c r="Q8" s="50"/>
      <c r="R8" s="50"/>
    </row>
    <row r="9" spans="1:18" ht="19.350000000000001" customHeight="1">
      <c r="A9" s="36"/>
      <c r="D9" s="47"/>
      <c r="E9" s="48"/>
      <c r="F9" s="50"/>
      <c r="G9" s="50"/>
      <c r="H9" s="50"/>
      <c r="I9" s="50"/>
      <c r="J9" s="50"/>
      <c r="K9" s="50"/>
      <c r="L9" s="63" t="s">
        <v>129</v>
      </c>
      <c r="M9" s="50"/>
      <c r="N9" s="134"/>
      <c r="O9" s="134"/>
      <c r="P9" s="134"/>
      <c r="Q9" s="50"/>
      <c r="R9" s="50"/>
    </row>
    <row r="10" spans="1:18" ht="19.350000000000001" customHeight="1">
      <c r="L10" s="64" t="s">
        <v>130</v>
      </c>
      <c r="N10" s="48" t="s">
        <v>131</v>
      </c>
      <c r="P10" s="48"/>
      <c r="R10" s="48"/>
    </row>
    <row r="11" spans="1:18" ht="19.350000000000001" customHeight="1">
      <c r="A11" s="36"/>
      <c r="F11" s="48" t="s">
        <v>133</v>
      </c>
      <c r="G11" s="48"/>
      <c r="H11" s="48" t="s">
        <v>134</v>
      </c>
      <c r="I11" s="48"/>
      <c r="J11" s="48" t="s">
        <v>135</v>
      </c>
      <c r="K11" s="48"/>
      <c r="L11" s="64" t="s">
        <v>136</v>
      </c>
      <c r="M11" s="48"/>
      <c r="N11" s="48" t="s">
        <v>137</v>
      </c>
      <c r="O11" s="48"/>
      <c r="P11" s="48"/>
      <c r="Q11" s="48"/>
      <c r="R11" s="48"/>
    </row>
    <row r="12" spans="1:18" ht="19.350000000000001" customHeight="1">
      <c r="A12" s="36"/>
      <c r="F12" s="48" t="s">
        <v>140</v>
      </c>
      <c r="G12" s="48"/>
      <c r="H12" s="48" t="s">
        <v>141</v>
      </c>
      <c r="I12" s="48"/>
      <c r="J12" s="48" t="s">
        <v>142</v>
      </c>
      <c r="K12" s="48"/>
      <c r="L12" s="64" t="s">
        <v>227</v>
      </c>
      <c r="M12" s="48"/>
      <c r="N12" s="48" t="s">
        <v>143</v>
      </c>
      <c r="O12" s="48"/>
      <c r="P12" s="48" t="s">
        <v>79</v>
      </c>
      <c r="Q12" s="48"/>
      <c r="R12" s="48" t="s">
        <v>146</v>
      </c>
    </row>
    <row r="13" spans="1:18" ht="19.350000000000001" customHeight="1">
      <c r="A13" s="36"/>
      <c r="D13" s="5" t="s">
        <v>11</v>
      </c>
      <c r="F13" s="51" t="s">
        <v>12</v>
      </c>
      <c r="G13" s="52"/>
      <c r="H13" s="51" t="s">
        <v>12</v>
      </c>
      <c r="I13" s="48"/>
      <c r="J13" s="51" t="s">
        <v>12</v>
      </c>
      <c r="K13" s="48"/>
      <c r="L13" s="133" t="s">
        <v>12</v>
      </c>
      <c r="M13" s="48"/>
      <c r="N13" s="51" t="s">
        <v>12</v>
      </c>
      <c r="O13" s="48"/>
      <c r="P13" s="51" t="s">
        <v>12</v>
      </c>
      <c r="Q13" s="48"/>
      <c r="R13" s="51" t="s">
        <v>12</v>
      </c>
    </row>
    <row r="14" spans="1:18" ht="5.25" customHeight="1">
      <c r="A14" s="36"/>
      <c r="F14" s="39"/>
      <c r="G14" s="39"/>
      <c r="H14" s="39"/>
      <c r="J14" s="39"/>
    </row>
    <row r="15" spans="1:18" ht="19.350000000000001" customHeight="1">
      <c r="A15" s="36" t="s">
        <v>147</v>
      </c>
      <c r="B15" s="53"/>
      <c r="F15" s="38">
        <v>657363837</v>
      </c>
      <c r="G15" s="49"/>
      <c r="H15" s="38">
        <v>1693726897</v>
      </c>
      <c r="J15" s="49">
        <v>164308525</v>
      </c>
      <c r="L15" s="49">
        <v>5356098</v>
      </c>
      <c r="N15" s="49">
        <v>59950000</v>
      </c>
      <c r="P15" s="38">
        <v>1044360459</v>
      </c>
      <c r="Q15" s="54"/>
      <c r="R15" s="49">
        <f>SUM(F15:P15)</f>
        <v>3625065816</v>
      </c>
    </row>
    <row r="16" spans="1:18" ht="5.25" customHeight="1">
      <c r="A16" s="36"/>
      <c r="B16" s="53"/>
      <c r="F16" s="38"/>
      <c r="G16" s="49"/>
      <c r="H16" s="38"/>
      <c r="J16" s="38"/>
      <c r="L16" s="49"/>
      <c r="N16" s="49"/>
      <c r="Q16" s="54"/>
      <c r="R16" s="49"/>
    </row>
    <row r="17" spans="1:18" ht="19.350000000000001" customHeight="1">
      <c r="A17" s="36" t="s">
        <v>148</v>
      </c>
      <c r="B17" s="53"/>
      <c r="F17" s="38"/>
      <c r="G17" s="49"/>
      <c r="H17" s="38"/>
      <c r="J17" s="38"/>
      <c r="L17" s="49"/>
      <c r="N17" s="49"/>
      <c r="Q17" s="54"/>
      <c r="R17" s="49"/>
    </row>
    <row r="18" spans="1:18" ht="19.350000000000001" customHeight="1">
      <c r="A18" s="39" t="s">
        <v>149</v>
      </c>
      <c r="B18" s="53"/>
      <c r="D18" s="55"/>
      <c r="F18" s="49">
        <v>37100950</v>
      </c>
      <c r="G18" s="49"/>
      <c r="H18" s="49">
        <v>207765317</v>
      </c>
      <c r="J18" s="49">
        <v>-164308525</v>
      </c>
      <c r="L18" s="49">
        <v>0</v>
      </c>
      <c r="N18" s="49">
        <v>0</v>
      </c>
      <c r="P18" s="49">
        <v>0</v>
      </c>
      <c r="Q18" s="54"/>
      <c r="R18" s="49">
        <f>SUM(F18:P18)</f>
        <v>80557742</v>
      </c>
    </row>
    <row r="19" spans="1:18" ht="19.350000000000001" customHeight="1">
      <c r="A19" s="39" t="s">
        <v>150</v>
      </c>
      <c r="B19" s="53"/>
      <c r="D19" s="55"/>
      <c r="F19" s="49">
        <v>0</v>
      </c>
      <c r="G19" s="49"/>
      <c r="H19" s="49">
        <v>0</v>
      </c>
      <c r="I19" s="41"/>
      <c r="J19" s="49">
        <v>0</v>
      </c>
      <c r="K19" s="41"/>
      <c r="L19" s="49">
        <v>0</v>
      </c>
      <c r="M19" s="41"/>
      <c r="N19" s="49">
        <v>0</v>
      </c>
      <c r="O19" s="41"/>
      <c r="P19" s="49">
        <v>-88195228</v>
      </c>
      <c r="Q19" s="41"/>
      <c r="R19" s="49">
        <f>SUM(F19:P19)</f>
        <v>-88195228</v>
      </c>
    </row>
    <row r="20" spans="1:18" ht="19.350000000000001" customHeight="1">
      <c r="A20" s="39" t="s">
        <v>112</v>
      </c>
      <c r="B20" s="53"/>
      <c r="D20" s="55"/>
      <c r="F20" s="181">
        <v>0</v>
      </c>
      <c r="G20" s="49"/>
      <c r="H20" s="181">
        <v>0</v>
      </c>
      <c r="I20" s="41"/>
      <c r="J20" s="181">
        <v>0</v>
      </c>
      <c r="K20" s="41"/>
      <c r="L20" s="181">
        <v>-5057424</v>
      </c>
      <c r="M20" s="41"/>
      <c r="N20" s="181">
        <v>0</v>
      </c>
      <c r="O20" s="41"/>
      <c r="P20" s="181">
        <v>122391071</v>
      </c>
      <c r="Q20" s="41"/>
      <c r="R20" s="181">
        <f>SUM(F20:P20)</f>
        <v>117333647</v>
      </c>
    </row>
    <row r="21" spans="1:18" ht="5.25" customHeight="1">
      <c r="B21" s="5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9"/>
    </row>
    <row r="22" spans="1:18" ht="19.350000000000001" customHeight="1" thickBot="1">
      <c r="A22" s="36" t="s">
        <v>153</v>
      </c>
      <c r="B22" s="56"/>
      <c r="F22" s="182">
        <f>SUM(F15:F20)</f>
        <v>694464787</v>
      </c>
      <c r="G22" s="41"/>
      <c r="H22" s="182">
        <f>SUM(H15:H20)</f>
        <v>1901492214</v>
      </c>
      <c r="I22" s="41"/>
      <c r="J22" s="184">
        <f>SUM(J15:J20)</f>
        <v>0</v>
      </c>
      <c r="K22" s="41"/>
      <c r="L22" s="182">
        <f>SUM(L15:L20)</f>
        <v>298674</v>
      </c>
      <c r="M22" s="41"/>
      <c r="N22" s="182">
        <f>SUM(N15:N20)</f>
        <v>59950000</v>
      </c>
      <c r="O22" s="41"/>
      <c r="P22" s="182">
        <f>SUM(P15:P20)</f>
        <v>1078556302</v>
      </c>
      <c r="Q22" s="41"/>
      <c r="R22" s="182">
        <f>SUM(R15:R20)</f>
        <v>3734761977</v>
      </c>
    </row>
    <row r="23" spans="1:18" ht="15.75" customHeight="1" thickTop="1">
      <c r="A23" s="36"/>
      <c r="B23" s="56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8" ht="19.350000000000001" customHeight="1">
      <c r="A24" s="36" t="s">
        <v>154</v>
      </c>
      <c r="B24" s="53"/>
      <c r="F24" s="57">
        <v>694464787</v>
      </c>
      <c r="G24" s="49"/>
      <c r="H24" s="57">
        <v>1901492214</v>
      </c>
      <c r="J24" s="58">
        <v>0</v>
      </c>
      <c r="L24" s="58">
        <v>-8797345</v>
      </c>
      <c r="N24" s="58">
        <v>72670000</v>
      </c>
      <c r="P24" s="57">
        <v>1197783279</v>
      </c>
      <c r="Q24" s="54"/>
      <c r="R24" s="58">
        <f>SUM(F24:P24)</f>
        <v>3857612935</v>
      </c>
    </row>
    <row r="25" spans="1:18" ht="5.25" customHeight="1">
      <c r="A25" s="36"/>
      <c r="B25" s="53"/>
      <c r="F25" s="57"/>
      <c r="G25" s="49"/>
      <c r="H25" s="57"/>
      <c r="J25" s="57"/>
      <c r="L25" s="58"/>
      <c r="N25" s="58"/>
      <c r="P25" s="57"/>
      <c r="Q25" s="54"/>
      <c r="R25" s="58"/>
    </row>
    <row r="26" spans="1:18" ht="19.350000000000001" customHeight="1">
      <c r="A26" s="36" t="s">
        <v>148</v>
      </c>
      <c r="B26" s="53"/>
      <c r="F26" s="57"/>
      <c r="G26" s="49"/>
      <c r="H26" s="57"/>
      <c r="J26" s="57"/>
      <c r="L26" s="58"/>
      <c r="N26" s="58"/>
      <c r="P26" s="57"/>
      <c r="Q26" s="54"/>
      <c r="R26" s="58"/>
    </row>
    <row r="27" spans="1:18" ht="19.350000000000001" customHeight="1">
      <c r="A27" s="39" t="s">
        <v>150</v>
      </c>
      <c r="B27" s="53"/>
      <c r="D27" s="55">
        <v>17</v>
      </c>
      <c r="F27" s="58">
        <v>0</v>
      </c>
      <c r="G27" s="49"/>
      <c r="H27" s="58">
        <v>0</v>
      </c>
      <c r="I27" s="41"/>
      <c r="J27" s="58">
        <v>0</v>
      </c>
      <c r="K27" s="41"/>
      <c r="L27" s="58">
        <v>0</v>
      </c>
      <c r="M27" s="41"/>
      <c r="N27" s="58">
        <v>0</v>
      </c>
      <c r="O27" s="41"/>
      <c r="P27" s="58">
        <v>-96667633</v>
      </c>
      <c r="Q27" s="41"/>
      <c r="R27" s="58">
        <f>SUM(F27:P27)</f>
        <v>-96667633</v>
      </c>
    </row>
    <row r="28" spans="1:18" ht="19.350000000000001" customHeight="1">
      <c r="A28" s="39" t="s">
        <v>112</v>
      </c>
      <c r="B28" s="53"/>
      <c r="D28" s="55"/>
      <c r="F28" s="84">
        <v>0</v>
      </c>
      <c r="G28" s="49"/>
      <c r="H28" s="84">
        <v>0</v>
      </c>
      <c r="I28" s="41"/>
      <c r="J28" s="84">
        <v>0</v>
      </c>
      <c r="K28" s="41"/>
      <c r="L28" s="84">
        <v>219888</v>
      </c>
      <c r="M28" s="41"/>
      <c r="N28" s="84">
        <v>0</v>
      </c>
      <c r="O28" s="41"/>
      <c r="P28" s="84">
        <f>'7-8 (6M)'!M62</f>
        <v>92361250</v>
      </c>
      <c r="Q28" s="41"/>
      <c r="R28" s="84">
        <f>SUM(F28:P28)</f>
        <v>92581138</v>
      </c>
    </row>
    <row r="29" spans="1:18" ht="5.25" customHeight="1">
      <c r="B29" s="53"/>
      <c r="F29" s="59"/>
      <c r="G29" s="41"/>
      <c r="H29" s="59"/>
      <c r="I29" s="41"/>
      <c r="J29" s="59"/>
      <c r="K29" s="41"/>
      <c r="L29" s="59"/>
      <c r="M29" s="41"/>
      <c r="N29" s="59"/>
      <c r="O29" s="41"/>
      <c r="P29" s="59"/>
      <c r="Q29" s="41"/>
      <c r="R29" s="58"/>
    </row>
    <row r="30" spans="1:18" ht="19.350000000000001" customHeight="1" thickBot="1">
      <c r="A30" s="36" t="s">
        <v>155</v>
      </c>
      <c r="B30" s="56"/>
      <c r="F30" s="148">
        <f>SUM(F24:F28)</f>
        <v>694464787</v>
      </c>
      <c r="G30" s="41"/>
      <c r="H30" s="148">
        <f>SUM(H24:H28)</f>
        <v>1901492214</v>
      </c>
      <c r="I30" s="41"/>
      <c r="J30" s="148">
        <f>SUM(J24:J28)</f>
        <v>0</v>
      </c>
      <c r="K30" s="41"/>
      <c r="L30" s="148">
        <f>SUM(L24:L28)</f>
        <v>-8577457</v>
      </c>
      <c r="M30" s="41"/>
      <c r="N30" s="148">
        <f>SUM(N24:N28)</f>
        <v>72670000</v>
      </c>
      <c r="O30" s="41"/>
      <c r="P30" s="148">
        <f>SUM(P24:P28)</f>
        <v>1193476896</v>
      </c>
      <c r="Q30" s="41"/>
      <c r="R30" s="148">
        <f>SUM(R24:R28)</f>
        <v>3853526440</v>
      </c>
    </row>
    <row r="31" spans="1:18" ht="19.350000000000001" customHeight="1" thickTop="1">
      <c r="A31" s="36"/>
      <c r="B31" s="56"/>
      <c r="F31" s="185"/>
      <c r="G31" s="41"/>
      <c r="H31" s="185"/>
      <c r="I31" s="41"/>
      <c r="J31" s="185"/>
      <c r="K31" s="41"/>
      <c r="L31" s="185"/>
      <c r="M31" s="41"/>
      <c r="N31" s="185"/>
      <c r="O31" s="41"/>
      <c r="P31" s="185"/>
      <c r="Q31" s="41"/>
      <c r="R31" s="185"/>
    </row>
    <row r="32" spans="1:18" ht="19.350000000000001" customHeight="1">
      <c r="A32" s="36"/>
      <c r="B32" s="56"/>
      <c r="F32" s="185"/>
      <c r="G32" s="41"/>
      <c r="H32" s="185"/>
      <c r="I32" s="41"/>
      <c r="J32" s="185"/>
      <c r="K32" s="41"/>
      <c r="L32" s="185"/>
      <c r="M32" s="41"/>
      <c r="N32" s="185"/>
      <c r="O32" s="41"/>
      <c r="P32" s="185"/>
      <c r="Q32" s="41"/>
      <c r="R32" s="185"/>
    </row>
    <row r="33" spans="1:18" ht="5.25" customHeight="1">
      <c r="A33" s="36"/>
      <c r="B33" s="56"/>
      <c r="F33" s="41"/>
      <c r="G33" s="41"/>
      <c r="H33" s="41"/>
      <c r="I33" s="41"/>
      <c r="J33" s="185"/>
      <c r="K33" s="41"/>
      <c r="L33" s="41"/>
      <c r="M33" s="41"/>
      <c r="N33" s="41"/>
      <c r="O33" s="41"/>
      <c r="P33" s="41"/>
      <c r="Q33" s="41"/>
    </row>
    <row r="34" spans="1:18" ht="22.35" customHeight="1">
      <c r="A34" s="46" t="s">
        <v>42</v>
      </c>
      <c r="B34" s="46"/>
      <c r="C34" s="46"/>
      <c r="D34" s="44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</sheetData>
  <mergeCells count="2">
    <mergeCell ref="F5:R5"/>
    <mergeCell ref="N7:P7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84A30-D1AA-4ACC-A249-F89EF21831E8}">
  <dimension ref="A1:M102"/>
  <sheetViews>
    <sheetView tabSelected="1" topLeftCell="A53" zoomScale="115" zoomScaleNormal="90" zoomScaleSheetLayoutView="110" workbookViewId="0">
      <selection activeCell="E62" sqref="E62"/>
    </sheetView>
  </sheetViews>
  <sheetFormatPr defaultColWidth="10.125" defaultRowHeight="20.25" customHeight="1"/>
  <cols>
    <col min="1" max="3" width="1.75" style="151" customWidth="1"/>
    <col min="4" max="4" width="45.125" style="151" customWidth="1"/>
    <col min="5" max="5" width="8" style="150" customWidth="1"/>
    <col min="6" max="6" width="0.625" style="151" customWidth="1"/>
    <col min="7" max="7" width="13" style="152" customWidth="1"/>
    <col min="8" max="8" width="0.625" style="151" customWidth="1"/>
    <col min="9" max="9" width="13" style="152" customWidth="1"/>
    <col min="10" max="10" width="0.625" style="151" customWidth="1"/>
    <col min="11" max="11" width="13" style="199" customWidth="1"/>
    <col min="12" max="12" width="0.625" style="151" customWidth="1"/>
    <col min="13" max="13" width="13" style="152" customWidth="1"/>
    <col min="14" max="14" width="10.125" style="154"/>
    <col min="15" max="15" width="12.125" style="154" bestFit="1" customWidth="1"/>
    <col min="16" max="16" width="15.375" style="154" customWidth="1"/>
    <col min="17" max="16384" width="10.125" style="154"/>
  </cols>
  <sheetData>
    <row r="1" spans="1:13" ht="20.25" customHeight="1">
      <c r="A1" s="1" t="s">
        <v>0</v>
      </c>
      <c r="B1" s="149"/>
      <c r="C1" s="149"/>
      <c r="D1" s="149"/>
      <c r="H1" s="153"/>
      <c r="K1" s="152"/>
      <c r="L1" s="153"/>
      <c r="M1" s="40" t="s">
        <v>5</v>
      </c>
    </row>
    <row r="2" spans="1:13" ht="20.25" customHeight="1">
      <c r="A2" s="149" t="s">
        <v>156</v>
      </c>
      <c r="B2" s="149"/>
      <c r="C2" s="149"/>
      <c r="D2" s="149"/>
      <c r="H2" s="153"/>
      <c r="K2" s="152"/>
      <c r="L2" s="153"/>
    </row>
    <row r="3" spans="1:13" ht="22.5" customHeight="1">
      <c r="A3" s="155" t="str">
        <f>'10'!A3</f>
        <v>สำหรับรอบระยะเวลาหกเดือนสิ้นสุดวันที่ 30 มิถุนายน พ.ศ. 2567</v>
      </c>
      <c r="B3" s="155"/>
      <c r="C3" s="155"/>
      <c r="D3" s="155"/>
      <c r="E3" s="156"/>
      <c r="F3" s="157"/>
      <c r="G3" s="158"/>
      <c r="H3" s="159"/>
      <c r="I3" s="158"/>
      <c r="J3" s="157"/>
      <c r="K3" s="158"/>
      <c r="L3" s="159"/>
      <c r="M3" s="158"/>
    </row>
    <row r="4" spans="1:13" ht="20.25" customHeight="1">
      <c r="H4" s="153"/>
      <c r="K4" s="152"/>
      <c r="L4" s="153"/>
    </row>
    <row r="5" spans="1:13" ht="20.25" customHeight="1">
      <c r="G5" s="220" t="s">
        <v>3</v>
      </c>
      <c r="H5" s="220"/>
      <c r="I5" s="220"/>
      <c r="J5" s="3"/>
      <c r="K5" s="221" t="s">
        <v>4</v>
      </c>
      <c r="L5" s="221"/>
      <c r="M5" s="221"/>
    </row>
    <row r="6" spans="1:13" ht="20.25" customHeight="1">
      <c r="E6" s="160"/>
      <c r="F6" s="149"/>
      <c r="G6" s="3" t="s">
        <v>9</v>
      </c>
      <c r="H6" s="3"/>
      <c r="I6" s="3" t="s">
        <v>10</v>
      </c>
      <c r="J6" s="3"/>
      <c r="K6" s="3" t="s">
        <v>9</v>
      </c>
      <c r="L6" s="3"/>
      <c r="M6" s="3" t="s">
        <v>10</v>
      </c>
    </row>
    <row r="7" spans="1:13" ht="20.25" customHeight="1">
      <c r="E7" s="161" t="s">
        <v>11</v>
      </c>
      <c r="F7" s="149"/>
      <c r="G7" s="65" t="s">
        <v>12</v>
      </c>
      <c r="H7" s="34"/>
      <c r="I7" s="65" t="s">
        <v>12</v>
      </c>
      <c r="J7" s="149"/>
      <c r="K7" s="65" t="s">
        <v>12</v>
      </c>
      <c r="L7" s="34"/>
      <c r="M7" s="65" t="s">
        <v>12</v>
      </c>
    </row>
    <row r="8" spans="1:13" ht="6" customHeight="1">
      <c r="E8" s="160"/>
      <c r="F8" s="149"/>
      <c r="G8" s="66"/>
      <c r="H8" s="34"/>
      <c r="I8" s="186"/>
      <c r="J8" s="149"/>
      <c r="K8" s="66"/>
      <c r="L8" s="34"/>
      <c r="M8" s="186"/>
    </row>
    <row r="9" spans="1:13" ht="20.25" customHeight="1">
      <c r="A9" s="149" t="s">
        <v>157</v>
      </c>
      <c r="G9" s="162"/>
      <c r="H9" s="153"/>
      <c r="K9" s="162"/>
      <c r="L9" s="153"/>
    </row>
    <row r="10" spans="1:13" ht="20.25" customHeight="1">
      <c r="A10" s="151" t="s">
        <v>104</v>
      </c>
      <c r="G10" s="162">
        <f>'7-8 (6M)'!I32</f>
        <v>188064043</v>
      </c>
      <c r="H10" s="163"/>
      <c r="I10" s="152">
        <v>154883063</v>
      </c>
      <c r="J10" s="163"/>
      <c r="K10" s="162">
        <f>'7-8 (6M)'!M32</f>
        <v>108608385</v>
      </c>
      <c r="L10" s="163"/>
      <c r="M10" s="152">
        <v>152319123</v>
      </c>
    </row>
    <row r="11" spans="1:13" ht="20.25" customHeight="1">
      <c r="A11" s="151" t="s">
        <v>158</v>
      </c>
      <c r="G11" s="162"/>
      <c r="H11" s="163"/>
      <c r="J11" s="163"/>
      <c r="K11" s="162"/>
      <c r="L11" s="163"/>
    </row>
    <row r="12" spans="1:13" ht="20.25" customHeight="1">
      <c r="A12" s="151" t="s">
        <v>159</v>
      </c>
      <c r="G12" s="162"/>
      <c r="H12" s="163"/>
      <c r="J12" s="163"/>
      <c r="K12" s="162"/>
      <c r="L12" s="163"/>
    </row>
    <row r="13" spans="1:13" ht="20.25" customHeight="1">
      <c r="A13" s="151" t="s">
        <v>69</v>
      </c>
      <c r="B13" s="215" t="s">
        <v>160</v>
      </c>
      <c r="G13" s="162">
        <f>155365363+10861498+41172622</f>
        <v>207399483</v>
      </c>
      <c r="H13" s="163"/>
      <c r="I13" s="152">
        <v>180558471</v>
      </c>
      <c r="J13" s="163"/>
      <c r="K13" s="162">
        <f>153037379+2937248+36459083</f>
        <v>192433710</v>
      </c>
      <c r="L13" s="163"/>
      <c r="M13" s="152">
        <v>171558611</v>
      </c>
    </row>
    <row r="14" spans="1:13" ht="20.25" customHeight="1">
      <c r="A14" s="151" t="s">
        <v>69</v>
      </c>
      <c r="B14" s="215" t="s">
        <v>161</v>
      </c>
      <c r="G14" s="162">
        <v>27472398</v>
      </c>
      <c r="H14" s="163"/>
      <c r="I14" s="152">
        <v>35441257</v>
      </c>
      <c r="J14" s="163"/>
      <c r="K14" s="162">
        <v>28672398</v>
      </c>
      <c r="L14" s="163"/>
      <c r="M14" s="152">
        <v>35441257</v>
      </c>
    </row>
    <row r="15" spans="1:13" ht="20.25" customHeight="1">
      <c r="B15" s="215" t="s">
        <v>162</v>
      </c>
      <c r="E15" s="150">
        <v>8</v>
      </c>
      <c r="G15" s="162">
        <v>1346712</v>
      </c>
      <c r="H15" s="163"/>
      <c r="I15" s="152">
        <v>2168057</v>
      </c>
      <c r="J15" s="163"/>
      <c r="K15" s="162">
        <v>0</v>
      </c>
      <c r="L15" s="163"/>
      <c r="M15" s="152">
        <v>0</v>
      </c>
    </row>
    <row r="16" spans="1:13" ht="20.25" customHeight="1">
      <c r="B16" s="215" t="s">
        <v>163</v>
      </c>
      <c r="G16" s="162">
        <v>-711403</v>
      </c>
      <c r="H16" s="163"/>
      <c r="I16" s="152">
        <v>-1589618</v>
      </c>
      <c r="J16" s="163"/>
      <c r="K16" s="162">
        <v>-711403</v>
      </c>
      <c r="L16" s="163"/>
      <c r="M16" s="152">
        <v>-1589618</v>
      </c>
    </row>
    <row r="17" spans="1:13" ht="20.25" customHeight="1">
      <c r="B17" s="215" t="s">
        <v>164</v>
      </c>
      <c r="G17" s="162">
        <v>8447774</v>
      </c>
      <c r="H17" s="163"/>
      <c r="I17" s="152">
        <v>5604182</v>
      </c>
      <c r="J17" s="163"/>
      <c r="K17" s="162">
        <v>8507994</v>
      </c>
      <c r="L17" s="163"/>
      <c r="M17" s="152">
        <v>5858451</v>
      </c>
    </row>
    <row r="18" spans="1:13" ht="20.25" customHeight="1">
      <c r="B18" s="215" t="s">
        <v>165</v>
      </c>
      <c r="G18" s="162">
        <v>8950</v>
      </c>
      <c r="H18" s="163"/>
      <c r="I18" s="152">
        <v>353242</v>
      </c>
      <c r="J18" s="163"/>
      <c r="K18" s="162">
        <v>0</v>
      </c>
      <c r="L18" s="163"/>
      <c r="M18" s="152">
        <v>353242</v>
      </c>
    </row>
    <row r="19" spans="1:13" ht="20.25" customHeight="1">
      <c r="B19" s="215" t="s">
        <v>166</v>
      </c>
      <c r="G19" s="162">
        <v>-1927318</v>
      </c>
      <c r="H19" s="163"/>
      <c r="I19" s="152">
        <v>-1928418</v>
      </c>
      <c r="J19" s="163"/>
      <c r="K19" s="162">
        <v>-29226518</v>
      </c>
      <c r="L19" s="163"/>
      <c r="M19" s="152">
        <v>-4547778</v>
      </c>
    </row>
    <row r="20" spans="1:13" ht="20.25" customHeight="1">
      <c r="A20" s="151" t="s">
        <v>69</v>
      </c>
      <c r="B20" s="215" t="s">
        <v>167</v>
      </c>
      <c r="E20" s="164"/>
      <c r="G20" s="162">
        <v>-981641</v>
      </c>
      <c r="H20" s="163"/>
      <c r="I20" s="152">
        <v>-729616</v>
      </c>
      <c r="J20" s="163"/>
      <c r="K20" s="162">
        <v>-977092</v>
      </c>
      <c r="L20" s="163"/>
      <c r="M20" s="152">
        <v>-729616</v>
      </c>
    </row>
    <row r="21" spans="1:13" ht="20.25" customHeight="1">
      <c r="B21" s="215" t="s">
        <v>168</v>
      </c>
      <c r="E21" s="164"/>
      <c r="G21" s="162">
        <v>95895342</v>
      </c>
      <c r="H21" s="163"/>
      <c r="I21" s="152">
        <v>86360235</v>
      </c>
      <c r="J21" s="163"/>
      <c r="K21" s="162">
        <v>90166827</v>
      </c>
      <c r="L21" s="163"/>
      <c r="M21" s="152">
        <v>84340503</v>
      </c>
    </row>
    <row r="22" spans="1:13" s="168" customFormat="1" ht="20.25" customHeight="1">
      <c r="A22" s="151"/>
      <c r="B22" s="215" t="s">
        <v>169</v>
      </c>
      <c r="C22" s="215"/>
      <c r="E22" s="160"/>
      <c r="F22" s="149"/>
      <c r="G22" s="67">
        <v>-53945003</v>
      </c>
      <c r="H22" s="34"/>
      <c r="I22" s="68">
        <v>0</v>
      </c>
      <c r="J22" s="34"/>
      <c r="K22" s="67">
        <v>0</v>
      </c>
      <c r="L22" s="34"/>
      <c r="M22" s="68">
        <v>0</v>
      </c>
    </row>
    <row r="23" spans="1:13" ht="20.25" customHeight="1">
      <c r="B23" s="215" t="s">
        <v>170</v>
      </c>
      <c r="G23" s="165">
        <v>2910601</v>
      </c>
      <c r="H23" s="163"/>
      <c r="I23" s="187">
        <v>2215100</v>
      </c>
      <c r="J23" s="163"/>
      <c r="K23" s="165">
        <v>2261951</v>
      </c>
      <c r="L23" s="163"/>
      <c r="M23" s="187">
        <v>1947598</v>
      </c>
    </row>
    <row r="24" spans="1:13" ht="8.25" customHeight="1">
      <c r="G24" s="162"/>
      <c r="H24" s="163"/>
      <c r="J24" s="163"/>
      <c r="K24" s="162"/>
      <c r="L24" s="163"/>
    </row>
    <row r="25" spans="1:13" ht="20.25" customHeight="1">
      <c r="A25" s="154"/>
      <c r="B25" s="151" t="s">
        <v>171</v>
      </c>
      <c r="G25" s="166"/>
      <c r="H25" s="154"/>
      <c r="I25" s="154"/>
      <c r="J25" s="154"/>
      <c r="K25" s="166"/>
      <c r="L25" s="154"/>
      <c r="M25" s="154"/>
    </row>
    <row r="26" spans="1:13" ht="20.25" customHeight="1">
      <c r="C26" s="151" t="s">
        <v>172</v>
      </c>
      <c r="G26" s="162">
        <f>SUM(G10:G23)</f>
        <v>473979938</v>
      </c>
      <c r="H26" s="167"/>
      <c r="I26" s="152">
        <f>SUM(I10:I23)</f>
        <v>463335955</v>
      </c>
      <c r="J26" s="152">
        <f>SUM(J10:J23)</f>
        <v>0</v>
      </c>
      <c r="K26" s="67">
        <f>SUM(K10:K23)</f>
        <v>399736252</v>
      </c>
      <c r="L26" s="167"/>
      <c r="M26" s="152">
        <f>SUM(M10:M23)</f>
        <v>444951773</v>
      </c>
    </row>
    <row r="27" spans="1:13" ht="20.25" customHeight="1">
      <c r="B27" s="151" t="s">
        <v>173</v>
      </c>
      <c r="E27" s="160"/>
      <c r="F27" s="149"/>
      <c r="G27" s="66"/>
      <c r="H27" s="34"/>
      <c r="I27" s="186"/>
      <c r="J27" s="34"/>
      <c r="K27" s="67"/>
      <c r="L27" s="34"/>
      <c r="M27" s="186"/>
    </row>
    <row r="28" spans="1:13" ht="20.25" customHeight="1">
      <c r="B28" s="154"/>
      <c r="C28" s="215" t="s">
        <v>174</v>
      </c>
      <c r="E28" s="160"/>
      <c r="F28" s="149"/>
      <c r="G28" s="162">
        <v>-495874864</v>
      </c>
      <c r="H28" s="34"/>
      <c r="I28" s="152">
        <v>-68076898</v>
      </c>
      <c r="J28" s="34"/>
      <c r="K28" s="67">
        <v>-375476025</v>
      </c>
      <c r="L28" s="34"/>
      <c r="M28" s="68">
        <v>-493144852</v>
      </c>
    </row>
    <row r="29" spans="1:13" ht="20.25" customHeight="1">
      <c r="B29" s="154"/>
      <c r="C29" s="215" t="s">
        <v>175</v>
      </c>
      <c r="E29" s="160"/>
      <c r="F29" s="149"/>
      <c r="G29" s="67">
        <v>49437102</v>
      </c>
      <c r="H29" s="34"/>
      <c r="I29" s="68">
        <v>-35686289</v>
      </c>
      <c r="J29" s="34"/>
      <c r="K29" s="67">
        <v>50396806</v>
      </c>
      <c r="L29" s="34"/>
      <c r="M29" s="68">
        <v>-43088188</v>
      </c>
    </row>
    <row r="30" spans="1:13" ht="20.25" customHeight="1">
      <c r="B30" s="154"/>
      <c r="C30" s="215" t="s">
        <v>176</v>
      </c>
      <c r="E30" s="160"/>
      <c r="F30" s="149"/>
      <c r="G30" s="162">
        <v>202417869</v>
      </c>
      <c r="H30" s="34"/>
      <c r="I30" s="152">
        <f>143755679-31170173</f>
        <v>112585506</v>
      </c>
      <c r="J30" s="34"/>
      <c r="K30" s="67">
        <v>221490258</v>
      </c>
      <c r="L30" s="34"/>
      <c r="M30" s="68">
        <f>179299570-15310481</f>
        <v>163989089</v>
      </c>
    </row>
    <row r="31" spans="1:13" ht="20.25" customHeight="1">
      <c r="B31" s="154"/>
      <c r="C31" s="215" t="s">
        <v>177</v>
      </c>
      <c r="E31" s="160"/>
      <c r="F31" s="149"/>
      <c r="G31" s="162">
        <v>123739</v>
      </c>
      <c r="H31" s="34"/>
      <c r="I31" s="152">
        <v>-1462156</v>
      </c>
      <c r="J31" s="34"/>
      <c r="K31" s="67">
        <v>123739</v>
      </c>
      <c r="L31" s="34"/>
      <c r="M31" s="68">
        <v>-1462156</v>
      </c>
    </row>
    <row r="32" spans="1:13" s="168" customFormat="1" ht="20.25" customHeight="1">
      <c r="A32" s="151"/>
      <c r="B32" s="154"/>
      <c r="C32" s="215" t="s">
        <v>178</v>
      </c>
      <c r="E32" s="160"/>
      <c r="F32" s="149"/>
      <c r="G32" s="67">
        <v>11203139</v>
      </c>
      <c r="H32" s="34"/>
      <c r="I32" s="68">
        <v>9495453</v>
      </c>
      <c r="J32" s="34"/>
      <c r="K32" s="67">
        <v>8965958</v>
      </c>
      <c r="L32" s="34"/>
      <c r="M32" s="68">
        <v>11056029</v>
      </c>
    </row>
    <row r="33" spans="1:13" s="168" customFormat="1" ht="20.25" customHeight="1">
      <c r="A33" s="151"/>
      <c r="B33" s="154"/>
      <c r="C33" s="215" t="s">
        <v>179</v>
      </c>
      <c r="E33" s="160"/>
      <c r="F33" s="149"/>
      <c r="G33" s="67">
        <v>-201299</v>
      </c>
      <c r="H33" s="34"/>
      <c r="I33" s="68">
        <v>-215392</v>
      </c>
      <c r="J33" s="34"/>
      <c r="K33" s="67">
        <v>-201299</v>
      </c>
      <c r="L33" s="34"/>
      <c r="M33" s="68">
        <v>-213994</v>
      </c>
    </row>
    <row r="34" spans="1:13" s="168" customFormat="1" ht="20.25" customHeight="1">
      <c r="A34" s="151"/>
      <c r="B34" s="154"/>
      <c r="C34" s="215" t="s">
        <v>180</v>
      </c>
      <c r="E34" s="160"/>
      <c r="F34" s="149"/>
      <c r="G34" s="67">
        <v>-68502936</v>
      </c>
      <c r="H34" s="34"/>
      <c r="I34" s="68">
        <v>-445575491</v>
      </c>
      <c r="J34" s="34"/>
      <c r="K34" s="67">
        <v>-112501393</v>
      </c>
      <c r="L34" s="34"/>
      <c r="M34" s="68">
        <v>-88731663</v>
      </c>
    </row>
    <row r="35" spans="1:13" s="168" customFormat="1" ht="20.25" customHeight="1">
      <c r="A35" s="151"/>
      <c r="B35" s="154"/>
      <c r="C35" s="215" t="s">
        <v>181</v>
      </c>
      <c r="E35" s="160"/>
      <c r="F35" s="149"/>
      <c r="G35" s="67">
        <v>-6184585</v>
      </c>
      <c r="H35" s="34"/>
      <c r="I35" s="68">
        <v>-12617306</v>
      </c>
      <c r="J35" s="34"/>
      <c r="K35" s="67">
        <v>-6602772</v>
      </c>
      <c r="L35" s="34"/>
      <c r="M35" s="68">
        <v>-15216329</v>
      </c>
    </row>
    <row r="36" spans="1:13" s="168" customFormat="1" ht="20.25" customHeight="1">
      <c r="A36" s="151"/>
      <c r="B36" s="154"/>
      <c r="C36" s="215" t="s">
        <v>182</v>
      </c>
      <c r="E36" s="160"/>
      <c r="F36" s="149"/>
      <c r="G36" s="67">
        <v>11496150</v>
      </c>
      <c r="H36" s="34"/>
      <c r="I36" s="68">
        <v>21527312</v>
      </c>
      <c r="J36" s="34"/>
      <c r="K36" s="67">
        <v>16559777</v>
      </c>
      <c r="L36" s="34"/>
      <c r="M36" s="68">
        <v>22395423</v>
      </c>
    </row>
    <row r="37" spans="1:13" s="168" customFormat="1" ht="20.25" customHeight="1">
      <c r="A37" s="154"/>
      <c r="B37" s="151" t="s">
        <v>183</v>
      </c>
      <c r="C37" s="151"/>
      <c r="D37" s="151"/>
      <c r="E37" s="160"/>
      <c r="F37" s="149"/>
      <c r="G37" s="208">
        <f>SUM(G26:G36)</f>
        <v>177894253</v>
      </c>
      <c r="H37" s="209"/>
      <c r="I37" s="210">
        <f>SUM(I26:I36)</f>
        <v>43310694</v>
      </c>
      <c r="J37" s="209"/>
      <c r="K37" s="208">
        <f>SUM(K26:L36)</f>
        <v>202491301</v>
      </c>
      <c r="L37" s="209"/>
      <c r="M37" s="210">
        <f>SUM(M26:M36)</f>
        <v>535132</v>
      </c>
    </row>
    <row r="38" spans="1:13" s="168" customFormat="1" ht="20.25" customHeight="1">
      <c r="A38" s="154"/>
      <c r="C38" s="215" t="s">
        <v>184</v>
      </c>
      <c r="E38" s="160"/>
      <c r="F38" s="149"/>
      <c r="G38" s="69">
        <v>-46004264</v>
      </c>
      <c r="H38" s="34"/>
      <c r="I38" s="189">
        <v>-31738198</v>
      </c>
      <c r="J38" s="34"/>
      <c r="K38" s="169">
        <v>-26606645</v>
      </c>
      <c r="L38" s="34"/>
      <c r="M38" s="188">
        <v>-21400802</v>
      </c>
    </row>
    <row r="39" spans="1:13" s="168" customFormat="1" ht="8.25" customHeight="1">
      <c r="A39" s="154"/>
      <c r="B39" s="151"/>
      <c r="C39" s="151"/>
      <c r="D39" s="151"/>
      <c r="E39" s="160"/>
      <c r="F39" s="149"/>
      <c r="G39" s="66"/>
      <c r="H39" s="34"/>
      <c r="I39" s="186"/>
      <c r="J39" s="34"/>
      <c r="K39" s="66"/>
      <c r="L39" s="34"/>
      <c r="M39" s="186"/>
    </row>
    <row r="40" spans="1:13" s="168" customFormat="1" ht="20.25" customHeight="1">
      <c r="A40" s="149" t="s">
        <v>185</v>
      </c>
      <c r="B40" s="154"/>
      <c r="C40" s="154"/>
      <c r="E40" s="160"/>
      <c r="F40" s="149"/>
      <c r="G40" s="69">
        <f>SUM(G37:G38)</f>
        <v>131889989</v>
      </c>
      <c r="H40" s="34"/>
      <c r="I40" s="189">
        <f>SUM(I37:I38)</f>
        <v>11572496</v>
      </c>
      <c r="J40" s="34"/>
      <c r="K40" s="69">
        <f>SUM(K37:K38)</f>
        <v>175884656</v>
      </c>
      <c r="L40" s="34"/>
      <c r="M40" s="189">
        <f>SUM(M37:M38)</f>
        <v>-20865670</v>
      </c>
    </row>
    <row r="41" spans="1:13" s="168" customFormat="1" ht="20.25" customHeight="1">
      <c r="A41" s="149"/>
      <c r="B41" s="154"/>
      <c r="C41" s="154"/>
      <c r="E41" s="160"/>
      <c r="F41" s="149"/>
      <c r="G41" s="68"/>
      <c r="H41" s="34"/>
      <c r="I41" s="68"/>
      <c r="J41" s="34"/>
      <c r="K41" s="68"/>
      <c r="L41" s="34"/>
      <c r="M41" s="68"/>
    </row>
    <row r="42" spans="1:13" s="168" customFormat="1" ht="20.25" customHeight="1">
      <c r="A42" s="149"/>
      <c r="B42" s="154"/>
      <c r="C42" s="154"/>
      <c r="E42" s="160"/>
      <c r="F42" s="149"/>
      <c r="G42" s="68"/>
      <c r="H42" s="34"/>
      <c r="I42" s="68"/>
      <c r="J42" s="34"/>
      <c r="K42" s="68"/>
      <c r="L42" s="34"/>
      <c r="M42" s="68"/>
    </row>
    <row r="43" spans="1:13" s="168" customFormat="1" ht="20.25" customHeight="1">
      <c r="A43" s="149"/>
      <c r="B43" s="154"/>
      <c r="C43" s="154"/>
      <c r="E43" s="160"/>
      <c r="F43" s="149"/>
      <c r="G43" s="68"/>
      <c r="H43" s="34"/>
      <c r="I43" s="68"/>
      <c r="J43" s="34"/>
      <c r="K43" s="68"/>
      <c r="L43" s="34"/>
      <c r="M43" s="68"/>
    </row>
    <row r="44" spans="1:13" s="168" customFormat="1" ht="20.25" customHeight="1">
      <c r="A44" s="149"/>
      <c r="B44" s="154"/>
      <c r="C44" s="154"/>
      <c r="E44" s="160"/>
      <c r="F44" s="149"/>
      <c r="G44" s="68"/>
      <c r="H44" s="34"/>
      <c r="I44" s="68"/>
      <c r="J44" s="34"/>
      <c r="K44" s="68"/>
      <c r="L44" s="34"/>
      <c r="M44" s="68"/>
    </row>
    <row r="45" spans="1:13" s="168" customFormat="1" ht="20.25" customHeight="1">
      <c r="A45" s="149"/>
      <c r="B45" s="154"/>
      <c r="C45" s="154"/>
      <c r="E45" s="160"/>
      <c r="F45" s="149"/>
      <c r="G45" s="68"/>
      <c r="H45" s="34"/>
      <c r="I45" s="68"/>
      <c r="J45" s="34"/>
      <c r="K45" s="68"/>
      <c r="L45" s="34"/>
      <c r="M45" s="68"/>
    </row>
    <row r="46" spans="1:13" s="168" customFormat="1" ht="20.25" customHeight="1">
      <c r="A46" s="149"/>
      <c r="B46" s="154"/>
      <c r="C46" s="154"/>
      <c r="E46" s="160"/>
      <c r="F46" s="149"/>
      <c r="G46" s="68"/>
      <c r="H46" s="34"/>
      <c r="I46" s="68"/>
      <c r="J46" s="34"/>
      <c r="K46" s="68"/>
      <c r="L46" s="34"/>
      <c r="M46" s="68"/>
    </row>
    <row r="47" spans="1:13" s="168" customFormat="1" ht="16.5" customHeight="1">
      <c r="A47" s="149"/>
      <c r="B47" s="154"/>
      <c r="C47" s="154"/>
      <c r="E47" s="160"/>
      <c r="F47" s="149"/>
      <c r="G47" s="68"/>
      <c r="H47" s="34"/>
      <c r="I47" s="68"/>
      <c r="J47" s="34"/>
      <c r="K47" s="68"/>
      <c r="L47" s="34"/>
      <c r="M47" s="68"/>
    </row>
    <row r="48" spans="1:13" ht="22.35" customHeight="1">
      <c r="A48" s="227" t="str">
        <f>'10'!A34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</row>
    <row r="49" spans="1:13" ht="18.899999999999999" customHeight="1">
      <c r="A49" s="149" t="s">
        <v>0</v>
      </c>
      <c r="B49" s="149"/>
      <c r="C49" s="149"/>
      <c r="D49" s="149"/>
      <c r="H49" s="153"/>
      <c r="K49" s="152"/>
      <c r="L49" s="153"/>
      <c r="M49" s="40" t="s">
        <v>5</v>
      </c>
    </row>
    <row r="50" spans="1:13" ht="18.899999999999999" customHeight="1">
      <c r="A50" s="149" t="s">
        <v>156</v>
      </c>
      <c r="B50" s="149"/>
      <c r="C50" s="149"/>
      <c r="D50" s="149"/>
      <c r="H50" s="153"/>
      <c r="K50" s="152"/>
      <c r="L50" s="153"/>
    </row>
    <row r="51" spans="1:13" ht="18.899999999999999" customHeight="1">
      <c r="A51" s="155" t="str">
        <f>A3</f>
        <v>สำหรับรอบระยะเวลาหกเดือนสิ้นสุดวันที่ 30 มิถุนายน พ.ศ. 2567</v>
      </c>
      <c r="B51" s="155"/>
      <c r="C51" s="155"/>
      <c r="D51" s="155"/>
      <c r="E51" s="156"/>
      <c r="F51" s="157"/>
      <c r="G51" s="158"/>
      <c r="H51" s="159"/>
      <c r="I51" s="158"/>
      <c r="J51" s="157"/>
      <c r="K51" s="158"/>
      <c r="L51" s="159"/>
      <c r="M51" s="158"/>
    </row>
    <row r="52" spans="1:13" ht="18.899999999999999" customHeight="1">
      <c r="H52" s="153"/>
      <c r="K52" s="152"/>
      <c r="L52" s="153"/>
    </row>
    <row r="53" spans="1:13" ht="18.899999999999999" customHeight="1">
      <c r="G53" s="220" t="s">
        <v>3</v>
      </c>
      <c r="H53" s="220"/>
      <c r="I53" s="220"/>
      <c r="J53" s="3"/>
      <c r="K53" s="221" t="s">
        <v>4</v>
      </c>
      <c r="L53" s="221"/>
      <c r="M53" s="221"/>
    </row>
    <row r="54" spans="1:13" ht="18.899999999999999" customHeight="1">
      <c r="E54" s="160"/>
      <c r="F54" s="149"/>
      <c r="G54" s="3" t="s">
        <v>9</v>
      </c>
      <c r="H54" s="3"/>
      <c r="I54" s="3" t="s">
        <v>10</v>
      </c>
      <c r="J54" s="3"/>
      <c r="K54" s="3" t="s">
        <v>9</v>
      </c>
      <c r="L54" s="3"/>
      <c r="M54" s="3" t="s">
        <v>10</v>
      </c>
    </row>
    <row r="55" spans="1:13" ht="18.899999999999999" customHeight="1">
      <c r="E55" s="161" t="s">
        <v>11</v>
      </c>
      <c r="F55" s="149"/>
      <c r="G55" s="65" t="s">
        <v>12</v>
      </c>
      <c r="H55" s="34"/>
      <c r="I55" s="65" t="s">
        <v>12</v>
      </c>
      <c r="J55" s="149"/>
      <c r="K55" s="65" t="s">
        <v>12</v>
      </c>
      <c r="L55" s="34"/>
      <c r="M55" s="65" t="s">
        <v>12</v>
      </c>
    </row>
    <row r="56" spans="1:13" s="168" customFormat="1" ht="18.899999999999999" customHeight="1">
      <c r="A56" s="149" t="s">
        <v>186</v>
      </c>
      <c r="B56" s="151"/>
      <c r="C56" s="151"/>
      <c r="D56" s="151"/>
      <c r="E56" s="160"/>
      <c r="F56" s="149"/>
      <c r="G56" s="66"/>
      <c r="H56" s="34"/>
      <c r="I56" s="186"/>
      <c r="J56" s="149"/>
      <c r="K56" s="66"/>
      <c r="L56" s="34"/>
      <c r="M56" s="186"/>
    </row>
    <row r="57" spans="1:13" s="168" customFormat="1" ht="18.899999999999999" customHeight="1">
      <c r="A57" s="149"/>
      <c r="B57" s="215" t="s">
        <v>187</v>
      </c>
      <c r="C57" s="151"/>
      <c r="D57" s="151"/>
      <c r="E57" s="160"/>
      <c r="F57" s="149"/>
      <c r="G57" s="67">
        <v>-1637307</v>
      </c>
      <c r="H57" s="35"/>
      <c r="I57" s="68">
        <v>-39750000</v>
      </c>
      <c r="J57" s="151"/>
      <c r="K57" s="67">
        <v>-1887584</v>
      </c>
      <c r="L57" s="35"/>
      <c r="M57" s="68">
        <v>-39750000</v>
      </c>
    </row>
    <row r="58" spans="1:13" s="168" customFormat="1" ht="18.899999999999999" customHeight="1">
      <c r="A58" s="149"/>
      <c r="B58" s="215" t="s">
        <v>188</v>
      </c>
      <c r="C58" s="151"/>
      <c r="D58" s="151"/>
      <c r="E58" s="160"/>
      <c r="F58" s="149"/>
      <c r="G58" s="211"/>
      <c r="H58" s="212"/>
      <c r="I58" s="213"/>
      <c r="J58" s="212"/>
      <c r="K58" s="211"/>
      <c r="L58" s="214"/>
      <c r="M58" s="213"/>
    </row>
    <row r="59" spans="1:13" s="168" customFormat="1" ht="18.899999999999999" customHeight="1">
      <c r="A59" s="149"/>
      <c r="C59" s="215" t="s">
        <v>189</v>
      </c>
      <c r="D59" s="151"/>
      <c r="E59" s="160"/>
      <c r="F59" s="149"/>
      <c r="G59" s="211">
        <v>-1575000</v>
      </c>
      <c r="H59" s="212"/>
      <c r="I59" s="213">
        <v>0</v>
      </c>
      <c r="J59" s="212"/>
      <c r="K59" s="211">
        <v>-1575000</v>
      </c>
      <c r="L59" s="214"/>
      <c r="M59" s="213">
        <v>0</v>
      </c>
    </row>
    <row r="60" spans="1:13" s="168" customFormat="1" ht="18.899999999999999" customHeight="1">
      <c r="A60" s="149"/>
      <c r="B60" s="215" t="s">
        <v>190</v>
      </c>
      <c r="C60" s="215"/>
      <c r="D60" s="151"/>
      <c r="E60" s="160"/>
      <c r="F60" s="149"/>
      <c r="G60" s="211"/>
      <c r="H60" s="212"/>
      <c r="I60" s="213"/>
      <c r="J60" s="212"/>
      <c r="K60" s="211"/>
      <c r="L60" s="214"/>
      <c r="M60" s="213"/>
    </row>
    <row r="61" spans="1:13" s="168" customFormat="1" ht="18.899999999999999" customHeight="1">
      <c r="A61" s="149"/>
      <c r="C61" s="215" t="s">
        <v>191</v>
      </c>
      <c r="D61" s="151"/>
      <c r="E61" s="160"/>
      <c r="F61" s="149"/>
      <c r="G61" s="211">
        <v>1927318</v>
      </c>
      <c r="H61" s="212"/>
      <c r="I61" s="213">
        <v>1928418</v>
      </c>
      <c r="J61" s="212"/>
      <c r="K61" s="211">
        <f>29226518-K67</f>
        <v>1927318</v>
      </c>
      <c r="L61" s="214"/>
      <c r="M61" s="213">
        <v>1928418</v>
      </c>
    </row>
    <row r="62" spans="1:13" s="168" customFormat="1" ht="18.899999999999999" customHeight="1">
      <c r="A62" s="149"/>
      <c r="B62" s="215" t="s">
        <v>192</v>
      </c>
      <c r="C62" s="151"/>
      <c r="D62" s="151"/>
      <c r="E62" s="164"/>
      <c r="F62" s="149"/>
      <c r="G62" s="211">
        <v>-20000000</v>
      </c>
      <c r="H62" s="212"/>
      <c r="I62" s="213">
        <v>-7972000</v>
      </c>
      <c r="J62" s="212"/>
      <c r="K62" s="211">
        <v>-20000000</v>
      </c>
      <c r="L62" s="214"/>
      <c r="M62" s="213">
        <v>-7972000</v>
      </c>
    </row>
    <row r="63" spans="1:13" s="168" customFormat="1" ht="18.899999999999999" customHeight="1">
      <c r="A63" s="151"/>
      <c r="B63" s="215" t="s">
        <v>193</v>
      </c>
      <c r="C63" s="151"/>
      <c r="D63" s="151"/>
      <c r="E63" s="160"/>
      <c r="F63" s="149"/>
      <c r="G63" s="67">
        <v>-214252681</v>
      </c>
      <c r="H63" s="34"/>
      <c r="I63" s="68">
        <v>-214932075</v>
      </c>
      <c r="J63" s="34"/>
      <c r="K63" s="67">
        <v>-213942582</v>
      </c>
      <c r="L63" s="34"/>
      <c r="M63" s="68">
        <v>-213864551</v>
      </c>
    </row>
    <row r="64" spans="1:13" s="168" customFormat="1" ht="18.899999999999999" customHeight="1">
      <c r="A64" s="151"/>
      <c r="B64" s="215" t="s">
        <v>194</v>
      </c>
      <c r="C64" s="215"/>
      <c r="D64" s="151"/>
      <c r="E64" s="160"/>
      <c r="F64" s="149"/>
      <c r="G64" s="67">
        <v>-350000</v>
      </c>
      <c r="H64" s="34"/>
      <c r="I64" s="68">
        <v>-103500</v>
      </c>
      <c r="J64" s="34"/>
      <c r="K64" s="67">
        <v>-319000</v>
      </c>
      <c r="L64" s="34"/>
      <c r="M64" s="68">
        <v>-103500</v>
      </c>
    </row>
    <row r="65" spans="1:13" s="168" customFormat="1" ht="18.899999999999999" customHeight="1">
      <c r="A65" s="151"/>
      <c r="B65" s="215" t="s">
        <v>195</v>
      </c>
      <c r="C65" s="151"/>
      <c r="D65" s="151"/>
      <c r="E65" s="160"/>
      <c r="F65" s="149"/>
      <c r="G65" s="67"/>
      <c r="H65" s="34"/>
      <c r="I65" s="68"/>
      <c r="J65" s="34"/>
      <c r="K65" s="67"/>
      <c r="L65" s="34"/>
      <c r="M65" s="68"/>
    </row>
    <row r="66" spans="1:13" s="168" customFormat="1" ht="18.899999999999999" customHeight="1">
      <c r="A66" s="151"/>
      <c r="C66" s="215" t="s">
        <v>196</v>
      </c>
      <c r="D66" s="151"/>
      <c r="E66" s="160"/>
      <c r="F66" s="149"/>
      <c r="G66" s="67">
        <v>-17000000</v>
      </c>
      <c r="H66" s="34"/>
      <c r="I66" s="68">
        <v>-10330000</v>
      </c>
      <c r="J66" s="34"/>
      <c r="K66" s="67">
        <v>-17000000</v>
      </c>
      <c r="L66" s="34"/>
      <c r="M66" s="68">
        <v>-10330000</v>
      </c>
    </row>
    <row r="67" spans="1:13" s="168" customFormat="1" ht="18.899999999999999" customHeight="1">
      <c r="A67" s="151"/>
      <c r="B67" s="215" t="s">
        <v>197</v>
      </c>
      <c r="C67" s="215"/>
      <c r="D67" s="151"/>
      <c r="E67" s="160"/>
      <c r="F67" s="149"/>
      <c r="G67" s="67">
        <v>0</v>
      </c>
      <c r="H67" s="34"/>
      <c r="I67" s="68">
        <v>0</v>
      </c>
      <c r="J67" s="34"/>
      <c r="K67" s="67">
        <v>27299200</v>
      </c>
      <c r="L67" s="34"/>
      <c r="M67" s="68">
        <v>0</v>
      </c>
    </row>
    <row r="68" spans="1:13" s="168" customFormat="1" ht="18.899999999999999" customHeight="1">
      <c r="A68" s="151"/>
      <c r="B68" s="215" t="s">
        <v>198</v>
      </c>
      <c r="C68" s="151"/>
      <c r="D68" s="151"/>
      <c r="E68" s="160"/>
      <c r="F68" s="149"/>
      <c r="G68" s="169">
        <v>981641</v>
      </c>
      <c r="H68" s="34"/>
      <c r="I68" s="188">
        <v>729616</v>
      </c>
      <c r="J68" s="34"/>
      <c r="K68" s="169">
        <v>977092</v>
      </c>
      <c r="L68" s="34"/>
      <c r="M68" s="188">
        <v>729616</v>
      </c>
    </row>
    <row r="69" spans="1:13" s="168" customFormat="1" ht="4.2" customHeight="1">
      <c r="A69" s="151"/>
      <c r="B69" s="151"/>
      <c r="C69" s="151"/>
      <c r="D69" s="151"/>
      <c r="E69" s="160"/>
      <c r="F69" s="149"/>
      <c r="G69" s="66"/>
      <c r="H69" s="34"/>
      <c r="I69" s="186"/>
      <c r="J69" s="34"/>
      <c r="K69" s="66"/>
      <c r="L69" s="34"/>
      <c r="M69" s="186"/>
    </row>
    <row r="70" spans="1:13" s="168" customFormat="1" ht="18.899999999999999" customHeight="1">
      <c r="A70" s="149" t="s">
        <v>199</v>
      </c>
      <c r="B70" s="151"/>
      <c r="C70" s="151"/>
      <c r="E70" s="160"/>
      <c r="F70" s="149"/>
      <c r="G70" s="69">
        <f>SUM(G57:G68)</f>
        <v>-251906029</v>
      </c>
      <c r="H70" s="34"/>
      <c r="I70" s="189">
        <f>SUM(I57:I68)</f>
        <v>-270429541</v>
      </c>
      <c r="J70" s="34"/>
      <c r="K70" s="69">
        <f>SUM(K57:K68)</f>
        <v>-224520556</v>
      </c>
      <c r="L70" s="34"/>
      <c r="M70" s="189">
        <f>SUM(M57:M68)</f>
        <v>-269362017</v>
      </c>
    </row>
    <row r="71" spans="1:13" s="168" customFormat="1" ht="8.25" customHeight="1">
      <c r="A71" s="151"/>
      <c r="B71" s="151"/>
      <c r="C71" s="151"/>
      <c r="D71" s="151"/>
      <c r="E71" s="160"/>
      <c r="F71" s="149"/>
      <c r="G71" s="66"/>
      <c r="H71" s="34"/>
      <c r="I71" s="186"/>
      <c r="J71" s="34"/>
      <c r="K71" s="66"/>
      <c r="L71" s="34"/>
      <c r="M71" s="186"/>
    </row>
    <row r="72" spans="1:13" s="168" customFormat="1" ht="18.899999999999999" customHeight="1">
      <c r="A72" s="149" t="s">
        <v>200</v>
      </c>
      <c r="B72" s="151"/>
      <c r="C72" s="151"/>
      <c r="D72" s="151"/>
      <c r="E72" s="160"/>
      <c r="F72" s="149"/>
      <c r="G72" s="66"/>
      <c r="H72" s="34"/>
      <c r="I72" s="186"/>
      <c r="J72" s="34"/>
      <c r="K72" s="66"/>
      <c r="L72" s="34"/>
      <c r="M72" s="186"/>
    </row>
    <row r="73" spans="1:13" s="168" customFormat="1" ht="18.899999999999999" customHeight="1">
      <c r="A73" s="149"/>
      <c r="B73" s="215" t="s">
        <v>201</v>
      </c>
      <c r="C73" s="151"/>
      <c r="D73" s="151"/>
      <c r="E73" s="150"/>
      <c r="F73" s="149"/>
      <c r="G73" s="67">
        <v>53064548</v>
      </c>
      <c r="H73" s="34"/>
      <c r="I73" s="68">
        <v>-22398665</v>
      </c>
      <c r="J73" s="34"/>
      <c r="K73" s="207">
        <v>49265928</v>
      </c>
      <c r="L73" s="34"/>
      <c r="M73" s="68">
        <v>0</v>
      </c>
    </row>
    <row r="74" spans="1:13" s="168" customFormat="1" ht="18.899999999999999" customHeight="1">
      <c r="A74" s="149"/>
      <c r="B74" s="215" t="s">
        <v>202</v>
      </c>
      <c r="C74" s="151"/>
      <c r="D74" s="151"/>
      <c r="E74" s="150"/>
      <c r="F74" s="149"/>
      <c r="G74" s="67">
        <v>289792294</v>
      </c>
      <c r="H74" s="34"/>
      <c r="I74" s="68">
        <v>471761198</v>
      </c>
      <c r="J74" s="34"/>
      <c r="K74" s="67">
        <v>237256580</v>
      </c>
      <c r="L74" s="34"/>
      <c r="M74" s="68">
        <v>471761198</v>
      </c>
    </row>
    <row r="75" spans="1:13" s="168" customFormat="1" ht="18.899999999999999" customHeight="1">
      <c r="A75" s="149"/>
      <c r="B75" s="215" t="s">
        <v>203</v>
      </c>
      <c r="C75" s="151"/>
      <c r="D75" s="151"/>
      <c r="E75" s="150"/>
      <c r="F75" s="149"/>
      <c r="G75" s="67">
        <v>0</v>
      </c>
      <c r="H75" s="34"/>
      <c r="I75" s="68">
        <v>0</v>
      </c>
      <c r="J75" s="34"/>
      <c r="K75" s="67">
        <v>22900000</v>
      </c>
      <c r="L75" s="34"/>
      <c r="M75" s="68">
        <v>0</v>
      </c>
    </row>
    <row r="76" spans="1:13" s="168" customFormat="1" ht="18.899999999999999" customHeight="1">
      <c r="A76" s="149"/>
      <c r="B76" s="215" t="s">
        <v>204</v>
      </c>
      <c r="C76" s="151"/>
      <c r="D76" s="151"/>
      <c r="E76" s="150"/>
      <c r="F76" s="149"/>
      <c r="G76" s="67">
        <v>0</v>
      </c>
      <c r="H76" s="34"/>
      <c r="I76" s="68">
        <v>0</v>
      </c>
      <c r="J76" s="34"/>
      <c r="K76" s="67">
        <v>-22900000</v>
      </c>
      <c r="L76" s="34"/>
      <c r="M76" s="68">
        <v>0</v>
      </c>
    </row>
    <row r="77" spans="1:13" s="168" customFormat="1" ht="18.899999999999999" customHeight="1">
      <c r="A77" s="149"/>
      <c r="B77" s="215" t="s">
        <v>205</v>
      </c>
      <c r="C77" s="151"/>
      <c r="D77" s="151"/>
      <c r="E77" s="150"/>
      <c r="F77" s="149"/>
      <c r="G77" s="67"/>
      <c r="H77" s="34"/>
      <c r="I77" s="68"/>
      <c r="J77" s="34"/>
      <c r="K77" s="67"/>
      <c r="L77" s="34"/>
      <c r="M77" s="68"/>
    </row>
    <row r="78" spans="1:13" s="168" customFormat="1" ht="18.899999999999999" customHeight="1">
      <c r="A78" s="149"/>
      <c r="B78" s="215"/>
      <c r="C78" s="215" t="s">
        <v>206</v>
      </c>
      <c r="D78" s="151"/>
      <c r="E78" s="150"/>
      <c r="F78" s="149"/>
      <c r="G78" s="67">
        <v>-360313</v>
      </c>
      <c r="H78" s="34"/>
      <c r="I78" s="68">
        <v>-701388</v>
      </c>
      <c r="J78" s="34"/>
      <c r="K78" s="67">
        <v>-360313</v>
      </c>
      <c r="L78" s="34"/>
      <c r="M78" s="68">
        <v>-701388</v>
      </c>
    </row>
    <row r="79" spans="1:13" s="168" customFormat="1" ht="18.899999999999999" customHeight="1">
      <c r="A79" s="151"/>
      <c r="B79" s="215" t="s">
        <v>207</v>
      </c>
      <c r="C79" s="151"/>
      <c r="D79" s="151"/>
      <c r="E79" s="150">
        <v>13</v>
      </c>
      <c r="F79" s="149"/>
      <c r="G79" s="162">
        <v>-46805808</v>
      </c>
      <c r="H79" s="34"/>
      <c r="I79" s="152">
        <v>-40706145</v>
      </c>
      <c r="J79" s="34"/>
      <c r="K79" s="67">
        <v>-39152644</v>
      </c>
      <c r="L79" s="34"/>
      <c r="M79" s="68">
        <v>-39842857</v>
      </c>
    </row>
    <row r="80" spans="1:13" s="168" customFormat="1" ht="18.899999999999999" customHeight="1">
      <c r="A80" s="151"/>
      <c r="B80" s="70" t="s">
        <v>208</v>
      </c>
      <c r="C80" s="72"/>
      <c r="D80" s="71"/>
      <c r="E80" s="150">
        <v>14</v>
      </c>
      <c r="F80" s="149"/>
      <c r="G80" s="162">
        <v>-849607</v>
      </c>
      <c r="H80" s="34"/>
      <c r="I80" s="152">
        <v>-865688</v>
      </c>
      <c r="J80" s="34"/>
      <c r="K80" s="67">
        <v>-849607</v>
      </c>
      <c r="L80" s="34"/>
      <c r="M80" s="68">
        <v>-865688</v>
      </c>
    </row>
    <row r="81" spans="1:13" s="168" customFormat="1" ht="18.899999999999999" customHeight="1">
      <c r="A81" s="151"/>
      <c r="B81" s="215" t="s">
        <v>209</v>
      </c>
      <c r="C81" s="151"/>
      <c r="D81" s="151"/>
      <c r="E81" s="150">
        <v>15</v>
      </c>
      <c r="F81" s="149"/>
      <c r="G81" s="67">
        <v>94082000</v>
      </c>
      <c r="H81" s="34"/>
      <c r="I81" s="152">
        <v>0</v>
      </c>
      <c r="J81" s="34"/>
      <c r="K81" s="67">
        <v>94082000</v>
      </c>
      <c r="L81" s="34"/>
      <c r="M81" s="68">
        <v>0</v>
      </c>
    </row>
    <row r="82" spans="1:13" s="168" customFormat="1" ht="18.899999999999999" customHeight="1">
      <c r="A82" s="151"/>
      <c r="B82" s="215" t="s">
        <v>210</v>
      </c>
      <c r="C82" s="215"/>
      <c r="D82" s="215"/>
      <c r="E82" s="150">
        <v>15</v>
      </c>
      <c r="F82" s="149"/>
      <c r="G82" s="67">
        <v>-197769712</v>
      </c>
      <c r="H82" s="34"/>
      <c r="I82" s="152">
        <v>-258110602</v>
      </c>
      <c r="J82" s="34"/>
      <c r="K82" s="67">
        <v>-197769712</v>
      </c>
      <c r="L82" s="34"/>
      <c r="M82" s="68">
        <v>-258110602</v>
      </c>
    </row>
    <row r="83" spans="1:13" s="168" customFormat="1" ht="18.899999999999999" customHeight="1">
      <c r="A83" s="151"/>
      <c r="B83" s="215" t="s">
        <v>211</v>
      </c>
      <c r="C83" s="215"/>
      <c r="D83" s="151"/>
      <c r="E83" s="164"/>
      <c r="F83" s="149"/>
      <c r="G83" s="67">
        <v>0</v>
      </c>
      <c r="H83" s="34"/>
      <c r="I83" s="68">
        <v>80557742</v>
      </c>
      <c r="J83" s="34"/>
      <c r="K83" s="67">
        <v>0</v>
      </c>
      <c r="L83" s="34"/>
      <c r="M83" s="68">
        <v>80557742</v>
      </c>
    </row>
    <row r="84" spans="1:13" s="168" customFormat="1" ht="18.899999999999999" customHeight="1">
      <c r="A84" s="151"/>
      <c r="B84" s="228" t="s">
        <v>212</v>
      </c>
      <c r="C84" s="228"/>
      <c r="D84" s="228"/>
      <c r="E84" s="150">
        <v>17</v>
      </c>
      <c r="F84" s="149"/>
      <c r="G84" s="67">
        <v>-96667633</v>
      </c>
      <c r="H84" s="34"/>
      <c r="I84" s="68">
        <v>-88195228</v>
      </c>
      <c r="J84" s="34"/>
      <c r="K84" s="67">
        <v>-96667633</v>
      </c>
      <c r="L84" s="34"/>
      <c r="M84" s="68">
        <v>-88195228</v>
      </c>
    </row>
    <row r="85" spans="1:13" s="168" customFormat="1" ht="18.899999999999999" customHeight="1">
      <c r="A85" s="151"/>
      <c r="B85" s="215" t="s">
        <v>213</v>
      </c>
      <c r="C85" s="215"/>
      <c r="D85" s="215"/>
      <c r="E85" s="150"/>
      <c r="F85" s="149"/>
      <c r="G85" s="67">
        <v>0</v>
      </c>
      <c r="H85" s="34"/>
      <c r="I85" s="68">
        <v>-2516640</v>
      </c>
      <c r="J85" s="34"/>
      <c r="K85" s="67">
        <v>0</v>
      </c>
      <c r="L85" s="34"/>
      <c r="M85" s="68">
        <v>0</v>
      </c>
    </row>
    <row r="86" spans="1:13" s="168" customFormat="1" ht="18.899999999999999" customHeight="1">
      <c r="A86" s="151"/>
      <c r="B86" s="215" t="s">
        <v>214</v>
      </c>
      <c r="C86" s="215"/>
      <c r="D86" s="215"/>
      <c r="E86" s="150"/>
      <c r="F86" s="149"/>
      <c r="G86" s="165">
        <v>-89071086</v>
      </c>
      <c r="H86" s="34"/>
      <c r="I86" s="187">
        <v>-82217319</v>
      </c>
      <c r="J86" s="34"/>
      <c r="K86" s="169">
        <v>-82779499</v>
      </c>
      <c r="L86" s="34"/>
      <c r="M86" s="188">
        <v>-80198135</v>
      </c>
    </row>
    <row r="87" spans="1:13" s="168" customFormat="1" ht="4.2" customHeight="1">
      <c r="A87" s="151"/>
      <c r="B87" s="151"/>
      <c r="C87" s="151"/>
      <c r="D87" s="151"/>
      <c r="E87" s="160"/>
      <c r="F87" s="149"/>
      <c r="G87" s="66"/>
      <c r="H87" s="34"/>
      <c r="I87" s="186"/>
      <c r="J87" s="34"/>
      <c r="K87" s="66"/>
      <c r="L87" s="34"/>
      <c r="M87" s="186"/>
    </row>
    <row r="88" spans="1:13" s="168" customFormat="1" ht="18.899999999999999" customHeight="1">
      <c r="A88" s="149" t="s">
        <v>215</v>
      </c>
      <c r="B88" s="151"/>
      <c r="C88" s="151"/>
      <c r="E88" s="160"/>
      <c r="F88" s="149"/>
      <c r="G88" s="69">
        <f>SUM(G72:G87)</f>
        <v>5414683</v>
      </c>
      <c r="H88" s="34"/>
      <c r="I88" s="189">
        <f>SUM(I72:I87)</f>
        <v>56607265</v>
      </c>
      <c r="J88" s="34"/>
      <c r="K88" s="69">
        <f>SUM(K72:K87)</f>
        <v>-36974900</v>
      </c>
      <c r="L88" s="34"/>
      <c r="M88" s="189">
        <f>SUM(M72:M87)</f>
        <v>84405042</v>
      </c>
    </row>
    <row r="89" spans="1:13" s="168" customFormat="1" ht="8.25" customHeight="1">
      <c r="A89" s="151"/>
      <c r="B89" s="151"/>
      <c r="C89" s="151"/>
      <c r="D89" s="151"/>
      <c r="E89" s="160"/>
      <c r="F89" s="149"/>
      <c r="G89" s="67"/>
      <c r="H89" s="35"/>
      <c r="I89" s="68"/>
      <c r="J89" s="35"/>
      <c r="K89" s="67"/>
      <c r="L89" s="35"/>
      <c r="M89" s="68"/>
    </row>
    <row r="90" spans="1:13" s="168" customFormat="1" ht="18.899999999999999" customHeight="1">
      <c r="A90" s="149" t="s">
        <v>216</v>
      </c>
      <c r="B90" s="149"/>
      <c r="C90" s="151"/>
      <c r="D90" s="151"/>
      <c r="E90" s="160"/>
      <c r="F90" s="149"/>
      <c r="G90" s="67">
        <f>G40+G70+G88</f>
        <v>-114601357</v>
      </c>
      <c r="H90" s="35"/>
      <c r="I90" s="68">
        <f>I40+I70+I88</f>
        <v>-202249780</v>
      </c>
      <c r="J90" s="35"/>
      <c r="K90" s="67">
        <f>K40+K70+K88</f>
        <v>-85610800</v>
      </c>
      <c r="L90" s="35"/>
      <c r="M90" s="68">
        <f>M40+M70+M88</f>
        <v>-205822645</v>
      </c>
    </row>
    <row r="91" spans="1:13" s="168" customFormat="1" ht="18.899999999999999" customHeight="1">
      <c r="A91" s="151" t="s">
        <v>217</v>
      </c>
      <c r="B91" s="149"/>
      <c r="C91" s="151"/>
      <c r="D91" s="151"/>
      <c r="E91" s="160"/>
      <c r="F91" s="149"/>
      <c r="G91" s="67">
        <v>43817738</v>
      </c>
      <c r="H91" s="35"/>
      <c r="I91" s="68">
        <v>0</v>
      </c>
      <c r="J91" s="35"/>
      <c r="K91" s="67">
        <v>0</v>
      </c>
      <c r="L91" s="35"/>
      <c r="M91" s="68">
        <v>0</v>
      </c>
    </row>
    <row r="92" spans="1:13" s="168" customFormat="1" ht="18.899999999999999" customHeight="1">
      <c r="A92" s="151" t="s">
        <v>218</v>
      </c>
      <c r="B92" s="151"/>
      <c r="C92" s="151"/>
      <c r="D92" s="151"/>
      <c r="E92" s="160"/>
      <c r="F92" s="149"/>
      <c r="G92" s="69">
        <v>109287805</v>
      </c>
      <c r="H92" s="34"/>
      <c r="I92" s="189">
        <v>228738392</v>
      </c>
      <c r="J92" s="34"/>
      <c r="K92" s="169">
        <v>109112877</v>
      </c>
      <c r="L92" s="34"/>
      <c r="M92" s="188">
        <v>222737693.41999993</v>
      </c>
    </row>
    <row r="93" spans="1:13" s="168" customFormat="1" ht="4.2" customHeight="1">
      <c r="A93" s="151"/>
      <c r="B93" s="151"/>
      <c r="C93" s="151"/>
      <c r="D93" s="151"/>
      <c r="E93" s="160"/>
      <c r="F93" s="149"/>
      <c r="G93" s="66"/>
      <c r="H93" s="34"/>
      <c r="I93" s="186"/>
      <c r="J93" s="34"/>
      <c r="K93" s="66"/>
      <c r="L93" s="34"/>
      <c r="M93" s="186"/>
    </row>
    <row r="94" spans="1:13" s="168" customFormat="1" ht="18.899999999999999" customHeight="1" thickBot="1">
      <c r="A94" s="149" t="s">
        <v>219</v>
      </c>
      <c r="B94" s="151"/>
      <c r="C94" s="151"/>
      <c r="D94" s="151"/>
      <c r="E94" s="160"/>
      <c r="F94" s="149"/>
      <c r="G94" s="206">
        <f>SUM(G90:G93)</f>
        <v>38504186</v>
      </c>
      <c r="H94" s="34"/>
      <c r="I94" s="190">
        <f>SUM(I90:I93)</f>
        <v>26488612</v>
      </c>
      <c r="J94" s="34"/>
      <c r="K94" s="206">
        <f>SUM(K90:K93)</f>
        <v>23502077</v>
      </c>
      <c r="L94" s="34"/>
      <c r="M94" s="190">
        <f>SUM(M90:M93)</f>
        <v>16915048.419999927</v>
      </c>
    </row>
    <row r="95" spans="1:13" s="168" customFormat="1" ht="8.25" customHeight="1" thickTop="1">
      <c r="A95" s="151"/>
      <c r="B95" s="151"/>
      <c r="C95" s="151"/>
      <c r="D95" s="151"/>
      <c r="E95" s="160"/>
      <c r="F95" s="149"/>
      <c r="G95" s="66"/>
      <c r="H95" s="34"/>
      <c r="I95" s="186"/>
      <c r="J95" s="34"/>
      <c r="K95" s="66"/>
      <c r="L95" s="34"/>
      <c r="M95" s="186"/>
    </row>
    <row r="96" spans="1:13" s="168" customFormat="1" ht="18.899999999999999" customHeight="1">
      <c r="A96" s="149" t="s">
        <v>220</v>
      </c>
      <c r="B96" s="151"/>
      <c r="C96" s="151"/>
      <c r="D96" s="151"/>
      <c r="E96" s="160"/>
      <c r="F96" s="149"/>
      <c r="G96" s="66"/>
      <c r="H96" s="34"/>
      <c r="I96" s="186"/>
      <c r="J96" s="34"/>
      <c r="K96" s="66"/>
      <c r="L96" s="34"/>
      <c r="M96" s="186"/>
    </row>
    <row r="97" spans="1:13" s="168" customFormat="1" ht="18.899999999999999" customHeight="1">
      <c r="A97" s="149"/>
      <c r="B97" s="215" t="s">
        <v>221</v>
      </c>
      <c r="E97" s="160"/>
      <c r="F97" s="149"/>
      <c r="G97" s="67">
        <v>228686562</v>
      </c>
      <c r="H97" s="34"/>
      <c r="I97" s="68">
        <v>197866761</v>
      </c>
      <c r="J97" s="34"/>
      <c r="K97" s="67">
        <v>228617377.30999988</v>
      </c>
      <c r="L97" s="34"/>
      <c r="M97" s="68">
        <v>197866761</v>
      </c>
    </row>
    <row r="98" spans="1:13" s="168" customFormat="1" ht="18.899999999999999" customHeight="1">
      <c r="A98" s="149"/>
      <c r="B98" s="215" t="s">
        <v>222</v>
      </c>
      <c r="E98" s="160"/>
      <c r="F98" s="149"/>
      <c r="G98" s="67">
        <v>0</v>
      </c>
      <c r="H98" s="34"/>
      <c r="I98" s="68">
        <v>18000000</v>
      </c>
      <c r="J98" s="34"/>
      <c r="K98" s="67">
        <v>0</v>
      </c>
      <c r="L98" s="34"/>
      <c r="M98" s="68">
        <v>18000000</v>
      </c>
    </row>
    <row r="99" spans="1:13" s="168" customFormat="1" ht="18.899999999999999" customHeight="1">
      <c r="A99" s="151"/>
      <c r="B99" s="215" t="s">
        <v>223</v>
      </c>
      <c r="C99" s="151"/>
      <c r="E99" s="160"/>
      <c r="F99" s="149"/>
      <c r="G99" s="66"/>
      <c r="H99" s="34"/>
      <c r="I99" s="186"/>
      <c r="J99" s="34"/>
      <c r="K99" s="66"/>
      <c r="L99" s="34"/>
      <c r="M99" s="186"/>
    </row>
    <row r="100" spans="1:13" s="168" customFormat="1" ht="18.899999999999999" customHeight="1">
      <c r="A100" s="151"/>
      <c r="B100" s="151"/>
      <c r="C100" s="215" t="s">
        <v>224</v>
      </c>
      <c r="E100" s="150"/>
      <c r="F100" s="149"/>
      <c r="G100" s="67">
        <v>15459346</v>
      </c>
      <c r="H100" s="34"/>
      <c r="I100" s="68">
        <v>29569201</v>
      </c>
      <c r="J100" s="34"/>
      <c r="K100" s="67">
        <v>10786449</v>
      </c>
      <c r="L100" s="34"/>
      <c r="M100" s="68">
        <v>29569201</v>
      </c>
    </row>
    <row r="101" spans="1:13" s="168" customFormat="1" ht="3.75" customHeight="1">
      <c r="A101" s="151"/>
      <c r="B101" s="151"/>
      <c r="C101" s="215"/>
      <c r="E101" s="150"/>
      <c r="F101" s="149"/>
      <c r="G101" s="68"/>
      <c r="H101" s="34"/>
      <c r="I101" s="68"/>
      <c r="J101" s="34"/>
      <c r="K101" s="68"/>
      <c r="L101" s="34"/>
      <c r="M101" s="68"/>
    </row>
    <row r="102" spans="1:13" ht="22.35" customHeight="1">
      <c r="A102" s="227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  <c r="M102" s="227"/>
    </row>
  </sheetData>
  <mergeCells count="7">
    <mergeCell ref="A102:M102"/>
    <mergeCell ref="G5:I5"/>
    <mergeCell ref="K5:M5"/>
    <mergeCell ref="A48:M48"/>
    <mergeCell ref="G53:I53"/>
    <mergeCell ref="K53:M53"/>
    <mergeCell ref="B84:D84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7-8 (6M)</vt:lpstr>
      <vt:lpstr>9</vt:lpstr>
      <vt:lpstr>10</vt:lpstr>
      <vt:lpstr>11-12</vt:lpstr>
      <vt:lpstr>'2-4'!Print_Area</vt:lpstr>
      <vt:lpstr>'5-6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Napon Chaiwattanawasu (TH)</cp:lastModifiedBy>
  <cp:revision/>
  <cp:lastPrinted>2024-08-09T08:26:12Z</cp:lastPrinted>
  <dcterms:created xsi:type="dcterms:W3CDTF">2022-11-08T09:56:03Z</dcterms:created>
  <dcterms:modified xsi:type="dcterms:W3CDTF">2024-08-09T12:03:01Z</dcterms:modified>
  <cp:category/>
  <cp:contentStatus/>
</cp:coreProperties>
</file>