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4 (NWS-14) - Q2'24\"/>
    </mc:Choice>
  </mc:AlternateContent>
  <xr:revisionPtr revIDLastSave="0" documentId="13_ncr:1_{2D6B3E2F-D5F3-440F-86F8-882B46163097}" xr6:coauthVersionLast="47" xr6:coauthVersionMax="47" xr10:uidLastSave="{00000000-0000-0000-0000-000000000000}"/>
  <bookViews>
    <workbookView xWindow="-108" yWindow="-108" windowWidth="23256" windowHeight="12456" tabRatio="879" activeTab="5" xr2:uid="{98B598F9-B013-4F5F-B3D0-FDEC86CF1E1C}"/>
  </bookViews>
  <sheets>
    <sheet name="2-4" sheetId="8" r:id="rId1"/>
    <sheet name="5-6 (3m)" sheetId="11" r:id="rId2"/>
    <sheet name="7-8 (6m)" sheetId="12" r:id="rId3"/>
    <sheet name="9" sheetId="13" r:id="rId4"/>
    <sheet name="10" sheetId="14" r:id="rId5"/>
    <sheet name="11-12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[2]Accure!#REF!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[3]RATE!$C$6:$O$6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[4]LRA!#REF!</definedName>
    <definedName name="__123Graph_B" hidden="1">[4]LRA!#REF!</definedName>
    <definedName name="__123Graph_B\B11" hidden="1">#REF!</definedName>
    <definedName name="__123Graph_B\B118" hidden="1">#REF!</definedName>
    <definedName name="__123Graph_C" localSheetId="0" hidden="1">'[5]1999cf'!#REF!</definedName>
    <definedName name="__123Graph_C" hidden="1">'[5]1999cf'!#REF!</definedName>
    <definedName name="__123Graph_C\B118" hidden="1">#REF!</definedName>
    <definedName name="__123Graph_D" localSheetId="0" hidden="1">[6]FR!#REF!</definedName>
    <definedName name="__123Graph_D" hidden="1">[6]FR!#REF!</definedName>
    <definedName name="__123Graph_E" localSheetId="0" hidden="1">[4]LRA!#REF!</definedName>
    <definedName name="__123Graph_E" hidden="1">[4]LRA!#REF!</definedName>
    <definedName name="__123Graph_F" localSheetId="0" hidden="1">[4]LRA!#REF!</definedName>
    <definedName name="__123Graph_F" hidden="1">[4]LRA!#REF!</definedName>
    <definedName name="__123Graph_LBL_A" hidden="1">#REF!</definedName>
    <definedName name="__123Graph_LBL_C" hidden="1">#REF!</definedName>
    <definedName name="__123Graph_X" hidden="1">[7]YQty!$A$3:$A$14</definedName>
    <definedName name="__123Graph_X\B11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[3]RATE!$C$6:$O$6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hidden="1">[10]TP!#REF!</definedName>
    <definedName name="_18__123Graph_XCHART_1" hidden="1">[10]TP!#REF!</definedName>
    <definedName name="_2__123Graph_AF_S" hidden="1">#REF!</definedName>
    <definedName name="_2__123Graph_BCHART_1" hidden="1">[3]RATE!$C$7:$O$7</definedName>
    <definedName name="_2__123Graph_Bｸﾞﾗﾌ_7" localSheetId="0" hidden="1">#REF!</definedName>
    <definedName name="_2__123Graph_Bｸﾞﾗﾌ_7" hidden="1">#REF!</definedName>
    <definedName name="_3__123Graph_ACHART_1" hidden="1">[10]TP!#REF!</definedName>
    <definedName name="_3__123Graph_AF_S" hidden="1">#REF!</definedName>
    <definedName name="_3__123Graph_BF_S" hidden="1">#REF!</definedName>
    <definedName name="_3__123Graph_CCHART_1" hidden="1">[3]RATE!$C$8:$O$8</definedName>
    <definedName name="_3__123Graph_Cｸﾞﾗﾌ_7" localSheetId="0" hidden="1">#REF!</definedName>
    <definedName name="_3__123Graph_Cｸﾞﾗﾌ_7" hidden="1">#REF!</definedName>
    <definedName name="_4__123Graph_BCHART_1" hidden="1">[10]TP!#REF!</definedName>
    <definedName name="_4__123Graph_BF_S" hidden="1">#REF!</definedName>
    <definedName name="_4__123Graph_DCHART_1" hidden="1">[3]RATE!$C$9:$O$9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[10]TP!#REF!</definedName>
    <definedName name="_5__123Graph_ECHART_1" hidden="1">[3]RATE!$C$10:$O$10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[10]TP!#REF!</definedName>
    <definedName name="_8__123Graph_BF_S" hidden="1">#REF!</definedName>
    <definedName name="_9__123Graph_ACHART_1" hidden="1">[10]TP!#REF!</definedName>
    <definedName name="_a" hidden="1">[3]RATE!$C$6:$O$6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[3]RATE!$C$10:$O$10</definedName>
    <definedName name="_er43" hidden="1">{"'Eng (page2)'!$A$1:$D$52"}</definedName>
    <definedName name="_Example" hidden="1">[11]Variables!$B$1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[3]RATE!$C$6:$O$6</definedName>
    <definedName name="_G1" hidden="1">{"'Eng (page2)'!$A$1:$D$52"}</definedName>
    <definedName name="_h" hidden="1">[3]RATE!$C$7:$O$7</definedName>
    <definedName name="_k" hidden="1">[3]RATE!$C$10:$O$10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localSheetId="0" hidden="1">#REF!</definedName>
    <definedName name="_new" hidden="1">#REF!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localSheetId="0" hidden="1">#REF!</definedName>
    <definedName name="_Sort" hidden="1">#REF!</definedName>
    <definedName name="_t" hidden="1">[3]RATE!$C$10:$O$10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[3]RATE!$C$9:$O$9</definedName>
    <definedName name="_u645" hidden="1">{"'Eng (page2)'!$A$1:$D$52"}</definedName>
    <definedName name="_v" hidden="1">[3]RATE!$C$10:$O$10</definedName>
    <definedName name="_V320" hidden="1">{"'Eng (page2)'!$A$1:$D$52"}</definedName>
    <definedName name="_w" hidden="1">[3]RATE!$C$8:$O$8</definedName>
    <definedName name="_X2" hidden="1">{"'Eng (page2)'!$A$1:$D$52"}</definedName>
    <definedName name="_y" hidden="1">[3]RATE!$C$9:$O$9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[10]TP!#REF!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[10]TP!#REF!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[10]TP!#REF!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[10]TP!#REF!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[10]TP!#REF!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[10]TP!#REF!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[13]A!#REF!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[14]누TB!$G$1:$G$1019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[4]LRA!#REF!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[10]TP!#REF!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[10]TP!#REF!</definedName>
    <definedName name="ua" hidden="1">{"Sensitivity1",#N/A,FALSE,"Sensitivity";"Sensitivity2",#N/A,FALSE,"Sensitivity"}</definedName>
    <definedName name="uhi" hidden="1">[10]TP!#REF!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[15]현금흐름표!$F$45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'[16]Reasonableness test'!#REF!</definedName>
    <definedName name="WW9225b8e918b2453e85e0df9899b5a134_9EAE" hidden="1">'[16]Reasonableness test'!#REF!</definedName>
    <definedName name="WWb068418dc6b04fa5ae2bd14cd39f6c54_A5CB" localSheetId="0" hidden="1">'[17]Test Debt Covenant'!#REF!</definedName>
    <definedName name="WWb068418dc6b04fa5ae2bd14cd39f6c54_A5CB" hidden="1">'[17]Test Debt Covenant'!#REF!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13" l="1"/>
  <c r="L31" i="14"/>
  <c r="L19" i="12"/>
  <c r="H19" i="12"/>
  <c r="L30" i="12"/>
  <c r="H30" i="12"/>
  <c r="N83" i="8" l="1"/>
  <c r="L83" i="8"/>
  <c r="J83" i="8"/>
  <c r="H83" i="8"/>
  <c r="H44" i="8"/>
  <c r="J44" i="8"/>
  <c r="N44" i="8"/>
  <c r="L44" i="8"/>
  <c r="R30" i="14" l="1"/>
  <c r="R27" i="14"/>
  <c r="R32" i="13"/>
  <c r="V32" i="13" s="1"/>
  <c r="R29" i="13"/>
  <c r="V29" i="13" s="1"/>
  <c r="H18" i="11" l="1"/>
  <c r="P26" i="13" l="1"/>
  <c r="N26" i="13"/>
  <c r="H75" i="12"/>
  <c r="J29" i="11"/>
  <c r="N18" i="11"/>
  <c r="J18" i="11"/>
  <c r="N104" i="15"/>
  <c r="N81" i="15"/>
  <c r="J104" i="15"/>
  <c r="J81" i="15"/>
  <c r="N27" i="15"/>
  <c r="J27" i="15"/>
  <c r="N77" i="12"/>
  <c r="N70" i="12"/>
  <c r="J70" i="12"/>
  <c r="N36" i="12"/>
  <c r="N39" i="12" s="1"/>
  <c r="N49" i="12" s="1"/>
  <c r="J36" i="12"/>
  <c r="J39" i="12" s="1"/>
  <c r="J49" i="12" s="1"/>
  <c r="J77" i="12" s="1"/>
  <c r="J74" i="12" s="1"/>
  <c r="N30" i="12"/>
  <c r="N19" i="12"/>
  <c r="J30" i="12"/>
  <c r="J19" i="12"/>
  <c r="N29" i="11"/>
  <c r="N33" i="14"/>
  <c r="L33" i="14"/>
  <c r="J33" i="14"/>
  <c r="H33" i="14"/>
  <c r="F33" i="14"/>
  <c r="N35" i="13"/>
  <c r="J35" i="13"/>
  <c r="H35" i="13"/>
  <c r="F35" i="13"/>
  <c r="T35" i="13"/>
  <c r="H143" i="8" s="1"/>
  <c r="L104" i="15"/>
  <c r="H104" i="15"/>
  <c r="L81" i="15"/>
  <c r="H81" i="15"/>
  <c r="A59" i="15"/>
  <c r="P24" i="14"/>
  <c r="N24" i="14"/>
  <c r="J24" i="14"/>
  <c r="H24" i="14"/>
  <c r="F24" i="14"/>
  <c r="R21" i="14"/>
  <c r="R20" i="14"/>
  <c r="R17" i="14"/>
  <c r="J26" i="13"/>
  <c r="H26" i="13"/>
  <c r="F26" i="13"/>
  <c r="L26" i="13"/>
  <c r="T26" i="13"/>
  <c r="R23" i="13"/>
  <c r="V23" i="13" s="1"/>
  <c r="R21" i="13"/>
  <c r="V21" i="13" s="1"/>
  <c r="R20" i="13"/>
  <c r="V20" i="13" s="1"/>
  <c r="L33" i="12"/>
  <c r="L36" i="12" s="1"/>
  <c r="L29" i="11"/>
  <c r="H29" i="11"/>
  <c r="H32" i="11" s="1"/>
  <c r="H35" i="11" s="1"/>
  <c r="H38" i="11" s="1"/>
  <c r="L18" i="11"/>
  <c r="L39" i="12" l="1"/>
  <c r="P31" i="14" s="1"/>
  <c r="R31" i="14" s="1"/>
  <c r="R33" i="14" s="1"/>
  <c r="L11" i="15"/>
  <c r="L27" i="15" s="1"/>
  <c r="N32" i="11"/>
  <c r="N35" i="11" s="1"/>
  <c r="N38" i="11" s="1"/>
  <c r="N47" i="11" s="1"/>
  <c r="N75" i="11" s="1"/>
  <c r="J32" i="11"/>
  <c r="J35" i="11" s="1"/>
  <c r="J38" i="11" s="1"/>
  <c r="J47" i="11" s="1"/>
  <c r="J75" i="11" s="1"/>
  <c r="J39" i="15"/>
  <c r="J42" i="15" s="1"/>
  <c r="J106" i="15" s="1"/>
  <c r="J110" i="15" s="1"/>
  <c r="N39" i="15"/>
  <c r="N42" i="15" s="1"/>
  <c r="N106" i="15" s="1"/>
  <c r="N110" i="15" s="1"/>
  <c r="L67" i="12"/>
  <c r="L70" i="12" s="1"/>
  <c r="H33" i="12"/>
  <c r="L32" i="11"/>
  <c r="L35" i="11" s="1"/>
  <c r="L38" i="11" s="1"/>
  <c r="L47" i="11" s="1"/>
  <c r="L75" i="11" s="1"/>
  <c r="N68" i="11"/>
  <c r="L24" i="14"/>
  <c r="R22" i="14"/>
  <c r="R24" i="14" s="1"/>
  <c r="L49" i="12"/>
  <c r="L74" i="12" s="1"/>
  <c r="L77" i="12" s="1"/>
  <c r="L35" i="13"/>
  <c r="R24" i="13"/>
  <c r="V24" i="13" s="1"/>
  <c r="H47" i="11"/>
  <c r="H75" i="11" s="1"/>
  <c r="H68" i="11"/>
  <c r="L68" i="11"/>
  <c r="P33" i="14" l="1"/>
  <c r="L138" i="8" s="1"/>
  <c r="H36" i="12"/>
  <c r="J68" i="11"/>
  <c r="L141" i="8"/>
  <c r="N141" i="8"/>
  <c r="J141" i="8"/>
  <c r="H39" i="12" l="1"/>
  <c r="H49" i="12" s="1"/>
  <c r="H77" i="12" s="1"/>
  <c r="H74" i="12" s="1"/>
  <c r="H11" i="15"/>
  <c r="H27" i="15" s="1"/>
  <c r="H39" i="15" s="1"/>
  <c r="H42" i="15" s="1"/>
  <c r="H106" i="15" s="1"/>
  <c r="H110" i="15" s="1"/>
  <c r="N24" i="8"/>
  <c r="N46" i="8" s="1"/>
  <c r="H70" i="12" l="1"/>
  <c r="H67" i="12" s="1"/>
  <c r="P33" i="13" s="1"/>
  <c r="R33" i="13" s="1"/>
  <c r="A162" i="8"/>
  <c r="N145" i="8"/>
  <c r="L145" i="8"/>
  <c r="J145" i="8"/>
  <c r="A109" i="8"/>
  <c r="N94" i="8"/>
  <c r="L94" i="8"/>
  <c r="J94" i="8"/>
  <c r="H94" i="8"/>
  <c r="A59" i="8"/>
  <c r="A112" i="8" s="1"/>
  <c r="A58" i="8"/>
  <c r="A111" i="8" s="1"/>
  <c r="A57" i="8"/>
  <c r="A110" i="8" s="1"/>
  <c r="L24" i="8"/>
  <c r="J24" i="8"/>
  <c r="J46" i="8" s="1"/>
  <c r="H24" i="8"/>
  <c r="P35" i="13" l="1"/>
  <c r="H138" i="8" s="1"/>
  <c r="H141" i="8" s="1"/>
  <c r="H145" i="8" s="1"/>
  <c r="V33" i="13"/>
  <c r="V35" i="13" s="1"/>
  <c r="R35" i="13"/>
  <c r="N96" i="8"/>
  <c r="N147" i="8" s="1"/>
  <c r="J96" i="8"/>
  <c r="J147" i="8" s="1"/>
  <c r="L96" i="8"/>
  <c r="L147" i="8" s="1"/>
  <c r="H96" i="8"/>
  <c r="L46" i="8"/>
  <c r="H46" i="8"/>
  <c r="H147" i="8" l="1"/>
  <c r="R26" i="13"/>
  <c r="V26" i="13" l="1"/>
  <c r="L39" i="15" l="1"/>
  <c r="L42" i="15" l="1"/>
  <c r="L106" i="15" s="1"/>
  <c r="L110" i="15" s="1"/>
</calcChain>
</file>

<file path=xl/sharedStrings.xml><?xml version="1.0" encoding="utf-8"?>
<sst xmlns="http://schemas.openxmlformats.org/spreadsheetml/2006/main" count="468" uniqueCount="238">
  <si>
    <t>Interlink Telecom Public Company Limited</t>
  </si>
  <si>
    <t>Statement of Financial Position</t>
  </si>
  <si>
    <t>As at 30 June 2024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</si>
  <si>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</si>
  <si>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</si>
  <si>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</si>
  <si>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</si>
  <si>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</si>
  <si>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</si>
  <si>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</si>
  <si>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</si>
  <si>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</si>
  <si>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</si>
  <si>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</si>
  <si>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</si>
  <si>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</si>
  <si>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Work in process</t>
  </si>
  <si>
    <t>Short-term borrowings to a joint venture</t>
  </si>
  <si>
    <t>Current accrued revenue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</si>
  <si>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</si>
  <si>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</si>
  <si>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</si>
  <si>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</si>
  <si>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</si>
  <si>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</si>
  <si>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</si>
  <si>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</si>
  <si>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a joint venture</t>
  </si>
  <si>
    <t>Investment in subsidiaries</t>
  </si>
  <si>
    <t>Advance payment for acquisition of</t>
  </si>
  <si>
    <t>investment in a subsidiary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</si>
  <si>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</si>
  <si>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</si>
  <si>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</si>
  <si>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</si>
  <si>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</si>
  <si>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</si>
  <si>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</si>
  <si>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</si>
  <si>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</si>
  <si>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</si>
  <si>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</si>
  <si>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</si>
  <si>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</si>
  <si>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</si>
  <si>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</si>
  <si>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</si>
  <si>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</si>
  <si>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</si>
  <si>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</si>
  <si>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</si>
  <si>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</si>
  <si>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</si>
  <si>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</si>
  <si>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</si>
  <si>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</si>
  <si>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</si>
  <si>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</si>
  <si>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</si>
  <si>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</si>
  <si>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</si>
  <si>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</si>
  <si>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</si>
  <si>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</si>
  <si>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</si>
  <si>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</si>
  <si>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</si>
  <si>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1,691,731,791 ordinary shares</t>
  </si>
  <si>
    <t>at par value of Baht 0.50 each</t>
  </si>
  <si>
    <t>(2023: 1,945,592,698 ordinary shares</t>
  </si>
  <si>
    <t>at par value of Baht 0.50 each)</t>
  </si>
  <si>
    <t>Issued and paid-up share capital</t>
  </si>
  <si>
    <t xml:space="preserve">1,388,929,573 ordinary shares 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</si>
  <si>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</si>
  <si>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</si>
  <si>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</si>
  <si>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</si>
  <si>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</si>
  <si>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</si>
  <si>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</si>
  <si>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</si>
  <si>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</si>
  <si>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</si>
  <si>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</si>
  <si>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2024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</si>
  <si>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</si>
  <si>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</si>
  <si>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</si>
  <si>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</si>
  <si>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</si>
  <si>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</si>
  <si>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</si>
  <si>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</si>
  <si>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</si>
  <si>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</si>
  <si>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</si>
  <si>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>Finance costs</t>
  </si>
  <si>
    <t>Total expenses</t>
  </si>
  <si>
    <t>Profit before share from</t>
  </si>
  <si>
    <t>investment in a joint venture and income tax</t>
  </si>
  <si>
    <t>Share of loss from investment in a joint venture</t>
  </si>
  <si>
    <t xml:space="preserve">Profit before income tax </t>
  </si>
  <si>
    <t xml:space="preserve">Income tax </t>
  </si>
  <si>
    <t>Profit for the period</t>
  </si>
  <si>
    <t>Other comprehensive income</t>
  </si>
  <si>
    <t>Items will not be reclassified</t>
  </si>
  <si>
    <t>subsequently to profit or loss</t>
  </si>
  <si>
    <t>Changes in fair value of financial assets measured</t>
  </si>
  <si>
    <t>at fair value through other comprehensive income,</t>
  </si>
  <si>
    <t>net of tax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</si>
  <si>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</si>
  <si>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</si>
  <si>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</si>
  <si>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</si>
  <si>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</si>
  <si>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</si>
  <si>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</si>
  <si>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</si>
  <si>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</si>
  <si>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For the six-month period ended 30 June 2024</t>
  </si>
  <si>
    <t>Items will not be reclassified subsequently to profit or loss</t>
  </si>
  <si>
    <t>Remeasurements of post-employment</t>
  </si>
  <si>
    <t xml:space="preserve"> benefit obligations, net of tax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</si>
  <si>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</si>
  <si>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</si>
  <si>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</si>
  <si>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</si>
  <si>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</si>
  <si>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</si>
  <si>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</si>
  <si>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at fair value</t>
  </si>
  <si>
    <t>Issued and</t>
  </si>
  <si>
    <t>Premium on</t>
  </si>
  <si>
    <t>received</t>
  </si>
  <si>
    <t>through other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</si>
  <si>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</si>
  <si>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</si>
  <si>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</si>
  <si>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</si>
  <si>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</si>
  <si>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</si>
  <si>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</si>
  <si>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</si>
  <si>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</si>
  <si>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</si>
  <si>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</si>
  <si>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</si>
  <si>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</si>
  <si>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</si>
  <si>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Opening balance as at 1 January 2023</t>
  </si>
  <si>
    <t>Changes in equity for the period</t>
  </si>
  <si>
    <t xml:space="preserve">
Increase in share capital </t>
  </si>
  <si>
    <t>Dividend</t>
  </si>
  <si>
    <t xml:space="preserve">Remeasurement of the fair value </t>
  </si>
  <si>
    <t>of a subsidiary's net assets</t>
  </si>
  <si>
    <t>Total comprehensive loss for the period</t>
  </si>
  <si>
    <t>Closing balance as at 30 June 2023</t>
  </si>
  <si>
    <t>Opening balance as at 1 January 2024</t>
  </si>
  <si>
    <t>Closing balance as at 30 June 2024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</si>
  <si>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</si>
  <si>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</si>
  <si>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</si>
  <si>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</si>
  <si>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</si>
  <si>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</si>
  <si>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</si>
  <si>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</si>
  <si>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</si>
  <si>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</si>
  <si>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Unrealised gain on exchange rate</t>
  </si>
  <si>
    <t>- Expected credit losses</t>
  </si>
  <si>
    <t>- Loss from written-off equipment</t>
  </si>
  <si>
    <t>- Dividend income</t>
  </si>
  <si>
    <t>- Interest income</t>
  </si>
  <si>
    <t>- Finance costs</t>
  </si>
  <si>
    <t>- Gain from a bargain purchase</t>
  </si>
  <si>
    <t>- Provisions for employee benefits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</si>
  <si>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</si>
  <si>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</si>
  <si>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</si>
  <si>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</si>
  <si>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Work in process</t>
  </si>
  <si>
    <t xml:space="preserve">- Accrued revenue </t>
  </si>
  <si>
    <t>- Retention receivables</t>
  </si>
  <si>
    <t>- Other non-current assets</t>
  </si>
  <si>
    <t>- Trade and other current payables</t>
  </si>
  <si>
    <t>- Other current liabilities</t>
  </si>
  <si>
    <t>Cash generated from operations</t>
  </si>
  <si>
    <t>- Income tax paid</t>
  </si>
  <si>
    <t>Net cash generated from (used in) operating activities</t>
  </si>
  <si>
    <t>Cash flows from investing activities</t>
  </si>
  <si>
    <t>- Increase in restricted cash at financial institutions</t>
  </si>
  <si>
    <t>- Payments for Financial assets measured at fair value</t>
  </si>
  <si>
    <t>- Payments for short-term borrowings to a joint venture</t>
  </si>
  <si>
    <t>- Payments for purchases of fixed assets and</t>
  </si>
  <si>
    <t>telecommunication networks</t>
  </si>
  <si>
    <t>- Payments for purchases intangible assets</t>
  </si>
  <si>
    <t>- Payments for borrowing cost of fixed assets and</t>
  </si>
  <si>
    <t xml:space="preserve">- Proceeds from dividend </t>
  </si>
  <si>
    <t>- Proceeds from interest income</t>
  </si>
  <si>
    <t>Net cash used in investing activities</t>
  </si>
  <si>
    <t>Cash flows from financing activities</t>
  </si>
  <si>
    <t xml:space="preserve">- Proceeds (payments) from bank overdraft from </t>
  </si>
  <si>
    <t>financial institutions, net</t>
  </si>
  <si>
    <t xml:space="preserve">- Proceeds from short-term borrowings from </t>
  </si>
  <si>
    <t>- Payments for deferred financing fees of</t>
  </si>
  <si>
    <t>short-term borrowings from financial institutions</t>
  </si>
  <si>
    <t>- Payments for lease liabilities</t>
  </si>
  <si>
    <t>under the agreement with Trust</t>
  </si>
  <si>
    <t xml:space="preserve">- Proceeds from long-term borrowings from </t>
  </si>
  <si>
    <t>financial institutions</t>
  </si>
  <si>
    <t xml:space="preserve">- Payments for long-term borrowings from </t>
  </si>
  <si>
    <t>- Proceeds from issue of ordinary shares</t>
  </si>
  <si>
    <t>- Dividend paid to the Company's shareholders</t>
  </si>
  <si>
    <t>- Dividend paid to non-controlling interests</t>
  </si>
  <si>
    <t>- Interest paid</t>
  </si>
  <si>
    <t>Net cash generated from (used in) financing activities</t>
  </si>
  <si>
    <t>Net decrease in cash and cash equivalents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</si>
  <si>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</si>
  <si>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</si>
  <si>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</si>
  <si>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</si>
  <si>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</si>
  <si>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Accounts payable - purchases of intangible assets</t>
  </si>
  <si>
    <t>- Purchases of fixed assets and telecommunication networks</t>
  </si>
  <si>
    <t>and right-of-use assets under lease agreements</t>
  </si>
  <si>
    <t>Current advance received from services</t>
  </si>
  <si>
    <t>Non-current advance received from services</t>
  </si>
  <si>
    <t>equipment service</t>
  </si>
  <si>
    <t>Gain from a bargain purchase, net</t>
  </si>
  <si>
    <t>- Revenue department receivable</t>
  </si>
  <si>
    <t>- Proceeds from short-term borrowings from a subsidiary</t>
  </si>
  <si>
    <t>- Payments from short-term borrowings to a subsidiary</t>
  </si>
  <si>
    <t xml:space="preserve">- Dividend income from investment </t>
  </si>
  <si>
    <t>in real estate investment trust</t>
  </si>
  <si>
    <t>Sales and service income from medical</t>
  </si>
  <si>
    <t xml:space="preserve">Sales and service income from medical </t>
  </si>
  <si>
    <t>- Advance received from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</si>
</sst>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  <numFmt numFmtId="172" formatCode="#,##0.00;\(#,##0.00\);&quot;-&quot;;@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0" fontId="10" fillId="0" borderId="0"/>
    <xf numFmtId="0" fontId="5" fillId="0" borderId="0"/>
    <xf numFmtId="43" fontId="10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</cellStyleXfs>
  <cellXfs count="176">
    <xf numFmtId="0" fontId="0" fillId="0" borderId="0" xfId="0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165" fontId="8" fillId="2" borderId="0" xfId="2" applyNumberFormat="1" applyFont="1" applyFill="1" applyAlignment="1">
      <alignment horizontal="right" vertical="center"/>
    </xf>
    <xf numFmtId="165" fontId="9" fillId="2" borderId="0" xfId="2" applyNumberFormat="1" applyFont="1" applyFill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3" fontId="9" fillId="0" borderId="0" xfId="2" applyNumberFormat="1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6" fontId="9" fillId="0" borderId="0" xfId="2" applyNumberFormat="1" applyFont="1" applyAlignment="1">
      <alignment horizontal="left" vertical="center"/>
    </xf>
    <xf numFmtId="165" fontId="9" fillId="2" borderId="2" xfId="2" applyNumberFormat="1" applyFont="1" applyFill="1" applyBorder="1" applyAlignment="1">
      <alignment horizontal="right" vertical="center"/>
    </xf>
    <xf numFmtId="165" fontId="9" fillId="2" borderId="2" xfId="3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9" fillId="2" borderId="1" xfId="2" applyNumberFormat="1" applyFont="1" applyFill="1" applyBorder="1" applyAlignment="1">
      <alignment vertical="center"/>
    </xf>
    <xf numFmtId="167" fontId="8" fillId="0" borderId="0" xfId="4" applyNumberFormat="1" applyFont="1" applyAlignment="1">
      <alignment horizontal="left" vertical="center"/>
    </xf>
    <xf numFmtId="0" fontId="9" fillId="0" borderId="0" xfId="2" quotePrefix="1" applyFont="1" applyAlignment="1">
      <alignment vertical="center"/>
    </xf>
    <xf numFmtId="165" fontId="9" fillId="2" borderId="4" xfId="2" applyNumberFormat="1" applyFont="1" applyFill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7" fontId="8" fillId="0" borderId="0" xfId="5" applyNumberFormat="1" applyFont="1" applyAlignment="1">
      <alignment horizontal="left" vertical="center"/>
    </xf>
    <xf numFmtId="167" fontId="9" fillId="0" borderId="0" xfId="5" applyNumberFormat="1" applyFont="1" applyAlignment="1">
      <alignment horizontal="lef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9" fillId="2" borderId="0" xfId="2" applyNumberFormat="1" applyFont="1" applyFill="1" applyAlignment="1">
      <alignment vertical="center"/>
    </xf>
    <xf numFmtId="167" fontId="8" fillId="0" borderId="0" xfId="6" applyNumberFormat="1" applyFont="1" applyAlignment="1">
      <alignment horizontal="left" vertical="center"/>
    </xf>
    <xf numFmtId="167" fontId="9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horizontal="left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5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vertical="center"/>
    </xf>
    <xf numFmtId="167" fontId="8" fillId="0" borderId="2" xfId="7" applyNumberFormat="1" applyFont="1" applyBorder="1" applyAlignment="1">
      <alignment horizontal="left" vertical="center"/>
    </xf>
    <xf numFmtId="167" fontId="8" fillId="0" borderId="2" xfId="6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left" vertical="center"/>
    </xf>
    <xf numFmtId="165" fontId="9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5" fontId="9" fillId="0" borderId="2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left" vertical="center"/>
    </xf>
    <xf numFmtId="168" fontId="9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horizontal="right" vertical="center"/>
    </xf>
    <xf numFmtId="165" fontId="8" fillId="0" borderId="2" xfId="8" applyNumberFormat="1" applyFont="1" applyFill="1" applyBorder="1" applyAlignment="1">
      <alignment horizontal="right" vertical="center" wrapText="1"/>
    </xf>
    <xf numFmtId="165" fontId="8" fillId="0" borderId="0" xfId="8" applyNumberFormat="1" applyFont="1" applyFill="1" applyBorder="1" applyAlignment="1">
      <alignment horizontal="right" vertical="center" wrapText="1"/>
    </xf>
    <xf numFmtId="165" fontId="9" fillId="0" borderId="0" xfId="6" applyNumberFormat="1" applyFont="1" applyAlignment="1">
      <alignment vertical="center"/>
    </xf>
    <xf numFmtId="0" fontId="9" fillId="0" borderId="0" xfId="9" applyFont="1" applyAlignment="1">
      <alignment vertical="center"/>
    </xf>
    <xf numFmtId="169" fontId="9" fillId="0" borderId="0" xfId="6" applyNumberFormat="1" applyFont="1" applyAlignment="1">
      <alignment horizontal="center" vertical="center"/>
    </xf>
    <xf numFmtId="0" fontId="8" fillId="0" borderId="0" xfId="9" applyFont="1" applyAlignment="1">
      <alignment vertical="center"/>
    </xf>
    <xf numFmtId="165" fontId="9" fillId="2" borderId="0" xfId="6" applyNumberFormat="1" applyFont="1" applyFill="1" applyAlignment="1">
      <alignment horizontal="right" vertical="center"/>
    </xf>
    <xf numFmtId="165" fontId="9" fillId="2" borderId="4" xfId="6" applyNumberFormat="1" applyFont="1" applyFill="1" applyBorder="1" applyAlignment="1">
      <alignment horizontal="right" vertical="center"/>
    </xf>
    <xf numFmtId="167" fontId="9" fillId="0" borderId="2" xfId="6" applyNumberFormat="1" applyFont="1" applyBorder="1" applyAlignment="1">
      <alignment horizontal="left" vertical="center"/>
    </xf>
    <xf numFmtId="165" fontId="9" fillId="0" borderId="2" xfId="6" applyNumberFormat="1" applyFont="1" applyBorder="1" applyAlignment="1">
      <alignment vertical="center"/>
    </xf>
    <xf numFmtId="167" fontId="8" fillId="0" borderId="0" xfId="11" applyNumberFormat="1" applyFont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8" fontId="9" fillId="2" borderId="0" xfId="5" applyNumberFormat="1" applyFont="1" applyFill="1" applyAlignment="1">
      <alignment horizontal="right" vertical="center"/>
    </xf>
    <xf numFmtId="168" fontId="9" fillId="2" borderId="1" xfId="5" applyNumberFormat="1" applyFont="1" applyFill="1" applyBorder="1" applyAlignment="1">
      <alignment horizontal="right" vertical="center"/>
    </xf>
    <xf numFmtId="168" fontId="9" fillId="2" borderId="2" xfId="5" applyNumberFormat="1" applyFont="1" applyFill="1" applyBorder="1" applyAlignment="1">
      <alignment horizontal="right" vertical="center"/>
    </xf>
    <xf numFmtId="168" fontId="9" fillId="2" borderId="4" xfId="5" applyNumberFormat="1" applyFont="1" applyFill="1" applyBorder="1" applyAlignment="1">
      <alignment horizontal="right" vertical="center"/>
    </xf>
    <xf numFmtId="165" fontId="9" fillId="0" borderId="1" xfId="2" applyNumberFormat="1" applyFont="1" applyBorder="1" applyAlignment="1">
      <alignment vertical="center"/>
    </xf>
    <xf numFmtId="165" fontId="9" fillId="0" borderId="4" xfId="2" applyNumberFormat="1" applyFont="1" applyBorder="1" applyAlignment="1">
      <alignment horizontal="right" vertical="center"/>
    </xf>
    <xf numFmtId="0" fontId="8" fillId="0" borderId="0" xfId="2" quotePrefix="1" applyFont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165" fontId="9" fillId="0" borderId="3" xfId="3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9" fillId="0" borderId="1" xfId="2" applyFont="1" applyBorder="1" applyAlignment="1">
      <alignment vertical="center"/>
    </xf>
    <xf numFmtId="3" fontId="9" fillId="0" borderId="1" xfId="2" applyNumberFormat="1" applyFont="1" applyBorder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9" fillId="0" borderId="1" xfId="2" applyFont="1" applyBorder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165" fontId="9" fillId="0" borderId="1" xfId="6" applyNumberFormat="1" applyFont="1" applyBorder="1" applyAlignment="1">
      <alignment horizontal="right" vertical="center"/>
    </xf>
    <xf numFmtId="165" fontId="9" fillId="0" borderId="4" xfId="6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2" xfId="5" applyNumberFormat="1" applyFont="1" applyBorder="1" applyAlignment="1">
      <alignment horizontal="right" vertical="center"/>
    </xf>
    <xf numFmtId="168" fontId="9" fillId="0" borderId="4" xfId="5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right" vertical="center"/>
    </xf>
    <xf numFmtId="165" fontId="9" fillId="0" borderId="2" xfId="3" applyNumberFormat="1" applyFont="1" applyBorder="1" applyAlignment="1">
      <alignment horizontal="right" vertical="center"/>
    </xf>
    <xf numFmtId="170" fontId="9" fillId="0" borderId="0" xfId="1" applyNumberFormat="1" applyFont="1" applyAlignment="1">
      <alignment vertical="center"/>
    </xf>
    <xf numFmtId="171" fontId="9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0" fontId="8" fillId="0" borderId="0" xfId="2" quotePrefix="1" applyFont="1" applyAlignment="1">
      <alignment vertical="center"/>
    </xf>
    <xf numFmtId="167" fontId="9" fillId="0" borderId="0" xfId="5" quotePrefix="1" applyNumberFormat="1" applyFont="1" applyAlignment="1">
      <alignment horizontal="left" vertical="center"/>
    </xf>
    <xf numFmtId="165" fontId="9" fillId="0" borderId="1" xfId="6" applyNumberFormat="1" applyFont="1" applyBorder="1" applyAlignment="1">
      <alignment horizontal="left" vertical="center"/>
    </xf>
    <xf numFmtId="165" fontId="8" fillId="0" borderId="2" xfId="8" applyNumberFormat="1" applyFont="1" applyFill="1" applyBorder="1" applyAlignment="1">
      <alignment horizontal="center" vertical="center" wrapText="1"/>
    </xf>
    <xf numFmtId="165" fontId="8" fillId="0" borderId="1" xfId="8" applyNumberFormat="1" applyFont="1" applyFill="1" applyBorder="1" applyAlignment="1">
      <alignment horizontal="right" vertical="center" wrapText="1"/>
    </xf>
    <xf numFmtId="0" fontId="9" fillId="0" borderId="0" xfId="6" applyFont="1" applyAlignment="1">
      <alignment horizontal="center" vertical="center"/>
    </xf>
    <xf numFmtId="168" fontId="9" fillId="0" borderId="0" xfId="22" applyNumberFormat="1" applyFont="1" applyAlignment="1">
      <alignment horizontal="right" vertical="center"/>
    </xf>
    <xf numFmtId="168" fontId="9" fillId="2" borderId="0" xfId="6" applyNumberFormat="1" applyFont="1" applyFill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9" fillId="0" borderId="2" xfId="6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8" fillId="0" borderId="1" xfId="3" applyFont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168" fontId="8" fillId="0" borderId="2" xfId="8" applyNumberFormat="1" applyFont="1" applyFill="1" applyBorder="1" applyAlignment="1">
      <alignment horizontal="right" vertical="center" wrapText="1"/>
    </xf>
    <xf numFmtId="168" fontId="8" fillId="0" borderId="0" xfId="8" applyNumberFormat="1" applyFont="1" applyFill="1" applyBorder="1" applyAlignment="1">
      <alignment horizontal="right" vertical="center" wrapText="1"/>
    </xf>
    <xf numFmtId="167" fontId="9" fillId="0" borderId="2" xfId="6" applyNumberFormat="1" applyFont="1" applyBorder="1" applyAlignment="1">
      <alignment vertical="center"/>
    </xf>
    <xf numFmtId="167" fontId="8" fillId="0" borderId="0" xfId="49" applyNumberFormat="1" applyFont="1" applyAlignment="1">
      <alignment horizontal="left" vertical="center"/>
    </xf>
    <xf numFmtId="167" fontId="9" fillId="0" borderId="0" xfId="49" applyNumberFormat="1" applyFont="1" applyAlignment="1">
      <alignment horizontal="center" vertical="center"/>
    </xf>
    <xf numFmtId="168" fontId="9" fillId="0" borderId="0" xfId="49" applyNumberFormat="1" applyFont="1" applyAlignment="1">
      <alignment horizontal="right" vertical="center"/>
    </xf>
    <xf numFmtId="167" fontId="9" fillId="0" borderId="0" xfId="49" applyNumberFormat="1" applyFont="1" applyAlignment="1">
      <alignment vertical="center"/>
    </xf>
    <xf numFmtId="167" fontId="8" fillId="0" borderId="1" xfId="49" applyNumberFormat="1" applyFont="1" applyBorder="1" applyAlignment="1">
      <alignment horizontal="left" vertical="center"/>
    </xf>
    <xf numFmtId="167" fontId="9" fillId="0" borderId="1" xfId="49" applyNumberFormat="1" applyFont="1" applyBorder="1" applyAlignment="1">
      <alignment horizontal="center" vertical="center"/>
    </xf>
    <xf numFmtId="168" fontId="9" fillId="0" borderId="1" xfId="49" applyNumberFormat="1" applyFont="1" applyBorder="1" applyAlignment="1">
      <alignment horizontal="right" vertical="center"/>
    </xf>
    <xf numFmtId="167" fontId="9" fillId="0" borderId="0" xfId="49" applyNumberFormat="1" applyFont="1" applyAlignment="1">
      <alignment horizontal="left" vertical="center"/>
    </xf>
    <xf numFmtId="167" fontId="8" fillId="0" borderId="0" xfId="49" applyNumberFormat="1" applyFont="1" applyAlignment="1">
      <alignment horizontal="center" vertical="center"/>
    </xf>
    <xf numFmtId="167" fontId="8" fillId="0" borderId="1" xfId="49" applyNumberFormat="1" applyFont="1" applyBorder="1" applyAlignment="1">
      <alignment horizontal="center" vertical="center"/>
    </xf>
    <xf numFmtId="168" fontId="9" fillId="2" borderId="0" xfId="49" applyNumberFormat="1" applyFont="1" applyFill="1" applyAlignment="1">
      <alignment horizontal="right" vertical="center"/>
    </xf>
    <xf numFmtId="167" fontId="9" fillId="0" borderId="0" xfId="49" quotePrefix="1" applyNumberFormat="1" applyFont="1" applyAlignment="1">
      <alignment horizontal="left" vertical="center"/>
    </xf>
    <xf numFmtId="167" fontId="16" fillId="0" borderId="0" xfId="49" quotePrefix="1" applyNumberFormat="1" applyFont="1" applyAlignment="1">
      <alignment horizontal="left" vertical="center"/>
    </xf>
    <xf numFmtId="167" fontId="16" fillId="0" borderId="0" xfId="49" applyNumberFormat="1" applyFont="1" applyAlignment="1">
      <alignment horizontal="left" vertical="center"/>
    </xf>
    <xf numFmtId="167" fontId="9" fillId="0" borderId="0" xfId="49" quotePrefix="1" applyNumberFormat="1" applyFont="1" applyAlignment="1">
      <alignment vertical="center"/>
    </xf>
    <xf numFmtId="169" fontId="9" fillId="0" borderId="0" xfId="49" applyNumberFormat="1" applyFont="1" applyAlignment="1">
      <alignment horizontal="center" vertical="center"/>
    </xf>
    <xf numFmtId="167" fontId="9" fillId="0" borderId="0" xfId="49" quotePrefix="1" applyNumberFormat="1" applyFont="1" applyAlignment="1">
      <alignment horizontal="center" vertical="center"/>
    </xf>
    <xf numFmtId="168" fontId="9" fillId="2" borderId="1" xfId="49" applyNumberFormat="1" applyFont="1" applyFill="1" applyBorder="1" applyAlignment="1">
      <alignment horizontal="right" vertical="center"/>
    </xf>
    <xf numFmtId="167" fontId="9" fillId="2" borderId="0" xfId="49" applyNumberFormat="1" applyFont="1" applyFill="1" applyAlignment="1">
      <alignment vertical="center"/>
    </xf>
    <xf numFmtId="167" fontId="9" fillId="0" borderId="0" xfId="49" applyNumberFormat="1" applyFont="1" applyAlignment="1">
      <alignment horizontal="right" vertical="center"/>
    </xf>
    <xf numFmtId="167" fontId="9" fillId="2" borderId="0" xfId="49" applyNumberFormat="1" applyFont="1" applyFill="1" applyAlignment="1">
      <alignment horizontal="right" vertical="center"/>
    </xf>
    <xf numFmtId="167" fontId="9" fillId="0" borderId="0" xfId="48" quotePrefix="1" applyNumberFormat="1" applyFont="1" applyAlignment="1">
      <alignment horizontal="left" vertical="center"/>
    </xf>
    <xf numFmtId="167" fontId="9" fillId="0" borderId="0" xfId="48" applyNumberFormat="1" applyFont="1" applyAlignment="1">
      <alignment horizontal="left" vertical="center"/>
    </xf>
    <xf numFmtId="167" fontId="9" fillId="0" borderId="0" xfId="22" applyNumberFormat="1" applyFont="1" applyAlignment="1">
      <alignment horizontal="right" vertical="center"/>
    </xf>
    <xf numFmtId="168" fontId="9" fillId="0" borderId="3" xfId="22" applyNumberFormat="1" applyFont="1" applyBorder="1" applyAlignment="1">
      <alignment horizontal="right" vertical="center"/>
    </xf>
    <xf numFmtId="168" fontId="9" fillId="0" borderId="1" xfId="6" applyNumberFormat="1" applyFont="1" applyBorder="1" applyAlignment="1">
      <alignment horizontal="right" vertical="center"/>
    </xf>
    <xf numFmtId="165" fontId="9" fillId="0" borderId="1" xfId="31" applyNumberFormat="1" applyFont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168" fontId="8" fillId="0" borderId="0" xfId="49" applyNumberFormat="1" applyFont="1" applyAlignment="1">
      <alignment horizontal="right" vertical="center"/>
    </xf>
    <xf numFmtId="167" fontId="17" fillId="0" borderId="0" xfId="25" quotePrefix="1" applyNumberFormat="1" applyFont="1" applyAlignment="1">
      <alignment horizontal="left" vertical="center"/>
    </xf>
    <xf numFmtId="165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vertical="center"/>
    </xf>
    <xf numFmtId="168" fontId="9" fillId="0" borderId="0" xfId="2" applyNumberFormat="1" applyFont="1" applyAlignment="1">
      <alignment vertical="center"/>
    </xf>
    <xf numFmtId="172" fontId="9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172" fontId="9" fillId="2" borderId="0" xfId="2" applyNumberFormat="1" applyFont="1" applyFill="1" applyAlignment="1">
      <alignment horizontal="right" vertical="center"/>
    </xf>
    <xf numFmtId="165" fontId="9" fillId="2" borderId="2" xfId="2" applyNumberFormat="1" applyFont="1" applyFill="1" applyBorder="1" applyAlignment="1">
      <alignment vertical="center"/>
    </xf>
    <xf numFmtId="167" fontId="9" fillId="2" borderId="0" xfId="6" applyNumberFormat="1" applyFont="1" applyFill="1" applyAlignment="1">
      <alignment horizontal="right" vertical="center"/>
    </xf>
    <xf numFmtId="3" fontId="9" fillId="0" borderId="0" xfId="6" applyNumberFormat="1" applyFont="1" applyAlignment="1">
      <alignment horizontal="right" vertical="center"/>
    </xf>
    <xf numFmtId="168" fontId="9" fillId="2" borderId="3" xfId="6" applyNumberFormat="1" applyFont="1" applyFill="1" applyBorder="1" applyAlignment="1">
      <alignment horizontal="right" vertical="center"/>
    </xf>
    <xf numFmtId="168" fontId="9" fillId="2" borderId="1" xfId="6" applyNumberFormat="1" applyFont="1" applyFill="1" applyBorder="1" applyAlignment="1">
      <alignment horizontal="right" vertical="center"/>
    </xf>
    <xf numFmtId="165" fontId="9" fillId="0" borderId="2" xfId="2" applyNumberFormat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horizontal="right" vertical="center"/>
    </xf>
    <xf numFmtId="168" fontId="17" fillId="0" borderId="0" xfId="6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7" fontId="8" fillId="0" borderId="0" xfId="6" applyNumberFormat="1" applyFont="1" applyFill="1" applyAlignment="1">
      <alignment horizontal="left" vertical="center"/>
    </xf>
    <xf numFmtId="0" fontId="8" fillId="0" borderId="0" xfId="9" applyFont="1" applyFill="1" applyAlignment="1">
      <alignment vertical="center"/>
    </xf>
    <xf numFmtId="167" fontId="9" fillId="0" borderId="0" xfId="6" applyNumberFormat="1" applyFont="1" applyFill="1" applyAlignment="1">
      <alignment horizontal="left" vertical="center"/>
    </xf>
    <xf numFmtId="167" fontId="9" fillId="0" borderId="0" xfId="6" applyNumberFormat="1" applyFont="1" applyFill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67" fontId="9" fillId="0" borderId="0" xfId="6" applyNumberFormat="1" applyFont="1" applyFill="1" applyAlignment="1">
      <alignment vertical="center"/>
    </xf>
    <xf numFmtId="172" fontId="9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right" vertical="center"/>
    </xf>
    <xf numFmtId="0" fontId="9" fillId="0" borderId="1" xfId="2" applyFont="1" applyBorder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165" fontId="8" fillId="0" borderId="2" xfId="3" applyNumberFormat="1" applyFont="1" applyBorder="1" applyAlignment="1">
      <alignment horizontal="center" vertical="center"/>
    </xf>
    <xf numFmtId="168" fontId="8" fillId="0" borderId="2" xfId="6" applyNumberFormat="1" applyFont="1" applyBorder="1" applyAlignment="1">
      <alignment horizontal="right" vertical="center"/>
    </xf>
    <xf numFmtId="0" fontId="8" fillId="0" borderId="2" xfId="3" applyFont="1" applyBorder="1" applyAlignment="1">
      <alignment horizontal="center" vertical="center"/>
    </xf>
    <xf numFmtId="167" fontId="9" fillId="0" borderId="1" xfId="49" applyNumberFormat="1" applyFont="1" applyBorder="1" applyAlignment="1">
      <alignment horizontal="left" vertical="center" shrinkToFit="1"/>
    </xf>
  </cellXfs>
  <cellStyles count="51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4" xfId="35" xr:uid="{235DF937-02A0-4A23-BDF4-DBD8BDD2A4EC}"/>
    <cellStyle name="Normal 2 60" xfId="16" xr:uid="{A0D83A1D-B9C1-45F0-873C-423BBBCF4A8A}"/>
    <cellStyle name="Normal 3" xfId="5" xr:uid="{1A22C9AC-02D7-42B8-840F-B1877C6D189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jun%20leangthanahi/Desktop/WHA%20Q1%202013/Workdone/WHA%20Corp/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PL"/>
      <sheetName val="co"/>
      <sheetName val="WIP"/>
      <sheetName val="国内HSP"/>
      <sheetName val="L410"/>
      <sheetName val="NOTE 29"/>
      <sheetName val="Library Procedures"/>
      <sheetName val="BD"/>
      <sheetName val="LCQ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report detial"/>
      <sheetName val="VL"/>
      <sheetName val="TN"/>
      <sheetName val="ND"/>
      <sheetName val="ที่ดินอาคาร อุปกรณ์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assumption"/>
      <sheetName val="Main"/>
      <sheetName val="Puerto Rico"/>
      <sheetName val="graph"/>
      <sheetName val="基本量販店動向"/>
      <sheetName val="SUM"/>
      <sheetName val="STart"/>
      <sheetName val="Control List"/>
      <sheetName val="Control_List"/>
      <sheetName val="Control_List1"/>
      <sheetName val="ROOMS_ST"/>
      <sheetName val="TELEPHONE"/>
      <sheetName val="J2"/>
      <sheetName val="J1"/>
      <sheetName val="3A STD"/>
      <sheetName val="4003-1 lead"/>
      <sheetName val=" AE INTEGRAL VALUE MC 1"/>
      <sheetName val="Puerto_Rico"/>
      <sheetName val="Control_List2"/>
      <sheetName val="Stk"/>
      <sheetName val="Data2007"/>
      <sheetName val="Amortization Table"/>
      <sheetName val="Prod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ccountList"/>
      <sheetName val="Competitors"/>
      <sheetName val="Office Space"/>
      <sheetName val="A1"/>
      <sheetName val="BudgetType"/>
      <sheetName val="Plants"/>
      <sheetName val="exchange_rate"/>
      <sheetName val="report_detial"/>
      <sheetName val="N-4_4"/>
      <sheetName val="office"/>
      <sheetName val="Variables"/>
      <sheetName val="am_cost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k-5"/>
      <sheetName val="D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Drivers"/>
      <sheetName val="fr"/>
      <sheetName val="Monthly"/>
      <sheetName val="PL selection"/>
      <sheetName val="Net Sales17"/>
      <sheetName val="Jan 01"/>
      <sheetName val="Office_Space"/>
      <sheetName val="TB10"/>
      <sheetName val="E-1-1"/>
      <sheetName val="collection external"/>
      <sheetName val="INDEX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Lead Q1 2022"/>
      <sheetName val="May-Apr 2009"/>
      <sheetName val="Link data-july"/>
      <sheetName val="bbl.43-98"/>
      <sheetName val="Office_Space1"/>
      <sheetName val="QTY &amp; AMT"/>
      <sheetName val="TargIS"/>
      <sheetName val="시산표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MR_MEYER13"/>
      <sheetName val="Overall_PLATT13"/>
      <sheetName val="เงินกู้_MGC14"/>
      <sheetName val="BOT_Rate13"/>
      <sheetName val="Maturity_Data13"/>
      <sheetName val="Avg_BOT13"/>
      <sheetName val="Hedge_Vol_&amp;_G-L13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Calculation_PS7"/>
      <sheetName val="Trial_Balance12"/>
      <sheetName val="GL_2018_Q3_-_ver17"/>
      <sheetName val="2017_Expense_Break_down7"/>
      <sheetName val="Deferred_tax_Adjs_Clo_(P)_Q2'17"/>
      <sheetName val="Q2_EXPECTED7"/>
      <sheetName val="Master_TB7"/>
      <sheetName val="ocean_voyage6"/>
      <sheetName val="SCB_1_-_Current6"/>
      <sheetName val="SCB_2_-_Current6"/>
      <sheetName val="donnee_lct4"/>
      <sheetName val="2005_DATA5"/>
      <sheetName val="group_type5"/>
      <sheetName val="LOCAL_MARKET4"/>
      <sheetName val="NEW_LOCAL4"/>
      <sheetName val="OUTSIDE_MARKET4"/>
      <sheetName val="ที่ดินอาคาร_อุปกรณ์4"/>
      <sheetName val="_Code_-สิทธิรักษาพยาบาล1-9-535"/>
      <sheetName val="Salary__StructureBK__20-12-_(25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detailed_pl-svcs4"/>
      <sheetName val="15310000_(2010)4"/>
      <sheetName val="Control_List5"/>
      <sheetName val="NOTE_293"/>
      <sheetName val="Library_Procedures3"/>
      <sheetName val="Puerto_Rico4"/>
      <sheetName val="QOS_Graph2"/>
      <sheetName val="BU_Summary_Data2"/>
      <sheetName val="3A_STD"/>
      <sheetName val="4003-1_lead"/>
      <sheetName val="forecast"/>
      <sheetName val="tax computation"/>
      <sheetName val="เปรียบเทียบเดือน12"/>
      <sheetName val="Int_"/>
      <sheetName val="Amortization_Table"/>
      <sheetName val="TrialBalance_Q3-2002"/>
      <sheetName val="Level_of_Effort"/>
      <sheetName val="Codes"/>
      <sheetName val="Lists"/>
      <sheetName val="Tier1リスト"/>
      <sheetName val="グラフ"/>
      <sheetName val=" TB Summaries"/>
      <sheetName val="Furniture_Master"/>
      <sheetName val="tp"/>
      <sheetName val="salary &amp; pr tax"/>
      <sheetName val="Objective 1 Detail Budget ICNL"/>
      <sheetName val="drop list"/>
      <sheetName val="Info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6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e-2 capital afe - carryover"/>
      <sheetName val="Volum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 refreshError="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  <sheetName val="POS_INV 9712"/>
      <sheetName val="pos collection timel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  <sheetName val="Rev Adj Fcs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  <sheetName val="SS20"/>
      <sheetName val="SS10"/>
      <sheetName val="XREF"/>
      <sheetName val="이자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P162"/>
  <sheetViews>
    <sheetView zoomScaleNormal="100" zoomScaleSheetLayoutView="80" workbookViewId="0">
      <selection activeCell="T17" sqref="T17"/>
    </sheetView>
  </sheetViews>
  <sheetFormatPr defaultColWidth="9.125" defaultRowHeight="16.5" customHeight="1"/>
  <cols>
    <col min="1" max="4" width="1.75" style="5" customWidth="1"/>
    <col min="5" max="5" width="35.875" style="5" customWidth="1"/>
    <col min="6" max="6" width="6.125" style="78" customWidth="1"/>
    <col min="7" max="7" width="0.75" style="78" customWidth="1"/>
    <col min="8" max="8" width="13.375" style="6" bestFit="1" customWidth="1"/>
    <col min="9" max="9" width="0.75" style="6" customWidth="1"/>
    <col min="10" max="10" width="13.375" style="6" bestFit="1" customWidth="1"/>
    <col min="11" max="11" width="0.75" style="6" customWidth="1"/>
    <col min="12" max="12" width="13.375" style="6" bestFit="1" customWidth="1"/>
    <col min="13" max="13" width="0.75" style="6" customWidth="1"/>
    <col min="14" max="14" width="13.375" style="6" bestFit="1" customWidth="1"/>
    <col min="15" max="15" width="9.125" style="5" customWidth="1"/>
    <col min="16" max="16" width="11.125" style="5" bestFit="1" customWidth="1"/>
    <col min="17" max="16384" width="9.125" style="5"/>
  </cols>
  <sheetData>
    <row r="1" spans="1:14" s="1" customFormat="1" ht="16.5" customHeight="1">
      <c r="A1" s="1" t="s">
        <v>0</v>
      </c>
      <c r="F1" s="2"/>
      <c r="G1" s="2"/>
      <c r="H1" s="77"/>
      <c r="I1" s="77"/>
      <c r="J1" s="77"/>
      <c r="K1" s="77"/>
      <c r="L1" s="77"/>
      <c r="M1" s="77"/>
      <c r="N1" s="77"/>
    </row>
    <row r="2" spans="1:14" s="1" customFormat="1" ht="16.5" customHeight="1">
      <c r="A2" s="1" t="s">
        <v>1</v>
      </c>
      <c r="F2" s="2"/>
      <c r="G2" s="2"/>
      <c r="H2" s="77"/>
      <c r="I2" s="77"/>
      <c r="J2" s="77"/>
      <c r="K2" s="77"/>
      <c r="L2" s="77"/>
      <c r="M2" s="77"/>
      <c r="N2" s="77"/>
    </row>
    <row r="3" spans="1:14" s="1" customFormat="1" ht="16.5" customHeight="1">
      <c r="A3" s="3" t="s">
        <v>2</v>
      </c>
      <c r="B3" s="3"/>
      <c r="C3" s="3"/>
      <c r="D3" s="3"/>
      <c r="E3" s="3"/>
      <c r="F3" s="4"/>
      <c r="G3" s="4"/>
      <c r="H3" s="79"/>
      <c r="I3" s="79"/>
      <c r="J3" s="79"/>
      <c r="K3" s="79"/>
      <c r="L3" s="79"/>
      <c r="M3" s="79"/>
      <c r="N3" s="79"/>
    </row>
    <row r="4" spans="1:14" s="1" customFormat="1" ht="16.5" customHeight="1">
      <c r="F4" s="2"/>
      <c r="G4" s="2"/>
      <c r="H4" s="77"/>
      <c r="I4" s="77"/>
      <c r="J4" s="77"/>
      <c r="K4" s="77"/>
      <c r="L4" s="77"/>
      <c r="M4" s="77"/>
      <c r="N4" s="77"/>
    </row>
    <row r="5" spans="1:14" s="1" customFormat="1" ht="16.5" customHeight="1">
      <c r="F5" s="2"/>
      <c r="G5" s="2"/>
      <c r="H5" s="77"/>
      <c r="I5" s="77"/>
      <c r="J5" s="77"/>
      <c r="K5" s="77"/>
      <c r="L5" s="77"/>
      <c r="M5" s="77"/>
      <c r="N5" s="77"/>
    </row>
    <row r="6" spans="1:14" s="1" customFormat="1" ht="16.5" customHeight="1">
      <c r="F6" s="2"/>
      <c r="G6" s="2"/>
      <c r="H6" s="168" t="s">
        <v>3</v>
      </c>
      <c r="I6" s="168"/>
      <c r="J6" s="168"/>
      <c r="K6" s="77"/>
      <c r="L6" s="168" t="s">
        <v>4</v>
      </c>
      <c r="M6" s="168"/>
      <c r="N6" s="168"/>
    </row>
    <row r="7" spans="1:14" s="1" customFormat="1" ht="16.5" customHeight="1">
      <c r="F7" s="2"/>
      <c r="G7" s="2"/>
      <c r="H7" s="166" t="s">
        <v>5</v>
      </c>
      <c r="I7" s="166"/>
      <c r="J7" s="166"/>
      <c r="K7" s="77"/>
      <c r="L7" s="166" t="s">
        <v>5</v>
      </c>
      <c r="M7" s="166"/>
      <c r="N7" s="166"/>
    </row>
    <row r="8" spans="1:14" s="1" customFormat="1" ht="16.5" customHeight="1">
      <c r="F8" s="2"/>
      <c r="G8" s="2"/>
      <c r="H8" s="77" t="s">
        <v>6</v>
      </c>
      <c r="I8" s="77"/>
      <c r="J8" s="77" t="s">
        <v>7</v>
      </c>
      <c r="K8" s="77"/>
      <c r="L8" s="77" t="s">
        <v>6</v>
      </c>
      <c r="M8" s="77"/>
      <c r="N8" s="77" t="s">
        <v>7</v>
      </c>
    </row>
    <row r="9" spans="1:14" s="1" customFormat="1" ht="16.5" customHeight="1">
      <c r="F9" s="2"/>
      <c r="G9" s="2"/>
      <c r="H9" s="69" t="s">
        <v>8</v>
      </c>
      <c r="I9" s="69"/>
      <c r="J9" s="70" t="s">
        <v>9</v>
      </c>
      <c r="K9" s="77"/>
      <c r="L9" s="69" t="s">
        <v>8</v>
      </c>
      <c r="M9" s="69"/>
      <c r="N9" s="70" t="s">
        <v>9</v>
      </c>
    </row>
    <row r="10" spans="1:14" s="1" customFormat="1" ht="16.5" customHeight="1">
      <c r="F10" s="2"/>
      <c r="G10" s="2"/>
      <c r="H10" s="8">
        <v>2024</v>
      </c>
      <c r="I10" s="8"/>
      <c r="J10" s="8">
        <v>2023</v>
      </c>
      <c r="K10" s="77"/>
      <c r="L10" s="8">
        <v>2024</v>
      </c>
      <c r="M10" s="8"/>
      <c r="N10" s="8">
        <v>2023</v>
      </c>
    </row>
    <row r="11" spans="1:14" s="1" customFormat="1" ht="16.5" customHeight="1">
      <c r="F11" s="4" t="s">
        <v>10</v>
      </c>
      <c r="G11" s="2"/>
      <c r="H11" s="79" t="s">
        <v>11</v>
      </c>
      <c r="I11" s="77"/>
      <c r="J11" s="79" t="s">
        <v>11</v>
      </c>
      <c r="K11" s="77"/>
      <c r="L11" s="79" t="s">
        <v>11</v>
      </c>
      <c r="M11" s="77"/>
      <c r="N11" s="79" t="s">
        <v>11</v>
      </c>
    </row>
    <row r="12" spans="1:14" ht="16.5" customHeight="1">
      <c r="A12" s="1" t="s">
        <v>12</v>
      </c>
      <c r="H12" s="10"/>
      <c r="L12" s="10"/>
    </row>
    <row r="13" spans="1:14" ht="6" customHeight="1">
      <c r="A13" s="1"/>
      <c r="H13" s="10"/>
      <c r="L13" s="10"/>
    </row>
    <row r="14" spans="1:14" ht="16.5" customHeight="1">
      <c r="A14" s="1" t="s">
        <v>13</v>
      </c>
      <c r="H14" s="10"/>
      <c r="L14" s="10"/>
    </row>
    <row r="15" spans="1:14" ht="6" customHeight="1">
      <c r="A15" s="1"/>
      <c r="H15" s="10"/>
      <c r="L15" s="10"/>
    </row>
    <row r="16" spans="1:14" ht="16.5" customHeight="1">
      <c r="A16" s="5" t="s">
        <v>14</v>
      </c>
      <c r="H16" s="10">
        <v>38504186</v>
      </c>
      <c r="J16" s="6">
        <v>109287805</v>
      </c>
      <c r="K16" s="7"/>
      <c r="L16" s="10">
        <v>23502077</v>
      </c>
      <c r="N16" s="6">
        <v>109112877</v>
      </c>
    </row>
    <row r="17" spans="1:14" ht="16.5" customHeight="1">
      <c r="A17" s="5" t="s">
        <v>15</v>
      </c>
      <c r="F17" s="78">
        <v>7</v>
      </c>
      <c r="H17" s="10">
        <v>1349979499</v>
      </c>
      <c r="J17" s="6">
        <v>846761936</v>
      </c>
      <c r="K17" s="7"/>
      <c r="L17" s="10">
        <v>1096072987</v>
      </c>
      <c r="N17" s="6">
        <v>762419265</v>
      </c>
    </row>
    <row r="18" spans="1:14" ht="16.5" customHeight="1">
      <c r="A18" s="5" t="s">
        <v>16</v>
      </c>
      <c r="H18" s="10">
        <v>92597646</v>
      </c>
      <c r="J18" s="6">
        <v>121044909</v>
      </c>
      <c r="K18" s="7"/>
      <c r="L18" s="10">
        <v>76962635</v>
      </c>
      <c r="N18" s="6">
        <v>111001135</v>
      </c>
    </row>
    <row r="19" spans="1:14" ht="16.5" customHeight="1">
      <c r="A19" s="5" t="s">
        <v>17</v>
      </c>
      <c r="F19" s="78">
        <v>19.899999999999999</v>
      </c>
      <c r="H19" s="10">
        <v>149012000</v>
      </c>
      <c r="J19" s="6">
        <v>129012000</v>
      </c>
      <c r="K19" s="7"/>
      <c r="L19" s="10">
        <v>149012000</v>
      </c>
      <c r="N19" s="6">
        <v>129012000</v>
      </c>
    </row>
    <row r="20" spans="1:14" ht="16.5" customHeight="1">
      <c r="A20" s="5" t="s">
        <v>18</v>
      </c>
      <c r="F20" s="14"/>
      <c r="G20" s="14"/>
      <c r="H20" s="10">
        <v>2039606094</v>
      </c>
      <c r="J20" s="6">
        <v>1755753853</v>
      </c>
      <c r="K20" s="7"/>
      <c r="L20" s="10">
        <v>1635048889</v>
      </c>
      <c r="N20" s="6">
        <v>1378069054</v>
      </c>
    </row>
    <row r="21" spans="1:14" ht="16.5" customHeight="1">
      <c r="A21" s="5" t="s">
        <v>19</v>
      </c>
      <c r="E21" s="23"/>
      <c r="F21" s="14"/>
      <c r="G21" s="14"/>
      <c r="H21" s="10">
        <v>13713759</v>
      </c>
      <c r="J21" s="6">
        <v>13837498</v>
      </c>
      <c r="K21" s="7"/>
      <c r="L21" s="10">
        <v>13713759</v>
      </c>
      <c r="N21" s="6">
        <v>13837498</v>
      </c>
    </row>
    <row r="22" spans="1:14" ht="16.5" customHeight="1">
      <c r="A22" s="5" t="s">
        <v>20</v>
      </c>
      <c r="F22" s="14"/>
      <c r="G22" s="14"/>
      <c r="H22" s="19">
        <v>37867996</v>
      </c>
      <c r="I22" s="12"/>
      <c r="J22" s="15">
        <v>45716385</v>
      </c>
      <c r="L22" s="19">
        <v>33852793</v>
      </c>
      <c r="M22" s="12"/>
      <c r="N22" s="71">
        <v>39546297</v>
      </c>
    </row>
    <row r="23" spans="1:14" ht="6" customHeight="1">
      <c r="A23" s="1"/>
      <c r="H23" s="10"/>
      <c r="L23" s="10"/>
    </row>
    <row r="24" spans="1:14" ht="16.5" customHeight="1">
      <c r="A24" s="1" t="s">
        <v>21</v>
      </c>
      <c r="F24" s="14"/>
      <c r="G24" s="14"/>
      <c r="H24" s="11">
        <f>SUM(H16:H22)</f>
        <v>3721281180</v>
      </c>
      <c r="J24" s="15">
        <f>SUM(J16:J22)</f>
        <v>3021414386</v>
      </c>
      <c r="K24" s="7"/>
      <c r="L24" s="11">
        <f>SUM(L16:L22)</f>
        <v>3028165140</v>
      </c>
      <c r="N24" s="15">
        <f>SUM(N16:N22)</f>
        <v>2542998126</v>
      </c>
    </row>
    <row r="25" spans="1:14" ht="16.5" customHeight="1">
      <c r="F25" s="14"/>
      <c r="G25" s="14"/>
      <c r="H25" s="10"/>
      <c r="K25" s="7"/>
      <c r="L25" s="10"/>
    </row>
    <row r="26" spans="1:14" ht="16.5" customHeight="1">
      <c r="A26" s="1" t="s">
        <v>22</v>
      </c>
      <c r="H26" s="10"/>
      <c r="K26" s="7"/>
      <c r="L26" s="10"/>
    </row>
    <row r="27" spans="1:14" ht="6" customHeight="1">
      <c r="A27" s="1"/>
      <c r="H27" s="10"/>
      <c r="K27" s="7"/>
      <c r="L27" s="10"/>
    </row>
    <row r="28" spans="1:14" ht="16.5" customHeight="1">
      <c r="A28" s="5" t="s">
        <v>23</v>
      </c>
      <c r="H28" s="10">
        <v>74867584</v>
      </c>
      <c r="J28" s="6">
        <v>73230277</v>
      </c>
      <c r="K28" s="7"/>
      <c r="L28" s="10">
        <v>71867584</v>
      </c>
      <c r="N28" s="6">
        <v>69980000</v>
      </c>
    </row>
    <row r="29" spans="1:14" ht="16.5" customHeight="1">
      <c r="A29" s="5" t="s">
        <v>24</v>
      </c>
      <c r="H29" s="10">
        <v>433981499</v>
      </c>
      <c r="J29" s="6">
        <v>914905199</v>
      </c>
      <c r="K29" s="7"/>
      <c r="L29" s="10">
        <v>421953380</v>
      </c>
      <c r="N29" s="6">
        <v>895077063</v>
      </c>
    </row>
    <row r="30" spans="1:14" ht="16.5" customHeight="1">
      <c r="A30" s="5" t="s">
        <v>25</v>
      </c>
      <c r="H30" s="10"/>
      <c r="K30" s="7"/>
      <c r="L30" s="10"/>
    </row>
    <row r="31" spans="1:14" ht="16.5" customHeight="1">
      <c r="B31" s="5" t="s">
        <v>26</v>
      </c>
      <c r="F31" s="78">
        <v>6</v>
      </c>
      <c r="H31" s="10">
        <v>64364293</v>
      </c>
      <c r="J31" s="6">
        <v>62514433</v>
      </c>
      <c r="K31" s="7"/>
      <c r="L31" s="10">
        <v>64364293</v>
      </c>
      <c r="N31" s="6">
        <v>62514433</v>
      </c>
    </row>
    <row r="32" spans="1:14" ht="16.5" customHeight="1">
      <c r="A32" s="5" t="s">
        <v>27</v>
      </c>
      <c r="F32" s="78">
        <v>8</v>
      </c>
      <c r="H32" s="10">
        <v>15044711</v>
      </c>
      <c r="J32" s="6">
        <v>16391424</v>
      </c>
      <c r="K32" s="7"/>
      <c r="L32" s="10">
        <v>69999900</v>
      </c>
      <c r="N32" s="6">
        <v>69999900</v>
      </c>
    </row>
    <row r="33" spans="1:16" ht="16.5" customHeight="1">
      <c r="A33" s="5" t="s">
        <v>28</v>
      </c>
      <c r="F33" s="78">
        <v>9</v>
      </c>
      <c r="H33" s="10">
        <v>0</v>
      </c>
      <c r="J33" s="6">
        <v>0</v>
      </c>
      <c r="K33" s="7"/>
      <c r="L33" s="10">
        <v>192777926</v>
      </c>
      <c r="N33" s="6">
        <v>153000000</v>
      </c>
    </row>
    <row r="34" spans="1:16" ht="16.5" customHeight="1">
      <c r="A34" s="5" t="s">
        <v>29</v>
      </c>
      <c r="H34" s="10"/>
      <c r="K34" s="7"/>
      <c r="L34" s="10"/>
    </row>
    <row r="35" spans="1:16" ht="16.5" customHeight="1">
      <c r="B35" s="5" t="s">
        <v>30</v>
      </c>
      <c r="H35" s="10">
        <v>0</v>
      </c>
      <c r="J35" s="6">
        <v>39777926</v>
      </c>
      <c r="K35" s="7"/>
      <c r="L35" s="10">
        <v>0</v>
      </c>
      <c r="N35" s="6">
        <v>39777926</v>
      </c>
    </row>
    <row r="36" spans="1:16" ht="16.5" customHeight="1">
      <c r="A36" s="5" t="s">
        <v>31</v>
      </c>
      <c r="F36" s="78">
        <v>10</v>
      </c>
      <c r="H36" s="10">
        <v>4262641181</v>
      </c>
      <c r="J36" s="6">
        <v>4162423928</v>
      </c>
      <c r="K36" s="7"/>
      <c r="L36" s="10">
        <v>4247695244</v>
      </c>
      <c r="N36" s="6">
        <v>4154717020</v>
      </c>
    </row>
    <row r="37" spans="1:16" ht="16.5" customHeight="1">
      <c r="A37" s="5" t="s">
        <v>32</v>
      </c>
      <c r="H37" s="10">
        <v>265475328</v>
      </c>
      <c r="J37" s="6">
        <v>256145446</v>
      </c>
      <c r="K37" s="7"/>
      <c r="L37" s="10">
        <v>229933447</v>
      </c>
      <c r="N37" s="6">
        <v>250932292</v>
      </c>
    </row>
    <row r="38" spans="1:16" ht="16.5" customHeight="1">
      <c r="A38" s="5" t="s">
        <v>33</v>
      </c>
      <c r="H38" s="10">
        <v>57982071</v>
      </c>
      <c r="J38" s="6">
        <v>64230450</v>
      </c>
      <c r="K38" s="7"/>
      <c r="L38" s="10">
        <v>57982071</v>
      </c>
      <c r="N38" s="6">
        <v>64230450</v>
      </c>
    </row>
    <row r="39" spans="1:16" ht="16.5" customHeight="1">
      <c r="A39" s="5" t="s">
        <v>34</v>
      </c>
      <c r="H39" s="10">
        <v>40000890</v>
      </c>
      <c r="J39" s="6">
        <v>40000890</v>
      </c>
      <c r="K39" s="7"/>
      <c r="L39" s="10">
        <v>0</v>
      </c>
      <c r="N39" s="6">
        <v>0</v>
      </c>
    </row>
    <row r="40" spans="1:16" ht="16.5" customHeight="1">
      <c r="A40" s="5" t="s">
        <v>35</v>
      </c>
      <c r="F40" s="78">
        <v>10</v>
      </c>
      <c r="H40" s="10">
        <v>113671032</v>
      </c>
      <c r="J40" s="6">
        <v>124171465</v>
      </c>
      <c r="K40" s="7"/>
      <c r="L40" s="10">
        <v>30317676</v>
      </c>
      <c r="N40" s="6">
        <v>32935924</v>
      </c>
    </row>
    <row r="41" spans="1:16" ht="16.5" customHeight="1">
      <c r="A41" s="72" t="s">
        <v>36</v>
      </c>
      <c r="H41" s="10">
        <v>115967815</v>
      </c>
      <c r="J41" s="6">
        <v>116155075</v>
      </c>
      <c r="K41" s="7"/>
      <c r="L41" s="10">
        <v>115069213</v>
      </c>
      <c r="N41" s="6">
        <v>115315276</v>
      </c>
    </row>
    <row r="42" spans="1:16" ht="16.5" customHeight="1">
      <c r="A42" s="5" t="s">
        <v>37</v>
      </c>
      <c r="F42" s="14"/>
      <c r="G42" s="14"/>
      <c r="H42" s="19">
        <v>39726457</v>
      </c>
      <c r="J42" s="15">
        <v>39525158</v>
      </c>
      <c r="K42" s="7"/>
      <c r="L42" s="19">
        <v>39674657</v>
      </c>
      <c r="N42" s="15">
        <v>39473358</v>
      </c>
      <c r="P42" s="7"/>
    </row>
    <row r="43" spans="1:16" ht="6" customHeight="1">
      <c r="A43" s="1"/>
      <c r="H43" s="10"/>
      <c r="L43" s="10"/>
    </row>
    <row r="44" spans="1:16" ht="16.5" customHeight="1">
      <c r="A44" s="1" t="s">
        <v>38</v>
      </c>
      <c r="F44" s="14"/>
      <c r="G44" s="14"/>
      <c r="H44" s="11">
        <f>SUM(H28:H42)</f>
        <v>5483722861</v>
      </c>
      <c r="J44" s="15">
        <f>SUM(J28:J42)</f>
        <v>5909471671</v>
      </c>
      <c r="K44" s="7"/>
      <c r="L44" s="11">
        <f>SUM(L28:L42)</f>
        <v>5541635391</v>
      </c>
      <c r="N44" s="15">
        <f>SUM(N28:N43)</f>
        <v>5947953642</v>
      </c>
    </row>
    <row r="45" spans="1:16" ht="6" customHeight="1">
      <c r="A45" s="1"/>
      <c r="H45" s="10"/>
      <c r="L45" s="10"/>
    </row>
    <row r="46" spans="1:16" ht="16.5" customHeight="1" thickBot="1">
      <c r="A46" s="1" t="s">
        <v>39</v>
      </c>
      <c r="F46" s="14"/>
      <c r="G46" s="14"/>
      <c r="H46" s="24">
        <f>H44+H24</f>
        <v>9205004041</v>
      </c>
      <c r="J46" s="68">
        <f>J44+J24</f>
        <v>8930886057</v>
      </c>
      <c r="K46" s="7"/>
      <c r="L46" s="24">
        <f>L44+L24</f>
        <v>8569800531</v>
      </c>
      <c r="N46" s="68">
        <f>N44+N24</f>
        <v>8490951768</v>
      </c>
    </row>
    <row r="47" spans="1:16" ht="16.5" customHeight="1" thickTop="1">
      <c r="K47" s="7"/>
    </row>
    <row r="48" spans="1:16" ht="16.5" customHeight="1">
      <c r="K48" s="7"/>
    </row>
    <row r="49" spans="1:14" ht="16.5" customHeight="1">
      <c r="K49" s="7"/>
    </row>
    <row r="50" spans="1:14" ht="16.5" customHeight="1">
      <c r="K50" s="7"/>
    </row>
    <row r="51" spans="1:14" ht="15.75" customHeight="1">
      <c r="K51" s="7"/>
    </row>
    <row r="52" spans="1:14" ht="16.5" customHeight="1">
      <c r="A52" s="169" t="s">
        <v>40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</row>
    <row r="53" spans="1:14" ht="16.5" customHeight="1">
      <c r="A53" s="78"/>
      <c r="B53" s="78"/>
      <c r="C53" s="78"/>
      <c r="D53" s="78"/>
      <c r="E53" s="78"/>
      <c r="H53" s="78"/>
      <c r="I53" s="78"/>
      <c r="J53" s="78"/>
      <c r="K53" s="78"/>
      <c r="L53" s="78"/>
      <c r="M53" s="78"/>
      <c r="N53" s="78"/>
    </row>
    <row r="54" spans="1:14" ht="18.75" customHeight="1">
      <c r="A54" s="78"/>
      <c r="B54" s="78"/>
      <c r="C54" s="78"/>
      <c r="D54" s="78"/>
      <c r="E54" s="78"/>
      <c r="H54" s="78"/>
      <c r="I54" s="78"/>
      <c r="J54" s="78"/>
      <c r="K54" s="78"/>
      <c r="L54" s="78"/>
      <c r="M54" s="78"/>
      <c r="N54" s="78"/>
    </row>
    <row r="55" spans="1:14" ht="22.5" customHeight="1">
      <c r="A55" s="78"/>
      <c r="B55" s="78"/>
      <c r="C55" s="78"/>
      <c r="D55" s="78"/>
      <c r="E55" s="78"/>
      <c r="H55" s="78"/>
      <c r="I55" s="78"/>
      <c r="J55" s="78"/>
      <c r="K55" s="78"/>
      <c r="L55" s="78"/>
      <c r="M55" s="78"/>
      <c r="N55" s="78"/>
    </row>
    <row r="56" spans="1:14" ht="22.2" customHeight="1">
      <c r="A56" s="167" t="s">
        <v>41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76"/>
      <c r="N56" s="79"/>
    </row>
    <row r="57" spans="1:14" s="1" customFormat="1" ht="16.5" customHeight="1">
      <c r="A57" s="1" t="str">
        <f>A1</f>
        <v>Interlink Telecom Public Company Limited</v>
      </c>
      <c r="F57" s="2"/>
      <c r="G57" s="2"/>
      <c r="H57" s="77"/>
      <c r="I57" s="77"/>
      <c r="J57" s="77"/>
      <c r="K57" s="77"/>
      <c r="L57" s="77"/>
      <c r="M57" s="77"/>
      <c r="N57" s="77"/>
    </row>
    <row r="58" spans="1:14" s="1" customFormat="1" ht="16.5" customHeight="1">
      <c r="A58" s="1" t="str">
        <f>A2</f>
        <v>Statement of Financial Position</v>
      </c>
      <c r="F58" s="2"/>
      <c r="G58" s="2"/>
      <c r="H58" s="77"/>
      <c r="I58" s="77"/>
      <c r="J58" s="77"/>
      <c r="K58" s="77"/>
      <c r="L58" s="77"/>
      <c r="M58" s="77"/>
      <c r="N58" s="77"/>
    </row>
    <row r="59" spans="1:14" s="1" customFormat="1" ht="16.5" customHeight="1">
      <c r="A59" s="3" t="str">
        <f>A3</f>
        <v>As at 30 June 2024</v>
      </c>
      <c r="B59" s="3"/>
      <c r="C59" s="3"/>
      <c r="D59" s="3"/>
      <c r="E59" s="3"/>
      <c r="F59" s="4"/>
      <c r="G59" s="4"/>
      <c r="H59" s="79"/>
      <c r="I59" s="79"/>
      <c r="J59" s="79"/>
      <c r="K59" s="79"/>
      <c r="L59" s="79"/>
      <c r="M59" s="79"/>
      <c r="N59" s="79"/>
    </row>
    <row r="60" spans="1:14" s="1" customFormat="1" ht="16.5" customHeight="1">
      <c r="F60" s="2"/>
      <c r="G60" s="2"/>
      <c r="H60" s="77"/>
      <c r="I60" s="77"/>
      <c r="J60" s="77"/>
      <c r="K60" s="77"/>
      <c r="L60" s="77"/>
      <c r="M60" s="77"/>
      <c r="N60" s="77"/>
    </row>
    <row r="61" spans="1:14" s="1" customFormat="1" ht="16.5" customHeight="1">
      <c r="F61" s="2"/>
      <c r="G61" s="2"/>
      <c r="H61" s="77"/>
      <c r="I61" s="77"/>
      <c r="J61" s="77"/>
      <c r="K61" s="77"/>
      <c r="L61" s="77"/>
      <c r="M61" s="77"/>
      <c r="N61" s="77"/>
    </row>
    <row r="62" spans="1:14" s="1" customFormat="1" ht="16.5" customHeight="1">
      <c r="F62" s="2"/>
      <c r="G62" s="2"/>
      <c r="H62" s="168" t="s">
        <v>3</v>
      </c>
      <c r="I62" s="168"/>
      <c r="J62" s="168"/>
      <c r="K62" s="77"/>
      <c r="L62" s="168" t="s">
        <v>4</v>
      </c>
      <c r="M62" s="168"/>
      <c r="N62" s="168"/>
    </row>
    <row r="63" spans="1:14" s="1" customFormat="1" ht="16.5" customHeight="1">
      <c r="F63" s="2"/>
      <c r="G63" s="2"/>
      <c r="H63" s="166" t="s">
        <v>5</v>
      </c>
      <c r="I63" s="166"/>
      <c r="J63" s="166"/>
      <c r="K63" s="77"/>
      <c r="L63" s="166" t="s">
        <v>5</v>
      </c>
      <c r="M63" s="166"/>
      <c r="N63" s="166"/>
    </row>
    <row r="64" spans="1:14" s="1" customFormat="1" ht="16.5" customHeight="1">
      <c r="F64" s="2"/>
      <c r="G64" s="2"/>
      <c r="H64" s="77" t="s">
        <v>6</v>
      </c>
      <c r="I64" s="77"/>
      <c r="J64" s="77" t="s">
        <v>7</v>
      </c>
      <c r="K64" s="77"/>
      <c r="L64" s="77" t="s">
        <v>6</v>
      </c>
      <c r="M64" s="77"/>
      <c r="N64" s="77" t="s">
        <v>7</v>
      </c>
    </row>
    <row r="65" spans="1:14" s="1" customFormat="1" ht="16.5" customHeight="1">
      <c r="F65" s="2"/>
      <c r="G65" s="2"/>
      <c r="H65" s="69" t="s">
        <v>8</v>
      </c>
      <c r="I65" s="69"/>
      <c r="J65" s="70" t="s">
        <v>9</v>
      </c>
      <c r="K65" s="77"/>
      <c r="L65" s="69" t="s">
        <v>8</v>
      </c>
      <c r="M65" s="69"/>
      <c r="N65" s="70" t="s">
        <v>9</v>
      </c>
    </row>
    <row r="66" spans="1:14" s="1" customFormat="1" ht="16.5" customHeight="1">
      <c r="F66" s="2"/>
      <c r="G66" s="2"/>
      <c r="H66" s="8">
        <v>2024</v>
      </c>
      <c r="I66" s="8"/>
      <c r="J66" s="8">
        <v>2023</v>
      </c>
      <c r="K66" s="77"/>
      <c r="L66" s="8">
        <v>2024</v>
      </c>
      <c r="M66" s="8"/>
      <c r="N66" s="8">
        <v>2023</v>
      </c>
    </row>
    <row r="67" spans="1:14" s="1" customFormat="1" ht="16.5" customHeight="1">
      <c r="F67" s="4" t="s">
        <v>10</v>
      </c>
      <c r="G67" s="2"/>
      <c r="H67" s="79" t="s">
        <v>11</v>
      </c>
      <c r="I67" s="77"/>
      <c r="J67" s="79" t="s">
        <v>11</v>
      </c>
      <c r="K67" s="77"/>
      <c r="L67" s="79" t="s">
        <v>11</v>
      </c>
      <c r="M67" s="77"/>
      <c r="N67" s="79" t="s">
        <v>11</v>
      </c>
    </row>
    <row r="68" spans="1:14" ht="16.5" customHeight="1">
      <c r="A68" s="1" t="s">
        <v>42</v>
      </c>
      <c r="H68" s="10"/>
      <c r="L68" s="10"/>
    </row>
    <row r="69" spans="1:14" ht="16.5" customHeight="1">
      <c r="A69" s="1"/>
      <c r="H69" s="10"/>
      <c r="L69" s="10"/>
    </row>
    <row r="70" spans="1:14" ht="16.5" customHeight="1">
      <c r="A70" s="1" t="s">
        <v>43</v>
      </c>
      <c r="H70" s="10"/>
      <c r="L70" s="10"/>
    </row>
    <row r="71" spans="1:14" ht="16.5" customHeight="1">
      <c r="A71" s="1"/>
      <c r="H71" s="10"/>
      <c r="L71" s="10"/>
    </row>
    <row r="72" spans="1:14" ht="16.5" customHeight="1">
      <c r="A72" s="5" t="s">
        <v>44</v>
      </c>
      <c r="F72" s="14"/>
      <c r="G72" s="14"/>
      <c r="H72" s="10">
        <v>68329859</v>
      </c>
      <c r="J72" s="6">
        <v>15265311</v>
      </c>
      <c r="L72" s="10">
        <v>49265928</v>
      </c>
      <c r="N72" s="6">
        <v>0</v>
      </c>
    </row>
    <row r="73" spans="1:14" ht="16.5" customHeight="1">
      <c r="A73" s="5" t="s">
        <v>45</v>
      </c>
      <c r="F73" s="14">
        <v>11</v>
      </c>
      <c r="G73" s="14"/>
      <c r="H73" s="10">
        <v>2282791585</v>
      </c>
      <c r="J73" s="6">
        <v>1991659495</v>
      </c>
      <c r="L73" s="10">
        <v>2035447160</v>
      </c>
      <c r="N73" s="6">
        <v>1796850784</v>
      </c>
    </row>
    <row r="74" spans="1:14" ht="16.5" customHeight="1">
      <c r="A74" s="5" t="s">
        <v>46</v>
      </c>
      <c r="F74" s="14">
        <v>12</v>
      </c>
      <c r="G74" s="14"/>
      <c r="H74" s="10">
        <v>868863671</v>
      </c>
      <c r="J74" s="6">
        <v>882379003</v>
      </c>
      <c r="L74" s="10">
        <v>772012754</v>
      </c>
      <c r="N74" s="6">
        <v>851898779</v>
      </c>
    </row>
    <row r="75" spans="1:14" ht="16.5" customHeight="1">
      <c r="A75" s="5" t="s">
        <v>47</v>
      </c>
      <c r="F75" s="14">
        <v>13</v>
      </c>
      <c r="G75" s="14"/>
      <c r="H75" s="10">
        <v>91042845</v>
      </c>
      <c r="J75" s="6">
        <v>80223147</v>
      </c>
      <c r="L75" s="10">
        <v>79644115</v>
      </c>
      <c r="N75" s="6">
        <v>77573121</v>
      </c>
    </row>
    <row r="76" spans="1:14" ht="16.5" customHeight="1">
      <c r="A76" s="5" t="s">
        <v>48</v>
      </c>
      <c r="F76" s="14"/>
      <c r="G76" s="14"/>
      <c r="H76" s="10"/>
      <c r="L76" s="10"/>
      <c r="M76" s="5"/>
    </row>
    <row r="77" spans="1:14" ht="16.5" customHeight="1">
      <c r="B77" s="5" t="s">
        <v>49</v>
      </c>
      <c r="F77" s="14">
        <v>15</v>
      </c>
      <c r="G77" s="14"/>
      <c r="H77" s="10">
        <v>337042919</v>
      </c>
      <c r="J77" s="6">
        <v>381442976</v>
      </c>
      <c r="L77" s="10">
        <v>337042919</v>
      </c>
      <c r="N77" s="6">
        <v>381442976</v>
      </c>
    </row>
    <row r="78" spans="1:14" ht="16.5" customHeight="1">
      <c r="A78" s="5" t="s">
        <v>226</v>
      </c>
      <c r="F78" s="14"/>
      <c r="G78" s="14"/>
      <c r="H78" s="10">
        <v>26748056</v>
      </c>
      <c r="J78" s="6">
        <v>27617917</v>
      </c>
      <c r="L78" s="10">
        <v>22626557</v>
      </c>
      <c r="N78" s="6">
        <v>23914605</v>
      </c>
    </row>
    <row r="79" spans="1:14" ht="16.5" customHeight="1">
      <c r="A79" s="5" t="s">
        <v>50</v>
      </c>
      <c r="F79" s="14"/>
      <c r="G79" s="14"/>
      <c r="H79" s="10">
        <v>5023714</v>
      </c>
      <c r="J79" s="6">
        <v>17666128</v>
      </c>
      <c r="L79" s="10">
        <v>0</v>
      </c>
      <c r="N79" s="6">
        <v>7278146</v>
      </c>
    </row>
    <row r="80" spans="1:14" ht="16.5" customHeight="1">
      <c r="A80" s="5" t="s">
        <v>51</v>
      </c>
      <c r="F80" s="14"/>
      <c r="G80" s="14"/>
      <c r="H80" s="10">
        <v>597924</v>
      </c>
      <c r="J80" s="6">
        <v>901347</v>
      </c>
      <c r="L80" s="10">
        <v>528134</v>
      </c>
      <c r="N80" s="6">
        <v>901347</v>
      </c>
    </row>
    <row r="81" spans="1:16" ht="16.5" customHeight="1">
      <c r="A81" s="5" t="s">
        <v>52</v>
      </c>
      <c r="F81" s="14"/>
      <c r="G81" s="14"/>
      <c r="H81" s="18">
        <v>54706832</v>
      </c>
      <c r="J81" s="15">
        <v>40401647</v>
      </c>
      <c r="K81" s="7"/>
      <c r="L81" s="18">
        <v>48741957</v>
      </c>
      <c r="N81" s="15">
        <v>32182180</v>
      </c>
      <c r="P81" s="7"/>
    </row>
    <row r="82" spans="1:16" ht="16.5" customHeight="1">
      <c r="A82" s="1"/>
      <c r="H82" s="10"/>
      <c r="L82" s="10"/>
    </row>
    <row r="83" spans="1:16" ht="16.5" customHeight="1">
      <c r="A83" s="1" t="s">
        <v>53</v>
      </c>
      <c r="F83" s="14"/>
      <c r="G83" s="14"/>
      <c r="H83" s="11">
        <f>SUM(H72:H81)</f>
        <v>3735147405</v>
      </c>
      <c r="J83" s="15">
        <f>SUM(J72:J81)</f>
        <v>3437556971</v>
      </c>
      <c r="L83" s="11">
        <f>SUM(L72:L81)</f>
        <v>3345309524</v>
      </c>
      <c r="N83" s="15">
        <f>SUM(N72:N81)</f>
        <v>3172041938</v>
      </c>
    </row>
    <row r="84" spans="1:16" ht="16.5" customHeight="1">
      <c r="F84" s="14"/>
      <c r="G84" s="14"/>
      <c r="H84" s="10"/>
      <c r="L84" s="10"/>
    </row>
    <row r="85" spans="1:16" ht="16.5" customHeight="1">
      <c r="A85" s="1" t="s">
        <v>54</v>
      </c>
      <c r="H85" s="10"/>
      <c r="L85" s="10"/>
    </row>
    <row r="86" spans="1:16" ht="16.5" customHeight="1">
      <c r="A86" s="1"/>
      <c r="H86" s="10"/>
      <c r="L86" s="10"/>
    </row>
    <row r="87" spans="1:16" ht="16.5" customHeight="1">
      <c r="A87" s="5" t="s">
        <v>55</v>
      </c>
      <c r="E87" s="23"/>
      <c r="F87" s="78">
        <v>13</v>
      </c>
      <c r="H87" s="10">
        <v>101642964</v>
      </c>
      <c r="J87" s="6">
        <v>128814212</v>
      </c>
      <c r="K87" s="7"/>
      <c r="L87" s="10">
        <v>96184796</v>
      </c>
      <c r="N87" s="6">
        <v>126621985</v>
      </c>
    </row>
    <row r="88" spans="1:16" ht="16.5" customHeight="1">
      <c r="A88" s="5" t="s">
        <v>56</v>
      </c>
      <c r="E88" s="23"/>
      <c r="F88" s="78">
        <v>14</v>
      </c>
      <c r="H88" s="10">
        <v>687807530</v>
      </c>
      <c r="J88" s="6">
        <v>688069091</v>
      </c>
      <c r="K88" s="7"/>
      <c r="L88" s="10">
        <v>687807530</v>
      </c>
      <c r="N88" s="6">
        <v>688069091</v>
      </c>
    </row>
    <row r="89" spans="1:16" ht="16.5" customHeight="1">
      <c r="A89" s="5" t="s">
        <v>57</v>
      </c>
      <c r="E89" s="23"/>
      <c r="F89" s="78">
        <v>15</v>
      </c>
      <c r="H89" s="10">
        <v>559285800</v>
      </c>
      <c r="J89" s="6">
        <v>616239818</v>
      </c>
      <c r="K89" s="7"/>
      <c r="L89" s="10">
        <v>559285800</v>
      </c>
      <c r="N89" s="6">
        <v>616239818</v>
      </c>
    </row>
    <row r="90" spans="1:16" ht="16.5" customHeight="1">
      <c r="A90" s="5" t="s">
        <v>58</v>
      </c>
      <c r="E90" s="23"/>
      <c r="H90" s="10">
        <v>18704104</v>
      </c>
      <c r="J90" s="6">
        <v>17644495</v>
      </c>
      <c r="K90" s="7"/>
      <c r="L90" s="10">
        <v>0</v>
      </c>
      <c r="N90" s="6">
        <v>0</v>
      </c>
    </row>
    <row r="91" spans="1:16" ht="16.5" customHeight="1">
      <c r="A91" s="5" t="s">
        <v>227</v>
      </c>
      <c r="E91" s="23"/>
      <c r="H91" s="10">
        <v>190459</v>
      </c>
      <c r="J91" s="6">
        <v>5505183</v>
      </c>
      <c r="K91" s="7"/>
      <c r="L91" s="10">
        <v>190459</v>
      </c>
      <c r="N91" s="6">
        <v>5505183</v>
      </c>
    </row>
    <row r="92" spans="1:16" ht="16.5" customHeight="1">
      <c r="A92" s="5" t="s">
        <v>59</v>
      </c>
      <c r="E92" s="23"/>
      <c r="H92" s="11">
        <v>36330369</v>
      </c>
      <c r="J92" s="15">
        <v>28025499</v>
      </c>
      <c r="K92" s="7"/>
      <c r="L92" s="11">
        <v>27495982</v>
      </c>
      <c r="N92" s="15">
        <v>24860818</v>
      </c>
    </row>
    <row r="93" spans="1:16" ht="16.5" customHeight="1">
      <c r="A93" s="1"/>
      <c r="H93" s="10"/>
      <c r="L93" s="10"/>
    </row>
    <row r="94" spans="1:16" ht="16.5" customHeight="1">
      <c r="A94" s="1" t="s">
        <v>60</v>
      </c>
      <c r="F94" s="14"/>
      <c r="G94" s="14"/>
      <c r="H94" s="11">
        <f>SUM(H87:H93)</f>
        <v>1403961226</v>
      </c>
      <c r="J94" s="15">
        <f>SUM(J87:J93)</f>
        <v>1484298298</v>
      </c>
      <c r="L94" s="11">
        <f>SUM(L87:L93)</f>
        <v>1370964567</v>
      </c>
      <c r="N94" s="15">
        <f>SUM(N87:N93)</f>
        <v>1461296895</v>
      </c>
    </row>
    <row r="95" spans="1:16" ht="16.5" customHeight="1">
      <c r="A95" s="1"/>
      <c r="H95" s="10"/>
      <c r="L95" s="10"/>
    </row>
    <row r="96" spans="1:16" ht="16.5" customHeight="1">
      <c r="A96" s="1" t="s">
        <v>61</v>
      </c>
      <c r="F96" s="14"/>
      <c r="G96" s="14"/>
      <c r="H96" s="21">
        <f>H94+H83</f>
        <v>5139108631</v>
      </c>
      <c r="I96" s="7"/>
      <c r="J96" s="67">
        <f>J94+J83</f>
        <v>4921855269</v>
      </c>
      <c r="L96" s="21">
        <f>L94+L83</f>
        <v>4716274091</v>
      </c>
      <c r="M96" s="7"/>
      <c r="N96" s="67">
        <f>N94+N83</f>
        <v>4633338833</v>
      </c>
    </row>
    <row r="97" spans="1:14" ht="16.5" customHeight="1">
      <c r="A97" s="1"/>
      <c r="F97" s="14"/>
      <c r="G97" s="14"/>
      <c r="H97" s="7"/>
      <c r="I97" s="7"/>
      <c r="J97" s="7"/>
      <c r="L97" s="7"/>
      <c r="M97" s="7"/>
      <c r="N97" s="7"/>
    </row>
    <row r="98" spans="1:14" ht="16.5" customHeight="1">
      <c r="A98" s="1"/>
      <c r="F98" s="14"/>
      <c r="G98" s="14"/>
      <c r="H98" s="7"/>
      <c r="I98" s="7"/>
      <c r="J98" s="7"/>
      <c r="L98" s="7"/>
      <c r="M98" s="7"/>
      <c r="N98" s="7"/>
    </row>
    <row r="99" spans="1:14" ht="16.5" customHeight="1">
      <c r="A99" s="1"/>
      <c r="F99" s="14"/>
      <c r="G99" s="14"/>
      <c r="H99" s="7"/>
      <c r="I99" s="7"/>
      <c r="J99" s="7"/>
      <c r="L99" s="7"/>
      <c r="M99" s="7"/>
      <c r="N99" s="7"/>
    </row>
    <row r="100" spans="1:14" ht="16.5" customHeight="1">
      <c r="A100" s="1"/>
      <c r="F100" s="14"/>
      <c r="G100" s="14"/>
      <c r="H100" s="7"/>
      <c r="I100" s="7"/>
      <c r="J100" s="7"/>
      <c r="L100" s="7"/>
      <c r="M100" s="7"/>
      <c r="N100" s="7"/>
    </row>
    <row r="101" spans="1:14" ht="16.5" customHeight="1">
      <c r="A101" s="1"/>
      <c r="F101" s="14"/>
      <c r="G101" s="14"/>
      <c r="H101" s="7"/>
      <c r="I101" s="7"/>
      <c r="J101" s="7"/>
      <c r="L101" s="7"/>
      <c r="M101" s="7"/>
      <c r="N101" s="7"/>
    </row>
    <row r="102" spans="1:14" ht="16.5" customHeight="1">
      <c r="A102" s="1"/>
      <c r="F102" s="14"/>
      <c r="G102" s="14"/>
      <c r="H102" s="7"/>
      <c r="I102" s="7"/>
      <c r="J102" s="7"/>
      <c r="L102" s="7"/>
      <c r="M102" s="7"/>
      <c r="N102" s="7"/>
    </row>
    <row r="103" spans="1:14" ht="16.5" customHeight="1">
      <c r="A103" s="1"/>
      <c r="F103" s="14"/>
      <c r="G103" s="14"/>
      <c r="H103" s="7"/>
      <c r="I103" s="7"/>
      <c r="J103" s="7"/>
      <c r="L103" s="7"/>
      <c r="M103" s="7"/>
      <c r="N103" s="7"/>
    </row>
    <row r="104" spans="1:14" ht="16.5" customHeight="1">
      <c r="A104" s="1"/>
      <c r="F104" s="14"/>
      <c r="G104" s="14"/>
      <c r="H104" s="7"/>
      <c r="I104" s="7"/>
      <c r="J104" s="7"/>
      <c r="L104" s="7"/>
      <c r="M104" s="7"/>
      <c r="N104" s="7"/>
    </row>
    <row r="105" spans="1:14" ht="16.5" customHeight="1">
      <c r="A105" s="1"/>
      <c r="F105" s="14"/>
      <c r="G105" s="14"/>
      <c r="H105" s="7"/>
      <c r="I105" s="7"/>
      <c r="J105" s="7"/>
      <c r="L105" s="7"/>
      <c r="M105" s="7"/>
      <c r="N105" s="7"/>
    </row>
    <row r="106" spans="1:14" ht="16.5" customHeight="1">
      <c r="A106" s="1"/>
      <c r="F106" s="14"/>
      <c r="G106" s="14"/>
      <c r="H106" s="7"/>
      <c r="I106" s="7"/>
      <c r="J106" s="7"/>
      <c r="L106" s="7"/>
      <c r="M106" s="7"/>
      <c r="N106" s="7"/>
    </row>
    <row r="107" spans="1:14" ht="16.5" customHeight="1">
      <c r="A107" s="1"/>
      <c r="F107" s="14"/>
      <c r="G107" s="14"/>
      <c r="H107" s="7"/>
      <c r="I107" s="7"/>
      <c r="J107" s="7"/>
      <c r="L107" s="7"/>
      <c r="M107" s="7"/>
      <c r="N107" s="7"/>
    </row>
    <row r="108" spans="1:14" ht="10.5" customHeight="1">
      <c r="A108" s="1"/>
      <c r="F108" s="14"/>
      <c r="G108" s="14"/>
      <c r="H108" s="7"/>
      <c r="I108" s="7"/>
      <c r="J108" s="7"/>
      <c r="L108" s="7"/>
      <c r="M108" s="7"/>
      <c r="N108" s="7"/>
    </row>
    <row r="109" spans="1:14" ht="22.2" customHeight="1">
      <c r="A109" s="73" t="str">
        <f>+A56</f>
        <v>The condensed notes to the interim financial information are an integral part of this financial information.</v>
      </c>
      <c r="B109" s="73"/>
      <c r="C109" s="73"/>
      <c r="D109" s="73"/>
      <c r="E109" s="73"/>
      <c r="F109" s="74"/>
      <c r="G109" s="74"/>
      <c r="H109" s="67"/>
      <c r="I109" s="67"/>
      <c r="J109" s="67"/>
      <c r="K109" s="15"/>
      <c r="L109" s="67"/>
      <c r="M109" s="67"/>
      <c r="N109" s="67"/>
    </row>
    <row r="110" spans="1:14" s="1" customFormat="1" ht="16.5" customHeight="1">
      <c r="A110" s="1" t="str">
        <f>A57</f>
        <v>Interlink Telecom Public Company Limited</v>
      </c>
      <c r="F110" s="2"/>
      <c r="G110" s="2"/>
      <c r="H110" s="77"/>
      <c r="I110" s="77"/>
      <c r="J110" s="77"/>
      <c r="K110" s="77"/>
      <c r="L110" s="77"/>
      <c r="M110" s="77"/>
      <c r="N110" s="77"/>
    </row>
    <row r="111" spans="1:14" s="1" customFormat="1" ht="16.5" customHeight="1">
      <c r="A111" s="1" t="str">
        <f>A58</f>
        <v>Statement of Financial Position</v>
      </c>
      <c r="F111" s="2"/>
      <c r="G111" s="2"/>
      <c r="H111" s="77"/>
      <c r="I111" s="77"/>
      <c r="J111" s="77"/>
      <c r="K111" s="77"/>
      <c r="L111" s="77"/>
      <c r="M111" s="77"/>
      <c r="N111" s="77"/>
    </row>
    <row r="112" spans="1:14" s="1" customFormat="1" ht="16.5" customHeight="1">
      <c r="A112" s="3" t="str">
        <f>A59</f>
        <v>As at 30 June 2024</v>
      </c>
      <c r="B112" s="3"/>
      <c r="C112" s="3"/>
      <c r="D112" s="3"/>
      <c r="E112" s="3"/>
      <c r="F112" s="4"/>
      <c r="G112" s="4"/>
      <c r="H112" s="79"/>
      <c r="I112" s="79"/>
      <c r="J112" s="79"/>
      <c r="K112" s="79"/>
      <c r="L112" s="79"/>
      <c r="M112" s="79"/>
      <c r="N112" s="79"/>
    </row>
    <row r="113" spans="1:14" s="1" customFormat="1" ht="16.5" customHeight="1">
      <c r="F113" s="2"/>
      <c r="G113" s="2"/>
      <c r="H113" s="77"/>
      <c r="I113" s="77"/>
      <c r="J113" s="77"/>
      <c r="K113" s="77"/>
      <c r="L113" s="77"/>
      <c r="M113" s="77"/>
      <c r="N113" s="77"/>
    </row>
    <row r="114" spans="1:14" s="1" customFormat="1" ht="16.5" customHeight="1">
      <c r="F114" s="2"/>
      <c r="G114" s="2"/>
      <c r="H114" s="77"/>
      <c r="I114" s="77"/>
      <c r="J114" s="77"/>
      <c r="K114" s="77"/>
      <c r="L114" s="77"/>
      <c r="M114" s="77"/>
      <c r="N114" s="77"/>
    </row>
    <row r="115" spans="1:14" s="1" customFormat="1" ht="16.5" customHeight="1">
      <c r="F115" s="2"/>
      <c r="G115" s="2"/>
      <c r="H115" s="168" t="s">
        <v>3</v>
      </c>
      <c r="I115" s="168"/>
      <c r="J115" s="168"/>
      <c r="K115" s="77"/>
      <c r="L115" s="168" t="s">
        <v>4</v>
      </c>
      <c r="M115" s="168"/>
      <c r="N115" s="168"/>
    </row>
    <row r="116" spans="1:14" s="1" customFormat="1" ht="16.5" customHeight="1">
      <c r="F116" s="2"/>
      <c r="G116" s="2"/>
      <c r="H116" s="166" t="s">
        <v>5</v>
      </c>
      <c r="I116" s="166"/>
      <c r="J116" s="166"/>
      <c r="K116" s="77"/>
      <c r="L116" s="166" t="s">
        <v>5</v>
      </c>
      <c r="M116" s="166"/>
      <c r="N116" s="166"/>
    </row>
    <row r="117" spans="1:14" s="1" customFormat="1" ht="16.5" customHeight="1">
      <c r="F117" s="2"/>
      <c r="G117" s="2"/>
      <c r="H117" s="77" t="s">
        <v>6</v>
      </c>
      <c r="I117" s="77"/>
      <c r="J117" s="77" t="s">
        <v>7</v>
      </c>
      <c r="K117" s="77"/>
      <c r="L117" s="77" t="s">
        <v>6</v>
      </c>
      <c r="M117" s="77"/>
      <c r="N117" s="77" t="s">
        <v>7</v>
      </c>
    </row>
    <row r="118" spans="1:14" s="1" customFormat="1" ht="16.5" customHeight="1">
      <c r="F118" s="2"/>
      <c r="G118" s="2"/>
      <c r="H118" s="69" t="s">
        <v>8</v>
      </c>
      <c r="I118" s="69"/>
      <c r="J118" s="70" t="s">
        <v>9</v>
      </c>
      <c r="K118" s="77"/>
      <c r="L118" s="69" t="s">
        <v>8</v>
      </c>
      <c r="M118" s="69"/>
      <c r="N118" s="70" t="s">
        <v>9</v>
      </c>
    </row>
    <row r="119" spans="1:14" s="1" customFormat="1" ht="16.5" customHeight="1">
      <c r="F119" s="2"/>
      <c r="G119" s="2"/>
      <c r="H119" s="8">
        <v>2024</v>
      </c>
      <c r="I119" s="8"/>
      <c r="J119" s="8">
        <v>2023</v>
      </c>
      <c r="K119" s="77"/>
      <c r="L119" s="8">
        <v>2024</v>
      </c>
      <c r="M119" s="8"/>
      <c r="N119" s="8">
        <v>2023</v>
      </c>
    </row>
    <row r="120" spans="1:14" s="1" customFormat="1" ht="16.5" customHeight="1">
      <c r="F120" s="4" t="s">
        <v>62</v>
      </c>
      <c r="G120" s="2"/>
      <c r="H120" s="79" t="s">
        <v>11</v>
      </c>
      <c r="I120" s="77"/>
      <c r="J120" s="79" t="s">
        <v>11</v>
      </c>
      <c r="K120" s="77"/>
      <c r="L120" s="79" t="s">
        <v>11</v>
      </c>
      <c r="M120" s="77"/>
      <c r="N120" s="79" t="s">
        <v>11</v>
      </c>
    </row>
    <row r="121" spans="1:14" ht="16.5" customHeight="1">
      <c r="A121" s="1" t="s">
        <v>63</v>
      </c>
      <c r="H121" s="10"/>
      <c r="L121" s="10"/>
    </row>
    <row r="122" spans="1:14" ht="16.5" customHeight="1">
      <c r="A122" s="1"/>
      <c r="F122" s="14"/>
      <c r="G122" s="14"/>
      <c r="H122" s="10"/>
      <c r="K122" s="7"/>
      <c r="L122" s="10"/>
    </row>
    <row r="123" spans="1:14" ht="16.5" customHeight="1">
      <c r="A123" s="1" t="s">
        <v>64</v>
      </c>
      <c r="H123" s="10"/>
      <c r="K123" s="7"/>
      <c r="L123" s="10"/>
    </row>
    <row r="124" spans="1:14" ht="16.5" customHeight="1">
      <c r="A124" s="1"/>
      <c r="H124" s="10"/>
      <c r="K124" s="7"/>
      <c r="L124" s="10"/>
    </row>
    <row r="125" spans="1:14" ht="16.5" customHeight="1">
      <c r="A125" s="5" t="s">
        <v>65</v>
      </c>
      <c r="H125" s="10"/>
      <c r="K125" s="7"/>
      <c r="L125" s="10"/>
    </row>
    <row r="126" spans="1:14" ht="16.5" customHeight="1">
      <c r="B126" s="5" t="s">
        <v>66</v>
      </c>
      <c r="H126" s="75"/>
      <c r="I126" s="5"/>
      <c r="J126" s="5"/>
      <c r="K126" s="5"/>
      <c r="L126" s="75"/>
      <c r="M126" s="5"/>
      <c r="N126" s="5"/>
    </row>
    <row r="127" spans="1:14" ht="16.5" customHeight="1">
      <c r="C127" s="23" t="s">
        <v>67</v>
      </c>
      <c r="H127" s="75"/>
      <c r="I127" s="5"/>
      <c r="J127" s="5"/>
      <c r="K127" s="5"/>
      <c r="L127" s="75"/>
      <c r="M127" s="5"/>
      <c r="N127" s="5"/>
    </row>
    <row r="128" spans="1:14" ht="16.5" customHeight="1">
      <c r="D128" s="23" t="s">
        <v>68</v>
      </c>
      <c r="H128" s="75"/>
      <c r="I128" s="5"/>
      <c r="J128" s="5"/>
      <c r="K128" s="5"/>
      <c r="L128" s="75"/>
      <c r="M128" s="5"/>
      <c r="N128" s="5"/>
    </row>
    <row r="129" spans="1:14" ht="16.5" customHeight="1">
      <c r="C129" s="23" t="s">
        <v>69</v>
      </c>
      <c r="H129" s="75"/>
      <c r="I129" s="5"/>
      <c r="J129" s="5"/>
      <c r="K129" s="5"/>
      <c r="L129" s="75"/>
      <c r="M129" s="5"/>
      <c r="N129" s="5"/>
    </row>
    <row r="130" spans="1:14" ht="16.5" customHeight="1" thickBot="1">
      <c r="D130" s="23" t="s">
        <v>70</v>
      </c>
      <c r="F130" s="78">
        <v>16.100000000000001</v>
      </c>
      <c r="G130" s="5"/>
      <c r="H130" s="24">
        <v>845865895.5</v>
      </c>
      <c r="I130" s="5"/>
      <c r="J130" s="68">
        <v>972796349</v>
      </c>
      <c r="K130" s="5"/>
      <c r="L130" s="24">
        <v>845865895.5</v>
      </c>
      <c r="M130" s="5"/>
      <c r="N130" s="68">
        <v>972796349</v>
      </c>
    </row>
    <row r="131" spans="1:14" ht="16.5" customHeight="1" thickTop="1">
      <c r="A131" s="1"/>
      <c r="H131" s="10"/>
      <c r="L131" s="10"/>
    </row>
    <row r="132" spans="1:14" ht="16.5" customHeight="1">
      <c r="B132" s="5" t="s">
        <v>71</v>
      </c>
      <c r="H132" s="10"/>
      <c r="K132" s="7"/>
      <c r="L132" s="10"/>
    </row>
    <row r="133" spans="1:14" ht="16.5" customHeight="1">
      <c r="C133" s="23" t="s">
        <v>72</v>
      </c>
      <c r="H133" s="75"/>
      <c r="I133" s="5"/>
      <c r="J133" s="5"/>
      <c r="K133" s="5"/>
      <c r="L133" s="75"/>
      <c r="M133" s="5"/>
      <c r="N133" s="5"/>
    </row>
    <row r="134" spans="1:14" ht="16.5" customHeight="1">
      <c r="C134" s="23"/>
      <c r="D134" s="5" t="s">
        <v>73</v>
      </c>
      <c r="F134" s="78">
        <v>16.100000000000001</v>
      </c>
      <c r="H134" s="10">
        <v>694464787</v>
      </c>
      <c r="I134" s="5"/>
      <c r="J134" s="6">
        <v>694464787</v>
      </c>
      <c r="K134" s="90"/>
      <c r="L134" s="10">
        <v>694464787</v>
      </c>
      <c r="M134" s="90"/>
      <c r="N134" s="6">
        <v>694464787</v>
      </c>
    </row>
    <row r="135" spans="1:14" ht="16.5" customHeight="1">
      <c r="A135" s="5" t="s">
        <v>74</v>
      </c>
      <c r="C135" s="23"/>
      <c r="F135" s="78">
        <v>16.100000000000001</v>
      </c>
      <c r="H135" s="10">
        <v>1901492214</v>
      </c>
      <c r="J135" s="6">
        <v>1901492214</v>
      </c>
      <c r="K135" s="7"/>
      <c r="L135" s="10">
        <v>1901492214</v>
      </c>
      <c r="N135" s="6">
        <v>1901492214</v>
      </c>
    </row>
    <row r="136" spans="1:14" ht="16.5" customHeight="1">
      <c r="A136" s="5" t="s">
        <v>75</v>
      </c>
      <c r="C136" s="23"/>
      <c r="H136" s="75"/>
      <c r="K136" s="7"/>
      <c r="L136" s="75"/>
    </row>
    <row r="137" spans="1:14" ht="16.5" customHeight="1">
      <c r="B137" s="5" t="s">
        <v>76</v>
      </c>
      <c r="C137" s="23"/>
      <c r="H137" s="16">
        <v>72670000</v>
      </c>
      <c r="J137" s="6">
        <v>72670000</v>
      </c>
      <c r="K137" s="7"/>
      <c r="L137" s="16">
        <v>72670000</v>
      </c>
      <c r="N137" s="6">
        <v>72670000</v>
      </c>
    </row>
    <row r="138" spans="1:14" ht="16.5" customHeight="1">
      <c r="B138" s="5" t="s">
        <v>77</v>
      </c>
      <c r="F138" s="14"/>
      <c r="G138" s="14"/>
      <c r="H138" s="10">
        <f>'9'!P35</f>
        <v>1240959631</v>
      </c>
      <c r="I138" s="12"/>
      <c r="J138" s="12">
        <v>1193320210</v>
      </c>
      <c r="L138" s="10">
        <f>'10'!P33</f>
        <v>1193476895.51</v>
      </c>
      <c r="M138" s="12"/>
      <c r="N138" s="12">
        <v>1197783279</v>
      </c>
    </row>
    <row r="139" spans="1:14" ht="16.5" customHeight="1">
      <c r="A139" s="5" t="s">
        <v>78</v>
      </c>
      <c r="F139" s="14"/>
      <c r="G139" s="14"/>
      <c r="H139" s="21">
        <v>-8577457</v>
      </c>
      <c r="I139" s="7"/>
      <c r="J139" s="67">
        <v>-8797345</v>
      </c>
      <c r="K139" s="7"/>
      <c r="L139" s="21">
        <v>-8577457</v>
      </c>
      <c r="M139" s="7"/>
      <c r="N139" s="67">
        <v>-8797345</v>
      </c>
    </row>
    <row r="140" spans="1:14" ht="16.5" customHeight="1">
      <c r="A140" s="1"/>
      <c r="H140" s="10"/>
      <c r="L140" s="10"/>
    </row>
    <row r="141" spans="1:14" ht="16.5" customHeight="1">
      <c r="A141" s="1" t="s">
        <v>79</v>
      </c>
      <c r="F141" s="14"/>
      <c r="G141" s="14"/>
      <c r="H141" s="30">
        <f>SUM(H134:H139)</f>
        <v>3901009175</v>
      </c>
      <c r="I141" s="7"/>
      <c r="J141" s="7">
        <f>SUM(J134:J139)</f>
        <v>3853149866</v>
      </c>
      <c r="K141" s="7"/>
      <c r="L141" s="30">
        <f>SUM(L134:L139)</f>
        <v>3853526439.5100002</v>
      </c>
      <c r="M141" s="7"/>
      <c r="N141" s="7">
        <f>SUM(N134:N139)</f>
        <v>3857612935</v>
      </c>
    </row>
    <row r="142" spans="1:14" ht="16.5" customHeight="1">
      <c r="A142" s="1"/>
      <c r="H142" s="10"/>
      <c r="K142" s="7"/>
      <c r="L142" s="10"/>
    </row>
    <row r="143" spans="1:14" ht="16.5" customHeight="1">
      <c r="A143" s="5" t="s">
        <v>80</v>
      </c>
      <c r="H143" s="11">
        <f>'9'!T35</f>
        <v>164886235</v>
      </c>
      <c r="J143" s="67">
        <v>155880922</v>
      </c>
      <c r="K143" s="7"/>
      <c r="L143" s="11">
        <v>0</v>
      </c>
      <c r="N143" s="15">
        <v>0</v>
      </c>
    </row>
    <row r="144" spans="1:14" ht="16.5" customHeight="1">
      <c r="A144" s="1"/>
      <c r="H144" s="10"/>
      <c r="L144" s="10"/>
    </row>
    <row r="145" spans="1:14" ht="16.5" customHeight="1">
      <c r="A145" s="1" t="s">
        <v>81</v>
      </c>
      <c r="F145" s="14"/>
      <c r="G145" s="14"/>
      <c r="H145" s="21">
        <f>H141+H143</f>
        <v>4065895410</v>
      </c>
      <c r="I145" s="7"/>
      <c r="J145" s="67">
        <f>J141+J143</f>
        <v>4009030788</v>
      </c>
      <c r="K145" s="7"/>
      <c r="L145" s="21">
        <f>L141+L143</f>
        <v>3853526439.5100002</v>
      </c>
      <c r="M145" s="7"/>
      <c r="N145" s="67">
        <f>N141+N143</f>
        <v>3857612935</v>
      </c>
    </row>
    <row r="146" spans="1:14" ht="16.5" customHeight="1">
      <c r="A146" s="1"/>
      <c r="H146" s="10"/>
      <c r="K146" s="7"/>
      <c r="L146" s="10"/>
    </row>
    <row r="147" spans="1:14" ht="16.5" customHeight="1" thickBot="1">
      <c r="A147" s="1" t="s">
        <v>82</v>
      </c>
      <c r="H147" s="24">
        <f>H145+H96</f>
        <v>9205004041</v>
      </c>
      <c r="J147" s="68">
        <f>J145+J96</f>
        <v>8930886057</v>
      </c>
      <c r="K147" s="7"/>
      <c r="L147" s="24">
        <f>L145+L96</f>
        <v>8569800530.5100002</v>
      </c>
      <c r="N147" s="68">
        <f>N145+N96</f>
        <v>8490951768</v>
      </c>
    </row>
    <row r="148" spans="1:14" ht="16.5" customHeight="1" thickTop="1">
      <c r="A148" s="1"/>
      <c r="K148" s="7"/>
    </row>
    <row r="149" spans="1:14" ht="16.5" customHeight="1">
      <c r="A149" s="1"/>
      <c r="H149" s="91"/>
      <c r="I149" s="91"/>
      <c r="J149" s="91"/>
      <c r="K149" s="91"/>
      <c r="L149" s="91"/>
      <c r="M149" s="91"/>
      <c r="N149" s="91"/>
    </row>
    <row r="150" spans="1:14" ht="16.5" customHeight="1">
      <c r="A150" s="1"/>
      <c r="L150" s="7"/>
    </row>
    <row r="151" spans="1:14" ht="16.5" customHeight="1">
      <c r="A151" s="1"/>
      <c r="K151" s="7"/>
    </row>
    <row r="152" spans="1:14" ht="16.5" customHeight="1">
      <c r="A152" s="1"/>
      <c r="K152" s="7"/>
    </row>
    <row r="153" spans="1:14" ht="16.5" customHeight="1">
      <c r="A153" s="1"/>
      <c r="K153" s="7"/>
    </row>
    <row r="154" spans="1:14" ht="16.5" customHeight="1">
      <c r="A154" s="1"/>
      <c r="K154" s="7"/>
    </row>
    <row r="155" spans="1:14" ht="16.5" customHeight="1">
      <c r="A155" s="1"/>
      <c r="K155" s="7"/>
    </row>
    <row r="156" spans="1:14" ht="16.5" customHeight="1">
      <c r="A156" s="1"/>
      <c r="K156" s="7"/>
    </row>
    <row r="157" spans="1:14" ht="16.5" customHeight="1">
      <c r="A157" s="1"/>
      <c r="K157" s="7"/>
    </row>
    <row r="158" spans="1:14" ht="16.5" customHeight="1">
      <c r="A158" s="1"/>
      <c r="K158" s="7"/>
    </row>
    <row r="159" spans="1:14" ht="16.5" customHeight="1">
      <c r="A159" s="1"/>
      <c r="K159" s="7"/>
    </row>
    <row r="160" spans="1:14" ht="16.5" customHeight="1">
      <c r="A160" s="1"/>
      <c r="K160" s="7"/>
    </row>
    <row r="161" spans="1:14" ht="10.5" customHeight="1">
      <c r="A161" s="1"/>
      <c r="K161" s="7"/>
    </row>
    <row r="162" spans="1:14" ht="22.2" customHeight="1">
      <c r="A162" s="167" t="str">
        <f>A56</f>
        <v>The condensed notes to the interim financial information are an integral part of this financial information.</v>
      </c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  <c r="M162" s="76"/>
      <c r="N162" s="79"/>
    </row>
  </sheetData>
  <mergeCells count="15">
    <mergeCell ref="A56:L56"/>
    <mergeCell ref="H6:J6"/>
    <mergeCell ref="L6:N6"/>
    <mergeCell ref="H7:J7"/>
    <mergeCell ref="L7:N7"/>
    <mergeCell ref="A52:N52"/>
    <mergeCell ref="H116:J116"/>
    <mergeCell ref="L116:N116"/>
    <mergeCell ref="A162:L162"/>
    <mergeCell ref="H62:J62"/>
    <mergeCell ref="L62:N62"/>
    <mergeCell ref="H63:J63"/>
    <mergeCell ref="L63:N63"/>
    <mergeCell ref="H115:J115"/>
    <mergeCell ref="L115:N115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EEEB-3007-494E-8B55-FB318E273834}">
  <dimension ref="A1:P105"/>
  <sheetViews>
    <sheetView topLeftCell="A7" zoomScale="110" zoomScaleNormal="110" zoomScaleSheetLayoutView="117" workbookViewId="0">
      <selection activeCell="L82" sqref="L82"/>
    </sheetView>
  </sheetViews>
  <sheetFormatPr defaultColWidth="9.125" defaultRowHeight="16.5" customHeight="1"/>
  <cols>
    <col min="1" max="4" width="1.75" style="5" customWidth="1"/>
    <col min="5" max="5" width="34.25" style="5" customWidth="1"/>
    <col min="6" max="6" width="4.75" style="78" customWidth="1"/>
    <col min="7" max="7" width="0.875" style="78" customWidth="1"/>
    <col min="8" max="8" width="14.125" style="6" customWidth="1"/>
    <col min="9" max="9" width="0.875" style="6" customWidth="1"/>
    <col min="10" max="10" width="13.25" style="6" customWidth="1"/>
    <col min="11" max="11" width="0.875" style="6" customWidth="1"/>
    <col min="12" max="12" width="13.25" style="6" customWidth="1"/>
    <col min="13" max="13" width="0.875" style="6" customWidth="1"/>
    <col min="14" max="14" width="13.25" style="6" customWidth="1"/>
    <col min="15" max="16384" width="9.125" style="5"/>
  </cols>
  <sheetData>
    <row r="1" spans="1:16" s="1" customFormat="1" ht="16.5" customHeight="1">
      <c r="A1" s="1" t="s">
        <v>0</v>
      </c>
      <c r="F1" s="2"/>
      <c r="G1" s="2"/>
      <c r="H1" s="77"/>
      <c r="I1" s="77"/>
      <c r="J1" s="77"/>
      <c r="K1" s="77"/>
      <c r="L1" s="77"/>
      <c r="M1" s="77"/>
      <c r="N1" s="77" t="s">
        <v>6</v>
      </c>
      <c r="P1" s="142"/>
    </row>
    <row r="2" spans="1:16" s="1" customFormat="1" ht="16.5" customHeight="1">
      <c r="A2" s="1" t="s">
        <v>83</v>
      </c>
      <c r="F2" s="2"/>
      <c r="G2" s="2"/>
      <c r="H2" s="77"/>
      <c r="I2" s="77"/>
      <c r="J2" s="77"/>
      <c r="K2" s="77"/>
      <c r="L2" s="77"/>
      <c r="M2" s="77"/>
      <c r="N2" s="77"/>
      <c r="P2" s="142"/>
    </row>
    <row r="3" spans="1:16" s="1" customFormat="1" ht="16.5" customHeight="1">
      <c r="A3" s="3" t="s">
        <v>84</v>
      </c>
      <c r="B3" s="3"/>
      <c r="C3" s="3"/>
      <c r="D3" s="3"/>
      <c r="E3" s="3"/>
      <c r="F3" s="4"/>
      <c r="G3" s="4"/>
      <c r="H3" s="79"/>
      <c r="I3" s="79"/>
      <c r="J3" s="79"/>
      <c r="K3" s="79"/>
      <c r="L3" s="79"/>
      <c r="M3" s="79"/>
      <c r="N3" s="79"/>
      <c r="P3" s="142"/>
    </row>
    <row r="4" spans="1:16" s="1" customFormat="1" ht="16.5" customHeight="1">
      <c r="F4" s="2"/>
      <c r="G4" s="2"/>
      <c r="H4" s="77"/>
      <c r="I4" s="77"/>
      <c r="J4" s="77"/>
      <c r="K4" s="77"/>
      <c r="L4" s="77"/>
      <c r="M4" s="77"/>
      <c r="N4" s="77"/>
      <c r="P4" s="142"/>
    </row>
    <row r="5" spans="1:16" s="1" customFormat="1" ht="16.5" customHeight="1">
      <c r="F5" s="2"/>
      <c r="G5" s="2"/>
      <c r="H5" s="77"/>
      <c r="I5" s="77"/>
      <c r="J5" s="77"/>
      <c r="K5" s="77"/>
      <c r="L5" s="77"/>
      <c r="M5" s="77"/>
      <c r="N5" s="77"/>
      <c r="P5" s="142"/>
    </row>
    <row r="6" spans="1:16" s="1" customFormat="1" ht="16.5" customHeight="1">
      <c r="F6" s="2"/>
      <c r="G6" s="2"/>
      <c r="H6" s="168" t="s">
        <v>3</v>
      </c>
      <c r="I6" s="168"/>
      <c r="J6" s="168"/>
      <c r="K6" s="77"/>
      <c r="L6" s="168" t="s">
        <v>4</v>
      </c>
      <c r="M6" s="168"/>
      <c r="N6" s="168"/>
      <c r="P6" s="143"/>
    </row>
    <row r="7" spans="1:16" s="1" customFormat="1" ht="16.5" customHeight="1">
      <c r="F7" s="2"/>
      <c r="G7" s="2"/>
      <c r="H7" s="166" t="s">
        <v>5</v>
      </c>
      <c r="I7" s="166"/>
      <c r="J7" s="166"/>
      <c r="K7" s="77"/>
      <c r="L7" s="166" t="s">
        <v>5</v>
      </c>
      <c r="M7" s="166"/>
      <c r="N7" s="166"/>
      <c r="P7" s="142"/>
    </row>
    <row r="8" spans="1:16" s="1" customFormat="1" ht="16.5" customHeight="1">
      <c r="F8" s="2"/>
      <c r="G8" s="2"/>
      <c r="H8" s="8">
        <v>2024</v>
      </c>
      <c r="I8" s="8"/>
      <c r="J8" s="8">
        <v>2023</v>
      </c>
      <c r="K8" s="77"/>
      <c r="L8" s="8">
        <v>2024</v>
      </c>
      <c r="M8" s="8"/>
      <c r="N8" s="8">
        <v>2023</v>
      </c>
      <c r="P8" s="142"/>
    </row>
    <row r="9" spans="1:16" s="1" customFormat="1" ht="16.5" customHeight="1">
      <c r="F9" s="2"/>
      <c r="G9" s="2"/>
      <c r="H9" s="79" t="s">
        <v>11</v>
      </c>
      <c r="I9" s="77"/>
      <c r="J9" s="79" t="s">
        <v>11</v>
      </c>
      <c r="K9" s="77"/>
      <c r="L9" s="79" t="s">
        <v>11</v>
      </c>
      <c r="M9" s="77"/>
      <c r="N9" s="79" t="s">
        <v>11</v>
      </c>
      <c r="P9" s="142"/>
    </row>
    <row r="10" spans="1:16" s="1" customFormat="1" ht="16.5" customHeight="1">
      <c r="F10" s="2"/>
      <c r="G10" s="2"/>
      <c r="H10" s="9"/>
      <c r="I10" s="77"/>
      <c r="J10" s="77"/>
      <c r="K10" s="77"/>
      <c r="L10" s="9"/>
      <c r="M10" s="77"/>
      <c r="N10" s="77"/>
      <c r="P10" s="142"/>
    </row>
    <row r="11" spans="1:16" ht="16.5" customHeight="1">
      <c r="A11" s="5" t="s">
        <v>85</v>
      </c>
      <c r="H11" s="10">
        <v>327560726</v>
      </c>
      <c r="J11" s="6">
        <v>335240375</v>
      </c>
      <c r="L11" s="10">
        <v>327560726</v>
      </c>
      <c r="N11" s="6">
        <v>335240375</v>
      </c>
      <c r="P11" s="7"/>
    </row>
    <row r="12" spans="1:16" ht="16.5" customHeight="1">
      <c r="A12" s="5" t="s">
        <v>86</v>
      </c>
      <c r="H12" s="10">
        <v>147931406</v>
      </c>
      <c r="J12" s="6">
        <v>263348263</v>
      </c>
      <c r="L12" s="10">
        <v>95528375</v>
      </c>
      <c r="N12" s="6">
        <v>207597454</v>
      </c>
      <c r="P12" s="7"/>
    </row>
    <row r="13" spans="1:16" ht="16.5" customHeight="1">
      <c r="A13" s="5" t="s">
        <v>87</v>
      </c>
      <c r="H13" s="10">
        <v>24537983</v>
      </c>
      <c r="J13" s="6">
        <v>23643808</v>
      </c>
      <c r="L13" s="10">
        <v>24537983</v>
      </c>
      <c r="N13" s="6">
        <v>23643808</v>
      </c>
      <c r="P13" s="7"/>
    </row>
    <row r="14" spans="1:16" ht="16.5" customHeight="1">
      <c r="A14" s="5" t="s">
        <v>235</v>
      </c>
      <c r="H14" s="10"/>
      <c r="I14" s="5"/>
      <c r="J14" s="5"/>
      <c r="K14" s="5"/>
      <c r="L14" s="10"/>
      <c r="M14" s="5"/>
      <c r="N14" s="5"/>
      <c r="P14" s="7"/>
    </row>
    <row r="15" spans="1:16" ht="16.5" customHeight="1">
      <c r="B15" s="5" t="s">
        <v>228</v>
      </c>
      <c r="F15" s="154"/>
      <c r="G15" s="154"/>
      <c r="H15" s="10">
        <v>62202784</v>
      </c>
      <c r="J15" s="6">
        <v>0</v>
      </c>
      <c r="L15" s="10">
        <v>0</v>
      </c>
      <c r="N15" s="6">
        <v>0</v>
      </c>
      <c r="P15" s="7"/>
    </row>
    <row r="16" spans="1:16" ht="16.5" customHeight="1">
      <c r="A16" s="5" t="s">
        <v>88</v>
      </c>
      <c r="H16" s="11">
        <v>7171017</v>
      </c>
      <c r="I16" s="12"/>
      <c r="J16" s="138">
        <v>5809982</v>
      </c>
      <c r="K16" s="12"/>
      <c r="L16" s="13">
        <v>35595460</v>
      </c>
      <c r="M16" s="12"/>
      <c r="N16" s="88">
        <v>11210975</v>
      </c>
      <c r="P16" s="7"/>
    </row>
    <row r="17" spans="1:16" ht="16.5" customHeight="1">
      <c r="F17" s="14"/>
      <c r="G17" s="14"/>
      <c r="H17" s="10"/>
      <c r="L17" s="10"/>
      <c r="P17" s="7"/>
    </row>
    <row r="18" spans="1:16" ht="16.5" customHeight="1">
      <c r="A18" s="1" t="s">
        <v>89</v>
      </c>
      <c r="H18" s="11">
        <f>SUM(H11:H17)</f>
        <v>569403916</v>
      </c>
      <c r="J18" s="15">
        <f>SUM(J11:J17)</f>
        <v>628042428</v>
      </c>
      <c r="L18" s="11">
        <f>SUM(L11:L17)</f>
        <v>483222544</v>
      </c>
      <c r="N18" s="15">
        <f>SUM(N11:N17)</f>
        <v>577692612</v>
      </c>
      <c r="P18" s="7"/>
    </row>
    <row r="19" spans="1:16" ht="16.5" customHeight="1">
      <c r="A19" s="1"/>
      <c r="H19" s="10"/>
      <c r="L19" s="10"/>
      <c r="P19" s="7"/>
    </row>
    <row r="20" spans="1:16" ht="16.5" customHeight="1">
      <c r="F20" s="14"/>
      <c r="G20" s="14"/>
      <c r="H20" s="16"/>
      <c r="I20" s="12"/>
      <c r="J20" s="12"/>
      <c r="K20" s="12"/>
      <c r="L20" s="16"/>
      <c r="N20" s="12"/>
      <c r="P20" s="7"/>
    </row>
    <row r="21" spans="1:16" ht="16.5" customHeight="1">
      <c r="A21" s="5" t="s">
        <v>90</v>
      </c>
      <c r="F21" s="14"/>
      <c r="G21" s="14"/>
      <c r="H21" s="10">
        <v>-261229099</v>
      </c>
      <c r="I21" s="12"/>
      <c r="J21" s="6">
        <v>-249312242</v>
      </c>
      <c r="K21" s="12"/>
      <c r="L21" s="10">
        <v>-261229099</v>
      </c>
      <c r="N21" s="6">
        <v>-249312242</v>
      </c>
      <c r="P21" s="7"/>
    </row>
    <row r="22" spans="1:16" ht="16.5" customHeight="1">
      <c r="A22" s="5" t="s">
        <v>91</v>
      </c>
      <c r="F22" s="14"/>
      <c r="G22" s="14"/>
      <c r="H22" s="10">
        <v>-102801524</v>
      </c>
      <c r="I22" s="12"/>
      <c r="J22" s="6">
        <v>-181590577</v>
      </c>
      <c r="K22" s="12"/>
      <c r="L22" s="10">
        <v>-77314207</v>
      </c>
      <c r="N22" s="6">
        <v>-152227206</v>
      </c>
      <c r="P22" s="7"/>
    </row>
    <row r="23" spans="1:16" ht="16.5" customHeight="1">
      <c r="A23" s="5" t="s">
        <v>92</v>
      </c>
      <c r="F23" s="14"/>
      <c r="G23" s="14"/>
      <c r="H23" s="10">
        <v>-13688814</v>
      </c>
      <c r="I23" s="12"/>
      <c r="J23" s="6">
        <v>-16539647</v>
      </c>
      <c r="K23" s="12"/>
      <c r="L23" s="10">
        <v>-13688814</v>
      </c>
      <c r="N23" s="6">
        <v>-16539647</v>
      </c>
      <c r="P23" s="7"/>
    </row>
    <row r="24" spans="1:16" ht="16.5" customHeight="1">
      <c r="A24" s="5" t="s">
        <v>93</v>
      </c>
      <c r="F24" s="14"/>
      <c r="G24" s="14"/>
      <c r="H24" s="10">
        <v>-48947588</v>
      </c>
      <c r="I24" s="12"/>
      <c r="J24" s="6">
        <v>0</v>
      </c>
      <c r="K24" s="12"/>
      <c r="L24" s="10">
        <v>0</v>
      </c>
      <c r="N24" s="6">
        <v>0</v>
      </c>
    </row>
    <row r="25" spans="1:16" ht="16.5" customHeight="1">
      <c r="A25" s="5" t="s">
        <v>94</v>
      </c>
      <c r="F25" s="14"/>
      <c r="G25" s="14"/>
      <c r="H25" s="10">
        <v>-14791265</v>
      </c>
      <c r="J25" s="6">
        <v>-16139792</v>
      </c>
      <c r="L25" s="10">
        <v>-12368740</v>
      </c>
      <c r="N25" s="6">
        <v>-14843446</v>
      </c>
    </row>
    <row r="26" spans="1:16" ht="16.5" customHeight="1">
      <c r="A26" s="5" t="s">
        <v>95</v>
      </c>
      <c r="F26" s="14"/>
      <c r="G26" s="14"/>
      <c r="H26" s="10">
        <v>-44349170</v>
      </c>
      <c r="I26" s="5"/>
      <c r="J26" s="6">
        <v>-34770311</v>
      </c>
      <c r="K26" s="5"/>
      <c r="L26" s="10">
        <v>-29516355</v>
      </c>
      <c r="M26" s="5"/>
      <c r="N26" s="6">
        <v>-23385940</v>
      </c>
      <c r="P26" s="7"/>
    </row>
    <row r="27" spans="1:16" ht="16.5" customHeight="1">
      <c r="A27" s="17" t="s">
        <v>96</v>
      </c>
      <c r="B27" s="1"/>
      <c r="F27" s="14"/>
      <c r="G27" s="14"/>
      <c r="H27" s="11">
        <v>-51435716</v>
      </c>
      <c r="I27" s="5"/>
      <c r="J27" s="138">
        <v>-45277230</v>
      </c>
      <c r="K27" s="5"/>
      <c r="L27" s="13">
        <v>-48381045</v>
      </c>
      <c r="M27" s="5"/>
      <c r="N27" s="88">
        <v>-44170803</v>
      </c>
      <c r="P27" s="7"/>
    </row>
    <row r="28" spans="1:16" ht="6.6" customHeight="1">
      <c r="F28" s="14"/>
      <c r="G28" s="14"/>
      <c r="H28" s="10"/>
      <c r="L28" s="10"/>
      <c r="P28" s="7"/>
    </row>
    <row r="29" spans="1:16" ht="16.5" customHeight="1">
      <c r="A29" s="1" t="s">
        <v>97</v>
      </c>
      <c r="H29" s="11">
        <f>SUM(H21:H28)</f>
        <v>-537243176</v>
      </c>
      <c r="J29" s="15">
        <f>SUM(J21:J28)</f>
        <v>-543629799</v>
      </c>
      <c r="L29" s="11">
        <f>SUM(L21:L28)</f>
        <v>-442498260</v>
      </c>
      <c r="N29" s="15">
        <f>SUM(N21:N28)</f>
        <v>-500479284</v>
      </c>
    </row>
    <row r="30" spans="1:16" ht="16.5" customHeight="1">
      <c r="F30" s="14"/>
      <c r="G30" s="14"/>
      <c r="H30" s="10"/>
      <c r="L30" s="10"/>
      <c r="P30" s="7"/>
    </row>
    <row r="31" spans="1:16" ht="16.5" customHeight="1">
      <c r="A31" s="1" t="s">
        <v>98</v>
      </c>
      <c r="F31" s="14"/>
      <c r="G31" s="14"/>
      <c r="H31" s="10"/>
      <c r="L31" s="10"/>
      <c r="P31" s="7"/>
    </row>
    <row r="32" spans="1:16" ht="16.5" customHeight="1">
      <c r="B32" s="1" t="s">
        <v>99</v>
      </c>
      <c r="F32" s="14"/>
      <c r="G32" s="14"/>
      <c r="H32" s="10">
        <f>H18+H29</f>
        <v>32160740</v>
      </c>
      <c r="J32" s="6">
        <f>J18+J29</f>
        <v>84412629</v>
      </c>
      <c r="L32" s="10">
        <f>L18+L29</f>
        <v>40724284</v>
      </c>
      <c r="N32" s="6">
        <f>N18+N29</f>
        <v>77213328</v>
      </c>
      <c r="P32" s="7"/>
    </row>
    <row r="33" spans="1:16" ht="16.5" customHeight="1">
      <c r="A33" s="5" t="s">
        <v>100</v>
      </c>
      <c r="F33" s="14"/>
      <c r="G33" s="14"/>
      <c r="H33" s="18">
        <v>-53156</v>
      </c>
      <c r="J33" s="139">
        <v>-126262</v>
      </c>
      <c r="L33" s="19">
        <v>0</v>
      </c>
      <c r="N33" s="89">
        <v>0</v>
      </c>
      <c r="P33" s="7"/>
    </row>
    <row r="34" spans="1:16" ht="16.5" customHeight="1">
      <c r="F34" s="14"/>
      <c r="G34" s="14"/>
      <c r="H34" s="10"/>
      <c r="L34" s="10"/>
      <c r="P34" s="7"/>
    </row>
    <row r="35" spans="1:16" ht="16.5" customHeight="1">
      <c r="A35" s="20" t="s">
        <v>101</v>
      </c>
      <c r="H35" s="10">
        <f>H32+H33</f>
        <v>32107584</v>
      </c>
      <c r="J35" s="6">
        <f>J32+J33</f>
        <v>84286367</v>
      </c>
      <c r="L35" s="10">
        <f>L32+L33</f>
        <v>40724284</v>
      </c>
      <c r="N35" s="6">
        <f>N32+N33</f>
        <v>77213328</v>
      </c>
      <c r="P35" s="7"/>
    </row>
    <row r="36" spans="1:16" ht="16.5" customHeight="1">
      <c r="A36" s="5" t="s">
        <v>102</v>
      </c>
      <c r="H36" s="11">
        <v>-6794557</v>
      </c>
      <c r="I36" s="146"/>
      <c r="J36" s="153">
        <v>-17744514</v>
      </c>
      <c r="K36" s="146"/>
      <c r="L36" s="21">
        <v>-2675497</v>
      </c>
      <c r="M36" s="146"/>
      <c r="N36" s="67">
        <v>-14980210</v>
      </c>
      <c r="P36" s="7"/>
    </row>
    <row r="37" spans="1:16" ht="16.5" customHeight="1">
      <c r="A37" s="1"/>
      <c r="H37" s="10"/>
      <c r="L37" s="10"/>
      <c r="P37" s="7"/>
    </row>
    <row r="38" spans="1:16" ht="16.5" customHeight="1">
      <c r="A38" s="1" t="s">
        <v>103</v>
      </c>
      <c r="H38" s="21">
        <f>H35+H36</f>
        <v>25313027</v>
      </c>
      <c r="I38" s="7"/>
      <c r="J38" s="67">
        <f>J35+J36</f>
        <v>66541853</v>
      </c>
      <c r="K38" s="7"/>
      <c r="L38" s="21">
        <f>L35+L36</f>
        <v>38048787</v>
      </c>
      <c r="M38" s="7"/>
      <c r="N38" s="67">
        <f>N35+N36</f>
        <v>62233118</v>
      </c>
      <c r="P38" s="7"/>
    </row>
    <row r="39" spans="1:16" ht="16.5" customHeight="1">
      <c r="H39" s="10"/>
      <c r="L39" s="10"/>
      <c r="P39" s="7"/>
    </row>
    <row r="40" spans="1:16" s="1" customFormat="1" ht="16.5" customHeight="1">
      <c r="A40" s="22" t="s">
        <v>104</v>
      </c>
      <c r="F40" s="78"/>
      <c r="G40" s="2"/>
      <c r="H40" s="30"/>
      <c r="I40" s="7"/>
      <c r="J40" s="7"/>
      <c r="K40" s="7"/>
      <c r="L40" s="30"/>
      <c r="M40" s="7"/>
      <c r="N40" s="7"/>
      <c r="P40" s="142"/>
    </row>
    <row r="41" spans="1:16" ht="16.5" customHeight="1">
      <c r="A41" s="5" t="s">
        <v>105</v>
      </c>
      <c r="F41" s="14"/>
      <c r="G41" s="14"/>
      <c r="H41" s="10"/>
      <c r="L41" s="10"/>
      <c r="P41" s="7"/>
    </row>
    <row r="42" spans="1:16" ht="16.5" customHeight="1">
      <c r="B42" s="5" t="s">
        <v>106</v>
      </c>
      <c r="F42" s="14"/>
      <c r="G42" s="14"/>
      <c r="H42" s="10"/>
      <c r="L42" s="10"/>
      <c r="P42" s="7"/>
    </row>
    <row r="43" spans="1:16" ht="16.5" customHeight="1">
      <c r="B43" s="5" t="s">
        <v>107</v>
      </c>
      <c r="F43" s="14"/>
      <c r="G43" s="14"/>
      <c r="H43" s="10"/>
      <c r="L43" s="10"/>
      <c r="P43" s="7"/>
    </row>
    <row r="44" spans="1:16" ht="16.5" customHeight="1">
      <c r="C44" s="5" t="s">
        <v>108</v>
      </c>
      <c r="F44" s="14"/>
      <c r="G44" s="14"/>
      <c r="H44" s="10"/>
      <c r="L44" s="10"/>
      <c r="P44" s="7"/>
    </row>
    <row r="45" spans="1:16" ht="16.5" customHeight="1">
      <c r="D45" s="23" t="s">
        <v>109</v>
      </c>
      <c r="F45" s="14"/>
      <c r="G45" s="14"/>
      <c r="H45" s="18">
        <v>439776</v>
      </c>
      <c r="J45" s="139">
        <v>-4397760</v>
      </c>
      <c r="L45" s="18">
        <v>439776</v>
      </c>
      <c r="N45" s="139">
        <v>-4397760</v>
      </c>
      <c r="P45" s="7"/>
    </row>
    <row r="46" spans="1:16" ht="16.5" customHeight="1">
      <c r="C46" s="23"/>
      <c r="F46" s="14"/>
      <c r="G46" s="14"/>
      <c r="H46" s="10"/>
      <c r="L46" s="10"/>
      <c r="P46" s="7"/>
    </row>
    <row r="47" spans="1:16" ht="16.5" customHeight="1" thickBot="1">
      <c r="A47" s="1" t="s">
        <v>110</v>
      </c>
      <c r="H47" s="24">
        <f>SUM(H38,H40:H45)</f>
        <v>25752803</v>
      </c>
      <c r="J47" s="68">
        <f>SUM(J38,J40:J45)</f>
        <v>62144093</v>
      </c>
      <c r="L47" s="24">
        <f>SUM(L38,L40:L45)</f>
        <v>38488563</v>
      </c>
      <c r="N47" s="68">
        <f>SUM(N38,N40:N45)</f>
        <v>57835358</v>
      </c>
      <c r="P47" s="7"/>
    </row>
    <row r="48" spans="1:16" ht="16.5" customHeight="1" thickTop="1">
      <c r="H48" s="29"/>
      <c r="J48" s="29"/>
      <c r="L48" s="29"/>
      <c r="N48" s="29"/>
      <c r="P48" s="7"/>
    </row>
    <row r="49" spans="1:16" ht="16.5" customHeight="1">
      <c r="H49" s="29"/>
      <c r="J49" s="29"/>
      <c r="L49" s="29"/>
      <c r="N49" s="29"/>
      <c r="P49" s="7"/>
    </row>
    <row r="50" spans="1:16" ht="16.5" customHeight="1">
      <c r="F50" s="158"/>
      <c r="G50" s="158"/>
      <c r="H50" s="29"/>
      <c r="J50" s="29"/>
      <c r="L50" s="29"/>
      <c r="N50" s="29"/>
      <c r="P50" s="7"/>
    </row>
    <row r="51" spans="1:16" ht="11.25" customHeight="1">
      <c r="H51" s="29"/>
      <c r="J51" s="29"/>
      <c r="L51" s="29"/>
      <c r="N51" s="29"/>
      <c r="P51" s="7"/>
    </row>
    <row r="52" spans="1:16" ht="9.75" customHeight="1">
      <c r="A52" s="94"/>
      <c r="P52" s="7"/>
    </row>
    <row r="53" spans="1:16" ht="22.2" customHeight="1">
      <c r="A53" s="76" t="s">
        <v>41</v>
      </c>
      <c r="B53" s="76"/>
      <c r="C53" s="76"/>
      <c r="D53" s="76"/>
      <c r="E53" s="76"/>
      <c r="F53" s="76"/>
      <c r="G53" s="76"/>
      <c r="H53" s="15"/>
      <c r="I53" s="76"/>
      <c r="J53" s="15"/>
      <c r="K53" s="76"/>
      <c r="L53" s="76"/>
      <c r="M53" s="76"/>
      <c r="N53" s="76"/>
      <c r="P53" s="7"/>
    </row>
    <row r="54" spans="1:16" ht="16.5" customHeight="1">
      <c r="A54" s="1" t="s">
        <v>0</v>
      </c>
      <c r="B54" s="1"/>
      <c r="C54" s="1"/>
      <c r="D54" s="1"/>
      <c r="E54" s="1"/>
      <c r="F54" s="1"/>
      <c r="N54" s="77" t="s">
        <v>6</v>
      </c>
      <c r="P54" s="7"/>
    </row>
    <row r="55" spans="1:16" ht="16.5" customHeight="1">
      <c r="A55" s="1" t="s">
        <v>83</v>
      </c>
      <c r="B55" s="1"/>
      <c r="C55" s="1"/>
      <c r="D55" s="1"/>
      <c r="E55" s="1"/>
      <c r="F55" s="1"/>
      <c r="P55" s="144"/>
    </row>
    <row r="56" spans="1:16" ht="16.5" customHeight="1">
      <c r="A56" s="3" t="s">
        <v>84</v>
      </c>
      <c r="B56" s="3"/>
      <c r="C56" s="3"/>
      <c r="D56" s="3"/>
      <c r="E56" s="3"/>
      <c r="F56" s="3"/>
      <c r="G56" s="25"/>
      <c r="H56" s="15"/>
      <c r="I56" s="15"/>
      <c r="J56" s="15"/>
      <c r="K56" s="15"/>
      <c r="L56" s="15"/>
      <c r="M56" s="15"/>
      <c r="N56" s="15"/>
      <c r="P56" s="7"/>
    </row>
    <row r="57" spans="1:16" ht="16.5" customHeight="1">
      <c r="P57" s="7"/>
    </row>
    <row r="59" spans="1:16" ht="16.5" customHeight="1">
      <c r="H59" s="168" t="s">
        <v>3</v>
      </c>
      <c r="I59" s="168"/>
      <c r="J59" s="168"/>
      <c r="L59" s="168" t="s">
        <v>4</v>
      </c>
      <c r="M59" s="168"/>
      <c r="N59" s="168"/>
      <c r="P59" s="144"/>
    </row>
    <row r="60" spans="1:16" ht="16.5" customHeight="1">
      <c r="H60" s="170" t="s">
        <v>5</v>
      </c>
      <c r="I60" s="170"/>
      <c r="J60" s="170"/>
      <c r="L60" s="170" t="s">
        <v>5</v>
      </c>
      <c r="M60" s="170"/>
      <c r="N60" s="170"/>
      <c r="P60" s="144"/>
    </row>
    <row r="61" spans="1:16" ht="16.5" customHeight="1">
      <c r="H61" s="8">
        <v>2024</v>
      </c>
      <c r="I61" s="8"/>
      <c r="J61" s="8">
        <v>2023</v>
      </c>
      <c r="K61" s="77"/>
      <c r="L61" s="8">
        <v>2024</v>
      </c>
      <c r="M61" s="8"/>
      <c r="N61" s="8">
        <v>2023</v>
      </c>
      <c r="P61" s="144"/>
    </row>
    <row r="62" spans="1:16" ht="16.5" customHeight="1">
      <c r="H62" s="79" t="s">
        <v>11</v>
      </c>
      <c r="I62" s="77"/>
      <c r="J62" s="79" t="s">
        <v>11</v>
      </c>
      <c r="K62" s="77"/>
      <c r="L62" s="79" t="s">
        <v>11</v>
      </c>
      <c r="M62" s="77"/>
      <c r="N62" s="79" t="s">
        <v>11</v>
      </c>
      <c r="P62" s="144"/>
    </row>
    <row r="63" spans="1:16" ht="16.5" customHeight="1">
      <c r="H63" s="10"/>
      <c r="L63" s="10"/>
      <c r="P63" s="144"/>
    </row>
    <row r="64" spans="1:16" ht="16.5" customHeight="1">
      <c r="A64" s="1" t="s">
        <v>111</v>
      </c>
      <c r="B64" s="1"/>
      <c r="C64" s="1"/>
      <c r="D64" s="1"/>
      <c r="E64" s="1"/>
      <c r="H64" s="10"/>
      <c r="L64" s="10"/>
      <c r="P64" s="144"/>
    </row>
    <row r="65" spans="1:16" ht="16.5" customHeight="1">
      <c r="B65" s="23" t="s">
        <v>112</v>
      </c>
      <c r="H65" s="10">
        <v>21352005</v>
      </c>
      <c r="J65" s="6">
        <v>64368704</v>
      </c>
      <c r="L65" s="10">
        <v>38048787</v>
      </c>
      <c r="N65" s="6">
        <v>62233118</v>
      </c>
      <c r="P65" s="144"/>
    </row>
    <row r="66" spans="1:16" ht="16.5" customHeight="1">
      <c r="B66" s="23" t="s">
        <v>113</v>
      </c>
      <c r="H66" s="11">
        <v>3961022</v>
      </c>
      <c r="J66" s="15">
        <v>2173149</v>
      </c>
      <c r="L66" s="11">
        <v>0</v>
      </c>
      <c r="N66" s="15">
        <v>0</v>
      </c>
      <c r="P66" s="144"/>
    </row>
    <row r="67" spans="1:16" ht="16.5" customHeight="1">
      <c r="H67" s="10"/>
      <c r="L67" s="10"/>
      <c r="P67" s="144"/>
    </row>
    <row r="68" spans="1:16" ht="16.5" customHeight="1" thickBot="1">
      <c r="H68" s="24">
        <f>H38</f>
        <v>25313027</v>
      </c>
      <c r="J68" s="68">
        <f>J38</f>
        <v>66541853</v>
      </c>
      <c r="L68" s="24">
        <f>SUM(L65:L66)</f>
        <v>38048787</v>
      </c>
      <c r="N68" s="68">
        <f>SUM(N65:N66)</f>
        <v>62233118</v>
      </c>
      <c r="P68" s="144"/>
    </row>
    <row r="69" spans="1:16" ht="16.5" customHeight="1" thickTop="1">
      <c r="H69" s="10"/>
      <c r="L69" s="10"/>
      <c r="P69" s="7"/>
    </row>
    <row r="70" spans="1:16" ht="16.5" customHeight="1">
      <c r="A70" s="1" t="s">
        <v>114</v>
      </c>
      <c r="H70" s="10"/>
      <c r="L70" s="10"/>
      <c r="P70" s="7"/>
    </row>
    <row r="71" spans="1:16" ht="16.5" customHeight="1">
      <c r="A71" s="1"/>
      <c r="B71" s="1" t="s">
        <v>115</v>
      </c>
      <c r="C71" s="1"/>
      <c r="D71" s="1"/>
      <c r="E71" s="1"/>
      <c r="H71" s="10"/>
      <c r="L71" s="10"/>
      <c r="P71" s="7"/>
    </row>
    <row r="72" spans="1:16" ht="16.5" customHeight="1">
      <c r="B72" s="23" t="s">
        <v>112</v>
      </c>
      <c r="H72" s="10">
        <v>21791781</v>
      </c>
      <c r="J72" s="6">
        <v>59970944</v>
      </c>
      <c r="L72" s="10">
        <v>38488563</v>
      </c>
      <c r="N72" s="6">
        <v>57835358</v>
      </c>
      <c r="P72" s="7"/>
    </row>
    <row r="73" spans="1:16" ht="16.5" customHeight="1">
      <c r="B73" s="23" t="s">
        <v>113</v>
      </c>
      <c r="H73" s="11">
        <v>3961022</v>
      </c>
      <c r="J73" s="15">
        <v>2173149</v>
      </c>
      <c r="L73" s="11">
        <v>0</v>
      </c>
      <c r="N73" s="15">
        <v>0</v>
      </c>
      <c r="P73" s="145"/>
    </row>
    <row r="74" spans="1:16" ht="16.5" customHeight="1">
      <c r="H74" s="10"/>
      <c r="L74" s="10"/>
      <c r="P74" s="7"/>
    </row>
    <row r="75" spans="1:16" ht="16.5" customHeight="1" thickBot="1">
      <c r="H75" s="24">
        <f>H47</f>
        <v>25752803</v>
      </c>
      <c r="J75" s="68">
        <f>J47</f>
        <v>62144093</v>
      </c>
      <c r="L75" s="24">
        <f>SUM(L72:L73)</f>
        <v>38488563</v>
      </c>
      <c r="N75" s="68">
        <f>SUM(N72:N73)</f>
        <v>57835358</v>
      </c>
      <c r="P75" s="7"/>
    </row>
    <row r="76" spans="1:16" ht="16.5" customHeight="1" thickTop="1">
      <c r="H76" s="10"/>
      <c r="L76" s="10"/>
      <c r="P76" s="7"/>
    </row>
    <row r="77" spans="1:16" ht="16.5" customHeight="1">
      <c r="H77" s="10"/>
      <c r="L77" s="10"/>
      <c r="P77" s="7"/>
    </row>
    <row r="78" spans="1:16" ht="16.5" customHeight="1">
      <c r="A78" s="26" t="s">
        <v>116</v>
      </c>
      <c r="B78" s="27"/>
      <c r="C78" s="27"/>
      <c r="G78" s="14"/>
      <c r="H78" s="16"/>
      <c r="I78" s="12"/>
      <c r="J78" s="12"/>
      <c r="K78" s="12"/>
      <c r="L78" s="16"/>
      <c r="M78" s="12"/>
      <c r="N78" s="12"/>
      <c r="P78" s="7"/>
    </row>
    <row r="79" spans="1:16" ht="16.5" customHeight="1">
      <c r="A79" s="26"/>
      <c r="B79" s="27"/>
      <c r="C79" s="27"/>
      <c r="F79" s="14"/>
      <c r="G79" s="14"/>
      <c r="H79" s="16"/>
      <c r="I79" s="12"/>
      <c r="J79" s="12"/>
      <c r="K79" s="12"/>
      <c r="L79" s="16"/>
      <c r="M79" s="12"/>
      <c r="N79" s="12"/>
      <c r="P79" s="7"/>
    </row>
    <row r="80" spans="1:16" ht="16.5" customHeight="1">
      <c r="A80" s="95" t="s">
        <v>117</v>
      </c>
      <c r="C80" s="27"/>
      <c r="F80" s="14"/>
      <c r="G80" s="14"/>
      <c r="H80" s="28">
        <v>0.02</v>
      </c>
      <c r="I80" s="29"/>
      <c r="J80" s="29">
        <v>4.7403877198257373E-2</v>
      </c>
      <c r="K80" s="29"/>
      <c r="L80" s="28">
        <v>0.03</v>
      </c>
      <c r="M80" s="29"/>
      <c r="N80" s="29">
        <v>4.4251200789639213E-2</v>
      </c>
      <c r="P80" s="7"/>
    </row>
    <row r="81" spans="1:16" s="1" customFormat="1" ht="16.5" customHeight="1">
      <c r="A81" s="95" t="s">
        <v>118</v>
      </c>
      <c r="B81" s="27"/>
      <c r="C81" s="27"/>
      <c r="D81" s="27"/>
      <c r="E81" s="27"/>
      <c r="F81" s="78"/>
      <c r="G81" s="2"/>
      <c r="H81" s="28">
        <v>0.02</v>
      </c>
      <c r="I81" s="29"/>
      <c r="J81" s="29">
        <v>4.7403877198257373E-2</v>
      </c>
      <c r="K81" s="29"/>
      <c r="L81" s="28">
        <v>0.03</v>
      </c>
      <c r="M81" s="6"/>
      <c r="N81" s="29">
        <v>4.4251200789639213E-2</v>
      </c>
      <c r="P81" s="142"/>
    </row>
    <row r="82" spans="1:16" ht="16.5" customHeight="1">
      <c r="L82" s="165"/>
      <c r="P82" s="7"/>
    </row>
    <row r="83" spans="1:16" ht="16.5" customHeight="1">
      <c r="P83" s="7"/>
    </row>
    <row r="84" spans="1:16" ht="16.5" customHeight="1">
      <c r="P84" s="7"/>
    </row>
    <row r="85" spans="1:16" ht="16.5" customHeight="1">
      <c r="P85" s="7"/>
    </row>
    <row r="86" spans="1:16" ht="16.5" customHeight="1">
      <c r="P86" s="7"/>
    </row>
    <row r="87" spans="1:16" ht="16.5" customHeight="1">
      <c r="P87" s="7"/>
    </row>
    <row r="88" spans="1:16" ht="16.5" customHeight="1">
      <c r="P88" s="7"/>
    </row>
    <row r="89" spans="1:16" ht="16.5" customHeight="1">
      <c r="P89" s="7"/>
    </row>
    <row r="90" spans="1:16" ht="16.5" customHeight="1">
      <c r="P90" s="7"/>
    </row>
    <row r="91" spans="1:16" ht="16.5" customHeight="1">
      <c r="P91" s="7"/>
    </row>
    <row r="92" spans="1:16" ht="16.5" customHeight="1">
      <c r="P92" s="7"/>
    </row>
    <row r="93" spans="1:16" ht="16.5" customHeight="1">
      <c r="P93" s="7"/>
    </row>
    <row r="94" spans="1:16" ht="16.5" customHeight="1">
      <c r="P94" s="7"/>
    </row>
    <row r="95" spans="1:16" ht="16.5" customHeight="1">
      <c r="P95" s="7"/>
    </row>
    <row r="96" spans="1:16" ht="16.5" customHeight="1">
      <c r="P96" s="7"/>
    </row>
    <row r="97" spans="1:16" ht="16.5" customHeight="1">
      <c r="P97" s="7"/>
    </row>
    <row r="98" spans="1:16" ht="16.5" customHeight="1">
      <c r="P98" s="7"/>
    </row>
    <row r="99" spans="1:16" ht="16.5" customHeight="1">
      <c r="P99" s="7"/>
    </row>
    <row r="100" spans="1:16" ht="16.5" customHeight="1">
      <c r="P100" s="7"/>
    </row>
    <row r="101" spans="1:16" ht="16.5" customHeight="1">
      <c r="P101" s="7"/>
    </row>
    <row r="102" spans="1:16" ht="16.5" customHeight="1">
      <c r="P102" s="7"/>
    </row>
    <row r="103" spans="1:16" ht="16.5" customHeight="1">
      <c r="P103" s="7"/>
    </row>
    <row r="104" spans="1:16" ht="9.75" customHeight="1">
      <c r="P104" s="7"/>
    </row>
    <row r="105" spans="1:16" ht="22.2" customHeight="1">
      <c r="A105" s="76" t="s">
        <v>41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P105" s="7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7E24B-9ADC-4011-983A-BF7290343CA8}">
  <dimension ref="A1:Q110"/>
  <sheetViews>
    <sheetView topLeftCell="A7" zoomScale="90" zoomScaleNormal="90" zoomScaleSheetLayoutView="168" workbookViewId="0">
      <selection activeCell="F16" sqref="F16"/>
    </sheetView>
  </sheetViews>
  <sheetFormatPr defaultColWidth="9.125" defaultRowHeight="16.5" customHeight="1"/>
  <cols>
    <col min="1" max="4" width="1.75" style="5" customWidth="1"/>
    <col min="5" max="5" width="34.625" style="5" customWidth="1"/>
    <col min="6" max="6" width="5.25" style="78" customWidth="1"/>
    <col min="7" max="7" width="0.875" style="6" customWidth="1"/>
    <col min="8" max="8" width="16.75" style="6" customWidth="1"/>
    <col min="9" max="9" width="0.875" style="6" customWidth="1"/>
    <col min="10" max="10" width="14.75" style="6" customWidth="1"/>
    <col min="11" max="11" width="0.875" style="6" customWidth="1"/>
    <col min="12" max="12" width="13.75" style="6" customWidth="1"/>
    <col min="13" max="13" width="0.875" style="6" customWidth="1"/>
    <col min="14" max="14" width="13.75" style="6" customWidth="1"/>
    <col min="15" max="16384" width="9.125" style="5"/>
  </cols>
  <sheetData>
    <row r="1" spans="1:14" s="1" customFormat="1" ht="16.5" customHeight="1">
      <c r="A1" s="1" t="s">
        <v>0</v>
      </c>
      <c r="F1" s="2"/>
      <c r="G1" s="77"/>
      <c r="H1" s="77"/>
      <c r="I1" s="77"/>
      <c r="J1" s="77"/>
      <c r="K1" s="77"/>
      <c r="L1" s="77"/>
      <c r="M1" s="77"/>
      <c r="N1" s="77" t="s">
        <v>6</v>
      </c>
    </row>
    <row r="2" spans="1:14" s="1" customFormat="1" ht="16.5" customHeight="1">
      <c r="A2" s="1" t="s">
        <v>83</v>
      </c>
      <c r="F2" s="2"/>
      <c r="G2" s="77"/>
      <c r="H2" s="77"/>
      <c r="I2" s="77"/>
      <c r="J2" s="77"/>
      <c r="K2" s="77"/>
      <c r="L2" s="77"/>
      <c r="M2" s="77"/>
      <c r="N2" s="77"/>
    </row>
    <row r="3" spans="1:14" s="1" customFormat="1" ht="16.5" customHeight="1">
      <c r="A3" s="3" t="s">
        <v>119</v>
      </c>
      <c r="B3" s="3"/>
      <c r="C3" s="3"/>
      <c r="D3" s="3"/>
      <c r="E3" s="3"/>
      <c r="F3" s="4"/>
      <c r="G3" s="79"/>
      <c r="H3" s="79"/>
      <c r="I3" s="79"/>
      <c r="J3" s="79"/>
      <c r="K3" s="79"/>
      <c r="L3" s="79"/>
      <c r="M3" s="79"/>
      <c r="N3" s="79"/>
    </row>
    <row r="4" spans="1:14" s="1" customFormat="1" ht="16.5" customHeight="1">
      <c r="F4" s="2"/>
      <c r="G4" s="77"/>
      <c r="H4" s="77"/>
      <c r="I4" s="77"/>
      <c r="J4" s="77"/>
      <c r="K4" s="77"/>
      <c r="L4" s="77"/>
      <c r="M4" s="77"/>
      <c r="N4" s="77"/>
    </row>
    <row r="5" spans="1:14" s="1" customFormat="1" ht="16.5" customHeight="1">
      <c r="F5" s="2"/>
      <c r="G5" s="77"/>
      <c r="H5" s="77"/>
      <c r="I5" s="77"/>
      <c r="J5" s="77"/>
      <c r="K5" s="77"/>
      <c r="L5" s="77"/>
      <c r="M5" s="77"/>
      <c r="N5" s="77"/>
    </row>
    <row r="6" spans="1:14" s="1" customFormat="1" ht="16.5" customHeight="1">
      <c r="F6" s="2"/>
      <c r="G6" s="2"/>
      <c r="H6" s="168" t="s">
        <v>3</v>
      </c>
      <c r="I6" s="168"/>
      <c r="J6" s="168"/>
      <c r="K6" s="77"/>
      <c r="L6" s="168" t="s">
        <v>4</v>
      </c>
      <c r="M6" s="168"/>
      <c r="N6" s="168"/>
    </row>
    <row r="7" spans="1:14" s="1" customFormat="1" ht="16.5" customHeight="1">
      <c r="F7" s="2"/>
      <c r="G7" s="2"/>
      <c r="H7" s="166" t="s">
        <v>5</v>
      </c>
      <c r="I7" s="166"/>
      <c r="J7" s="166"/>
      <c r="K7" s="77"/>
      <c r="L7" s="166" t="s">
        <v>5</v>
      </c>
      <c r="M7" s="166"/>
      <c r="N7" s="166"/>
    </row>
    <row r="8" spans="1:14" s="1" customFormat="1" ht="16.5" customHeight="1">
      <c r="F8" s="2"/>
      <c r="G8" s="8"/>
      <c r="H8" s="8">
        <v>2024</v>
      </c>
      <c r="I8" s="8"/>
      <c r="J8" s="8">
        <v>2023</v>
      </c>
      <c r="K8" s="77"/>
      <c r="L8" s="8">
        <v>2024</v>
      </c>
      <c r="M8" s="8"/>
      <c r="N8" s="8">
        <v>2023</v>
      </c>
    </row>
    <row r="9" spans="1:14" s="1" customFormat="1" ht="16.5" customHeight="1">
      <c r="F9" s="4" t="s">
        <v>10</v>
      </c>
      <c r="G9" s="77"/>
      <c r="H9" s="79" t="s">
        <v>11</v>
      </c>
      <c r="I9" s="77"/>
      <c r="J9" s="79" t="s">
        <v>11</v>
      </c>
      <c r="K9" s="77"/>
      <c r="L9" s="79" t="s">
        <v>11</v>
      </c>
      <c r="M9" s="77"/>
      <c r="N9" s="79" t="s">
        <v>11</v>
      </c>
    </row>
    <row r="10" spans="1:14" s="1" customFormat="1" ht="16.5" customHeight="1">
      <c r="F10" s="2"/>
      <c r="G10" s="77"/>
      <c r="H10" s="9"/>
      <c r="I10" s="77"/>
      <c r="J10" s="77"/>
      <c r="K10" s="77"/>
      <c r="L10" s="9"/>
      <c r="M10" s="77"/>
      <c r="N10" s="77"/>
    </row>
    <row r="11" spans="1:14" ht="16.5" customHeight="1">
      <c r="A11" s="5" t="s">
        <v>85</v>
      </c>
      <c r="F11" s="78">
        <v>5</v>
      </c>
      <c r="H11" s="10">
        <v>634484367</v>
      </c>
      <c r="J11" s="6">
        <v>647552146</v>
      </c>
      <c r="L11" s="10">
        <v>634484367</v>
      </c>
      <c r="N11" s="6">
        <v>647552146</v>
      </c>
    </row>
    <row r="12" spans="1:14" ht="16.5" customHeight="1">
      <c r="A12" s="5" t="s">
        <v>86</v>
      </c>
      <c r="F12" s="78">
        <v>5</v>
      </c>
      <c r="H12" s="10">
        <v>527119239</v>
      </c>
      <c r="J12" s="6">
        <v>470017484</v>
      </c>
      <c r="L12" s="10">
        <v>313590813</v>
      </c>
      <c r="N12" s="6">
        <v>389919537</v>
      </c>
    </row>
    <row r="13" spans="1:14" ht="16.5" customHeight="1">
      <c r="A13" s="5" t="s">
        <v>87</v>
      </c>
      <c r="F13" s="78">
        <v>5</v>
      </c>
      <c r="H13" s="10">
        <v>48051736</v>
      </c>
      <c r="J13" s="6">
        <v>47547392</v>
      </c>
      <c r="L13" s="10">
        <v>48051736</v>
      </c>
      <c r="N13" s="6">
        <v>47547392</v>
      </c>
    </row>
    <row r="14" spans="1:14" ht="16.5" customHeight="1">
      <c r="A14" s="5" t="s">
        <v>236</v>
      </c>
      <c r="H14" s="10"/>
      <c r="L14" s="10"/>
    </row>
    <row r="15" spans="1:14" ht="16.5" customHeight="1">
      <c r="B15" s="5" t="s">
        <v>228</v>
      </c>
      <c r="F15" s="154">
        <v>5</v>
      </c>
      <c r="H15" s="10">
        <v>78207083</v>
      </c>
      <c r="J15" s="6">
        <v>0</v>
      </c>
      <c r="L15" s="10">
        <v>0</v>
      </c>
      <c r="N15" s="6">
        <v>0</v>
      </c>
    </row>
    <row r="16" spans="1:14" ht="16.5" customHeight="1">
      <c r="A16" s="5" t="s">
        <v>229</v>
      </c>
      <c r="F16" s="78">
        <v>20</v>
      </c>
      <c r="H16" s="10">
        <v>53945003</v>
      </c>
      <c r="J16" s="6">
        <v>0</v>
      </c>
      <c r="L16" s="10">
        <v>0</v>
      </c>
      <c r="N16" s="6">
        <v>0</v>
      </c>
    </row>
    <row r="17" spans="1:17" ht="16.5" customHeight="1">
      <c r="A17" s="5" t="s">
        <v>88</v>
      </c>
      <c r="G17" s="12"/>
      <c r="H17" s="13">
        <v>15668236</v>
      </c>
      <c r="I17" s="12"/>
      <c r="J17" s="88">
        <v>19311489</v>
      </c>
      <c r="K17" s="12"/>
      <c r="L17" s="13">
        <v>45225575</v>
      </c>
      <c r="M17" s="12"/>
      <c r="N17" s="88">
        <v>22537862</v>
      </c>
    </row>
    <row r="18" spans="1:17" ht="16.5" customHeight="1">
      <c r="F18" s="14"/>
      <c r="H18" s="10"/>
      <c r="L18" s="10"/>
    </row>
    <row r="19" spans="1:17" ht="16.5" customHeight="1">
      <c r="A19" s="1" t="s">
        <v>89</v>
      </c>
      <c r="H19" s="11">
        <f>SUM(H11:H17)</f>
        <v>1357475664</v>
      </c>
      <c r="J19" s="15">
        <f>SUM(J11:J18)</f>
        <v>1184428511</v>
      </c>
      <c r="L19" s="11">
        <f>SUM(L11:L17)</f>
        <v>1041352491</v>
      </c>
      <c r="N19" s="15">
        <f>SUM(N11:N18)</f>
        <v>1107556937</v>
      </c>
    </row>
    <row r="20" spans="1:17" ht="16.5" customHeight="1">
      <c r="A20" s="1"/>
      <c r="H20" s="10"/>
      <c r="L20" s="10"/>
    </row>
    <row r="21" spans="1:17" ht="16.5" customHeight="1">
      <c r="F21" s="14"/>
      <c r="G21" s="12"/>
      <c r="H21" s="16"/>
      <c r="I21" s="12"/>
      <c r="J21" s="12"/>
      <c r="K21" s="12"/>
      <c r="L21" s="16"/>
      <c r="N21" s="12"/>
    </row>
    <row r="22" spans="1:17" ht="16.5" customHeight="1">
      <c r="A22" s="5" t="s">
        <v>90</v>
      </c>
      <c r="F22" s="14"/>
      <c r="G22" s="12"/>
      <c r="H22" s="16">
        <v>-509219579</v>
      </c>
      <c r="I22" s="12"/>
      <c r="J22" s="12">
        <v>-493912974</v>
      </c>
      <c r="K22" s="12"/>
      <c r="L22" s="16">
        <v>-509219579</v>
      </c>
      <c r="N22" s="12">
        <v>-493912974</v>
      </c>
      <c r="Q22" s="7"/>
    </row>
    <row r="23" spans="1:17" ht="16.5" customHeight="1">
      <c r="A23" s="5" t="s">
        <v>91</v>
      </c>
      <c r="F23" s="14"/>
      <c r="G23" s="12"/>
      <c r="H23" s="16">
        <v>-367662450</v>
      </c>
      <c r="I23" s="12"/>
      <c r="J23" s="12">
        <v>-315887234</v>
      </c>
      <c r="K23" s="12"/>
      <c r="L23" s="16">
        <v>-230974495</v>
      </c>
      <c r="N23" s="12">
        <v>-274252605</v>
      </c>
      <c r="Q23" s="7"/>
    </row>
    <row r="24" spans="1:17" ht="16.5" customHeight="1">
      <c r="A24" s="5" t="s">
        <v>92</v>
      </c>
      <c r="F24" s="14"/>
      <c r="G24" s="12"/>
      <c r="H24" s="16">
        <v>-26958902</v>
      </c>
      <c r="I24" s="12"/>
      <c r="J24" s="12">
        <v>-33148630</v>
      </c>
      <c r="K24" s="12"/>
      <c r="L24" s="16">
        <v>-26958902</v>
      </c>
      <c r="N24" s="12">
        <v>-33148630</v>
      </c>
    </row>
    <row r="25" spans="1:17" ht="16.5" customHeight="1">
      <c r="A25" s="5" t="s">
        <v>93</v>
      </c>
      <c r="F25" s="14"/>
      <c r="G25" s="12"/>
      <c r="H25" s="16">
        <v>-57510446</v>
      </c>
      <c r="I25" s="12"/>
      <c r="J25" s="12">
        <v>0</v>
      </c>
      <c r="K25" s="12"/>
      <c r="L25" s="16">
        <v>0</v>
      </c>
      <c r="N25" s="12">
        <v>0</v>
      </c>
    </row>
    <row r="26" spans="1:17" ht="16.5" customHeight="1">
      <c r="A26" s="5" t="s">
        <v>94</v>
      </c>
      <c r="F26" s="14"/>
      <c r="G26" s="5"/>
      <c r="H26" s="16">
        <v>-30714650</v>
      </c>
      <c r="I26" s="5"/>
      <c r="J26" s="12">
        <v>-27551530</v>
      </c>
      <c r="K26" s="5"/>
      <c r="L26" s="16">
        <v>-26230273</v>
      </c>
      <c r="M26" s="5"/>
      <c r="N26" s="12">
        <v>-24841330</v>
      </c>
    </row>
    <row r="27" spans="1:17" ht="16.5" customHeight="1">
      <c r="A27" s="5" t="s">
        <v>95</v>
      </c>
      <c r="F27" s="14"/>
      <c r="G27" s="5"/>
      <c r="H27" s="16">
        <v>-80103540</v>
      </c>
      <c r="I27" s="5"/>
      <c r="J27" s="12">
        <v>-70516788</v>
      </c>
      <c r="K27" s="5"/>
      <c r="L27" s="16">
        <v>-49194030</v>
      </c>
      <c r="M27" s="5"/>
      <c r="N27" s="12">
        <v>-44741772</v>
      </c>
    </row>
    <row r="28" spans="1:17" ht="16.5" customHeight="1">
      <c r="A28" s="17" t="s">
        <v>96</v>
      </c>
      <c r="B28" s="1"/>
      <c r="F28" s="14"/>
      <c r="G28" s="5"/>
      <c r="H28" s="11">
        <v>-95895342</v>
      </c>
      <c r="I28" s="5"/>
      <c r="J28" s="15">
        <v>-86360235</v>
      </c>
      <c r="K28" s="5"/>
      <c r="L28" s="11">
        <v>-90166827</v>
      </c>
      <c r="M28" s="5"/>
      <c r="N28" s="15">
        <v>-84340503</v>
      </c>
    </row>
    <row r="29" spans="1:17" ht="16.5" customHeight="1">
      <c r="F29" s="14"/>
      <c r="H29" s="10"/>
      <c r="L29" s="10"/>
    </row>
    <row r="30" spans="1:17" ht="16.5" customHeight="1">
      <c r="A30" s="1" t="s">
        <v>97</v>
      </c>
      <c r="H30" s="11">
        <f>SUM(H22:H28)</f>
        <v>-1168064909</v>
      </c>
      <c r="J30" s="15">
        <f>SUM(J22:J29)</f>
        <v>-1027377391</v>
      </c>
      <c r="L30" s="11">
        <f>SUM(L22:L28)</f>
        <v>-932744106</v>
      </c>
      <c r="N30" s="15">
        <f>SUM(N22:N29)</f>
        <v>-955237814</v>
      </c>
    </row>
    <row r="31" spans="1:17" ht="16.5" customHeight="1">
      <c r="F31" s="14"/>
      <c r="H31" s="10"/>
      <c r="L31" s="10"/>
    </row>
    <row r="32" spans="1:17" ht="16.5" customHeight="1">
      <c r="A32" s="1" t="s">
        <v>98</v>
      </c>
      <c r="F32" s="14"/>
      <c r="H32" s="10"/>
      <c r="L32" s="10"/>
    </row>
    <row r="33" spans="1:14" ht="16.5" customHeight="1">
      <c r="B33" s="1" t="s">
        <v>99</v>
      </c>
      <c r="F33" s="14"/>
      <c r="H33" s="10">
        <f>H19+H30</f>
        <v>189410755</v>
      </c>
      <c r="J33" s="6">
        <v>157051120</v>
      </c>
      <c r="L33" s="10">
        <f>L19+L30</f>
        <v>108608385</v>
      </c>
      <c r="N33" s="6">
        <v>152319123</v>
      </c>
    </row>
    <row r="34" spans="1:14" ht="16.5" customHeight="1">
      <c r="A34" s="5" t="s">
        <v>100</v>
      </c>
      <c r="F34" s="14">
        <v>8</v>
      </c>
      <c r="H34" s="19">
        <v>-1346712</v>
      </c>
      <c r="J34" s="89">
        <v>-2168057</v>
      </c>
      <c r="L34" s="19">
        <v>0</v>
      </c>
      <c r="N34" s="89">
        <v>0</v>
      </c>
    </row>
    <row r="35" spans="1:14" ht="16.5" customHeight="1">
      <c r="F35" s="14"/>
      <c r="H35" s="10"/>
      <c r="L35" s="10"/>
    </row>
    <row r="36" spans="1:14" ht="16.5" customHeight="1">
      <c r="A36" s="20" t="s">
        <v>101</v>
      </c>
      <c r="H36" s="10">
        <f>SUM(H33:H35)</f>
        <v>188064043</v>
      </c>
      <c r="J36" s="6">
        <f>SUM(J33:J35)</f>
        <v>154883063</v>
      </c>
      <c r="L36" s="10">
        <f>SUM(L33:L35)</f>
        <v>108608385</v>
      </c>
      <c r="N36" s="6">
        <f>SUM(N33:N35)</f>
        <v>152319123</v>
      </c>
    </row>
    <row r="37" spans="1:14" ht="16.5" customHeight="1">
      <c r="A37" s="5" t="s">
        <v>102</v>
      </c>
      <c r="F37" s="78">
        <v>18</v>
      </c>
      <c r="G37" s="7"/>
      <c r="H37" s="19">
        <v>-27930876</v>
      </c>
      <c r="I37" s="7"/>
      <c r="J37" s="89">
        <v>-30867076</v>
      </c>
      <c r="K37" s="7"/>
      <c r="L37" s="19">
        <v>-16247135</v>
      </c>
      <c r="M37" s="7"/>
      <c r="N37" s="89">
        <v>-29928052</v>
      </c>
    </row>
    <row r="38" spans="1:14" ht="16.5" customHeight="1">
      <c r="A38" s="1"/>
      <c r="H38" s="10"/>
      <c r="L38" s="10"/>
    </row>
    <row r="39" spans="1:14" ht="16.5" customHeight="1">
      <c r="A39" s="1" t="s">
        <v>103</v>
      </c>
      <c r="G39" s="7"/>
      <c r="H39" s="21">
        <f>SUM(H36:H38)</f>
        <v>160133167</v>
      </c>
      <c r="I39" s="7"/>
      <c r="J39" s="67">
        <f>SUM(J36:J38)</f>
        <v>124015987</v>
      </c>
      <c r="K39" s="7"/>
      <c r="L39" s="148">
        <f>L36+L37</f>
        <v>92361250</v>
      </c>
      <c r="M39" s="7"/>
      <c r="N39" s="67">
        <f>SUM(N36:N38)</f>
        <v>122391071</v>
      </c>
    </row>
    <row r="40" spans="1:14" ht="16.5" customHeight="1">
      <c r="H40" s="10"/>
      <c r="L40" s="10"/>
    </row>
    <row r="41" spans="1:14" s="1" customFormat="1" ht="16.5" customHeight="1">
      <c r="A41" s="22" t="s">
        <v>104</v>
      </c>
      <c r="F41" s="78"/>
      <c r="G41" s="7"/>
      <c r="H41" s="30"/>
      <c r="I41" s="7"/>
      <c r="J41" s="7"/>
      <c r="K41" s="7"/>
      <c r="L41" s="30"/>
      <c r="M41" s="7"/>
      <c r="N41" s="7"/>
    </row>
    <row r="42" spans="1:14" s="1" customFormat="1" ht="16.5" customHeight="1">
      <c r="A42" s="5" t="s">
        <v>120</v>
      </c>
      <c r="B42" s="5"/>
      <c r="C42" s="5"/>
      <c r="D42" s="5"/>
      <c r="E42" s="5"/>
      <c r="F42" s="78"/>
      <c r="G42" s="7"/>
      <c r="H42" s="30"/>
      <c r="I42" s="7"/>
      <c r="J42" s="7"/>
      <c r="K42" s="7"/>
      <c r="L42" s="30"/>
      <c r="M42" s="7"/>
      <c r="N42" s="7"/>
    </row>
    <row r="43" spans="1:14" s="1" customFormat="1" ht="16.5" customHeight="1">
      <c r="A43" s="5"/>
      <c r="B43" s="5" t="s">
        <v>121</v>
      </c>
      <c r="C43" s="5"/>
      <c r="E43" s="5"/>
      <c r="F43" s="78"/>
      <c r="G43" s="7"/>
      <c r="H43" s="30"/>
      <c r="I43" s="7"/>
      <c r="J43" s="7"/>
      <c r="K43" s="7"/>
      <c r="L43" s="30"/>
      <c r="M43" s="7"/>
      <c r="N43" s="7"/>
    </row>
    <row r="44" spans="1:14" s="1" customFormat="1" ht="16.5" customHeight="1">
      <c r="A44" s="5"/>
      <c r="B44" s="5"/>
      <c r="C44" s="5" t="s">
        <v>122</v>
      </c>
      <c r="D44" s="5"/>
      <c r="F44" s="78"/>
      <c r="G44" s="7"/>
      <c r="H44" s="30">
        <v>0</v>
      </c>
      <c r="I44" s="7"/>
      <c r="J44" s="7">
        <v>16482</v>
      </c>
      <c r="K44" s="7"/>
      <c r="L44" s="30">
        <v>0</v>
      </c>
      <c r="M44" s="7"/>
      <c r="N44" s="7">
        <v>0</v>
      </c>
    </row>
    <row r="45" spans="1:14" s="1" customFormat="1" ht="16.5" customHeight="1">
      <c r="B45" s="23" t="s">
        <v>107</v>
      </c>
      <c r="C45" s="5"/>
      <c r="D45" s="5"/>
      <c r="E45" s="5"/>
      <c r="F45" s="78"/>
      <c r="G45" s="7"/>
      <c r="H45" s="30"/>
      <c r="I45" s="7"/>
      <c r="J45" s="7"/>
      <c r="K45" s="7"/>
      <c r="L45" s="30"/>
      <c r="M45" s="7"/>
      <c r="N45" s="7"/>
    </row>
    <row r="46" spans="1:14" ht="16.5" customHeight="1">
      <c r="C46" s="5" t="s">
        <v>108</v>
      </c>
      <c r="F46" s="14"/>
      <c r="H46" s="16"/>
      <c r="J46" s="12"/>
      <c r="L46" s="16"/>
      <c r="N46" s="12"/>
    </row>
    <row r="47" spans="1:14" ht="16.5" customHeight="1">
      <c r="D47" s="23" t="s">
        <v>109</v>
      </c>
      <c r="F47" s="14"/>
      <c r="H47" s="19">
        <v>219888</v>
      </c>
      <c r="J47" s="89">
        <v>-5057424</v>
      </c>
      <c r="L47" s="19">
        <v>219888</v>
      </c>
      <c r="N47" s="89">
        <v>-5057424</v>
      </c>
    </row>
    <row r="48" spans="1:14" ht="16.5" customHeight="1">
      <c r="C48" s="23"/>
      <c r="F48" s="14"/>
      <c r="H48" s="16"/>
      <c r="J48" s="12"/>
      <c r="L48" s="16"/>
      <c r="N48" s="12"/>
    </row>
    <row r="49" spans="1:14" ht="16.5" customHeight="1" thickBot="1">
      <c r="A49" s="1" t="s">
        <v>110</v>
      </c>
      <c r="H49" s="24">
        <f>SUM(H39:H47)</f>
        <v>160353055</v>
      </c>
      <c r="J49" s="68">
        <f>SUM(J39:J47)</f>
        <v>118975045</v>
      </c>
      <c r="L49" s="24">
        <f>SUM(L39,L47)</f>
        <v>92581138</v>
      </c>
      <c r="N49" s="68">
        <f>SUM(N39,N47)</f>
        <v>117333647</v>
      </c>
    </row>
    <row r="50" spans="1:14" ht="16.5" customHeight="1" thickTop="1"/>
    <row r="52" spans="1:14" ht="16.5" customHeight="1">
      <c r="F52" s="158"/>
    </row>
    <row r="54" spans="1:14" ht="8.85" customHeight="1"/>
    <row r="55" spans="1:14" ht="22.2" customHeight="1">
      <c r="A55" s="76" t="s">
        <v>41</v>
      </c>
      <c r="B55" s="76"/>
      <c r="C55" s="76"/>
      <c r="D55" s="76"/>
      <c r="E55" s="76"/>
      <c r="F55" s="76"/>
      <c r="G55" s="76"/>
      <c r="H55" s="15"/>
      <c r="I55" s="76"/>
      <c r="J55" s="15"/>
      <c r="K55" s="76"/>
      <c r="L55" s="76"/>
      <c r="M55" s="76"/>
      <c r="N55" s="76"/>
    </row>
    <row r="56" spans="1:14" ht="16.5" customHeight="1">
      <c r="A56" s="1" t="s">
        <v>0</v>
      </c>
      <c r="B56" s="1"/>
      <c r="C56" s="1"/>
      <c r="D56" s="1"/>
      <c r="E56" s="1"/>
      <c r="F56" s="1"/>
      <c r="G56" s="78"/>
      <c r="N56" s="77" t="s">
        <v>6</v>
      </c>
    </row>
    <row r="57" spans="1:14" ht="16.5" customHeight="1">
      <c r="A57" s="1" t="s">
        <v>83</v>
      </c>
      <c r="B57" s="1"/>
      <c r="C57" s="1"/>
      <c r="D57" s="1"/>
      <c r="E57" s="1"/>
      <c r="F57" s="1"/>
      <c r="G57" s="78"/>
    </row>
    <row r="58" spans="1:14" ht="16.5" customHeight="1">
      <c r="A58" s="3" t="s">
        <v>119</v>
      </c>
      <c r="B58" s="3"/>
      <c r="C58" s="3"/>
      <c r="D58" s="3"/>
      <c r="E58" s="3"/>
      <c r="F58" s="3"/>
      <c r="G58" s="25"/>
      <c r="H58" s="15"/>
      <c r="I58" s="15"/>
      <c r="J58" s="15"/>
      <c r="K58" s="15"/>
      <c r="L58" s="15"/>
      <c r="M58" s="15"/>
      <c r="N58" s="15"/>
    </row>
    <row r="59" spans="1:14" ht="16.5" customHeight="1">
      <c r="G59" s="78"/>
      <c r="N59" s="77"/>
    </row>
    <row r="60" spans="1:14" ht="16.5" customHeight="1">
      <c r="G60" s="78"/>
    </row>
    <row r="61" spans="1:14" ht="16.5" customHeight="1">
      <c r="G61" s="78"/>
      <c r="H61" s="168" t="s">
        <v>3</v>
      </c>
      <c r="I61" s="168"/>
      <c r="J61" s="168"/>
      <c r="L61" s="168" t="s">
        <v>4</v>
      </c>
      <c r="M61" s="168"/>
      <c r="N61" s="168"/>
    </row>
    <row r="62" spans="1:14" ht="16.5" customHeight="1">
      <c r="G62" s="78"/>
      <c r="H62" s="170" t="s">
        <v>5</v>
      </c>
      <c r="I62" s="170"/>
      <c r="J62" s="170"/>
      <c r="L62" s="170" t="s">
        <v>5</v>
      </c>
      <c r="M62" s="170"/>
      <c r="N62" s="170"/>
    </row>
    <row r="63" spans="1:14" ht="16.5" customHeight="1">
      <c r="G63" s="78"/>
      <c r="H63" s="8">
        <v>2024</v>
      </c>
      <c r="J63" s="8">
        <v>2023</v>
      </c>
      <c r="L63" s="8">
        <v>2024</v>
      </c>
      <c r="N63" s="8">
        <v>2023</v>
      </c>
    </row>
    <row r="64" spans="1:14" ht="16.5" customHeight="1">
      <c r="G64" s="78"/>
      <c r="H64" s="79" t="s">
        <v>11</v>
      </c>
      <c r="J64" s="79" t="s">
        <v>11</v>
      </c>
      <c r="L64" s="79" t="s">
        <v>11</v>
      </c>
      <c r="N64" s="79" t="s">
        <v>11</v>
      </c>
    </row>
    <row r="65" spans="1:14" ht="16.5" customHeight="1">
      <c r="G65" s="78"/>
      <c r="H65" s="10"/>
      <c r="L65" s="10"/>
    </row>
    <row r="66" spans="1:14" ht="16.5" customHeight="1">
      <c r="A66" s="1" t="s">
        <v>111</v>
      </c>
      <c r="B66" s="1"/>
      <c r="C66" s="1"/>
      <c r="D66" s="1"/>
      <c r="E66" s="1"/>
      <c r="G66" s="78"/>
      <c r="H66" s="10"/>
      <c r="L66" s="10"/>
    </row>
    <row r="67" spans="1:14" ht="16.5" customHeight="1">
      <c r="B67" s="23" t="s">
        <v>112</v>
      </c>
      <c r="G67" s="78"/>
      <c r="H67" s="10">
        <f>H70-H68</f>
        <v>144307054</v>
      </c>
      <c r="J67" s="6">
        <v>122157430</v>
      </c>
      <c r="L67" s="10">
        <f>L39</f>
        <v>92361250</v>
      </c>
      <c r="N67" s="6">
        <v>122391071</v>
      </c>
    </row>
    <row r="68" spans="1:14" ht="16.5" customHeight="1">
      <c r="B68" s="23" t="s">
        <v>113</v>
      </c>
      <c r="G68" s="78"/>
      <c r="H68" s="11">
        <v>15826113</v>
      </c>
      <c r="J68" s="15">
        <v>1858557</v>
      </c>
      <c r="L68" s="11">
        <v>0</v>
      </c>
      <c r="N68" s="15">
        <v>0</v>
      </c>
    </row>
    <row r="69" spans="1:14" ht="16.5" customHeight="1">
      <c r="G69" s="78"/>
      <c r="H69" s="10"/>
      <c r="L69" s="10"/>
    </row>
    <row r="70" spans="1:14" ht="16.5" customHeight="1" thickBot="1">
      <c r="G70" s="78"/>
      <c r="H70" s="24">
        <f>H39</f>
        <v>160133167</v>
      </c>
      <c r="J70" s="68">
        <f>SUM(J67:J68)</f>
        <v>124015987</v>
      </c>
      <c r="L70" s="24">
        <f>SUM(L67:L68)</f>
        <v>92361250</v>
      </c>
      <c r="N70" s="68">
        <f>SUM(N67:N68)</f>
        <v>122391071</v>
      </c>
    </row>
    <row r="71" spans="1:14" ht="16.5" customHeight="1" thickTop="1">
      <c r="G71" s="78"/>
      <c r="H71" s="10"/>
      <c r="L71" s="10"/>
    </row>
    <row r="72" spans="1:14" ht="16.5" customHeight="1">
      <c r="A72" s="1" t="s">
        <v>114</v>
      </c>
      <c r="G72" s="78"/>
      <c r="H72" s="10"/>
      <c r="L72" s="10"/>
    </row>
    <row r="73" spans="1:14" ht="16.5" customHeight="1">
      <c r="A73" s="1"/>
      <c r="B73" s="1" t="s">
        <v>115</v>
      </c>
      <c r="C73" s="1"/>
      <c r="D73" s="1"/>
      <c r="E73" s="1"/>
      <c r="G73" s="78"/>
      <c r="H73" s="10"/>
      <c r="L73" s="10"/>
    </row>
    <row r="74" spans="1:14" ht="16.5" customHeight="1">
      <c r="B74" s="23" t="s">
        <v>112</v>
      </c>
      <c r="G74" s="78"/>
      <c r="H74" s="10">
        <f>H77-H75</f>
        <v>144526942</v>
      </c>
      <c r="J74" s="6">
        <f>J77-J75</f>
        <v>117116488</v>
      </c>
      <c r="L74" s="10">
        <f>L49</f>
        <v>92581138</v>
      </c>
      <c r="N74" s="6">
        <v>117333647</v>
      </c>
    </row>
    <row r="75" spans="1:14" ht="16.5" customHeight="1">
      <c r="B75" s="23" t="s">
        <v>113</v>
      </c>
      <c r="G75" s="78"/>
      <c r="H75" s="11">
        <f>H68</f>
        <v>15826113</v>
      </c>
      <c r="J75" s="15">
        <v>1858557</v>
      </c>
      <c r="L75" s="11">
        <v>0</v>
      </c>
      <c r="N75" s="15">
        <v>0</v>
      </c>
    </row>
    <row r="76" spans="1:14" ht="16.5" customHeight="1">
      <c r="G76" s="78"/>
      <c r="H76" s="10"/>
      <c r="L76" s="10"/>
    </row>
    <row r="77" spans="1:14" ht="16.5" customHeight="1" thickBot="1">
      <c r="G77" s="78"/>
      <c r="H77" s="24">
        <f>H49</f>
        <v>160353055</v>
      </c>
      <c r="J77" s="68">
        <f>J49</f>
        <v>118975045</v>
      </c>
      <c r="L77" s="24">
        <f>SUM(L74:L75)</f>
        <v>92581138</v>
      </c>
      <c r="N77" s="68">
        <f>SUM(N74:N75)</f>
        <v>117333647</v>
      </c>
    </row>
    <row r="78" spans="1:14" ht="16.5" customHeight="1" thickTop="1">
      <c r="G78" s="78"/>
      <c r="H78" s="10"/>
      <c r="L78" s="10"/>
    </row>
    <row r="79" spans="1:14" ht="16.5" customHeight="1">
      <c r="G79" s="78"/>
      <c r="H79" s="10"/>
      <c r="L79" s="10"/>
    </row>
    <row r="80" spans="1:14" ht="16.5" customHeight="1">
      <c r="A80" s="26" t="s">
        <v>116</v>
      </c>
      <c r="B80" s="27"/>
      <c r="C80" s="27"/>
      <c r="G80" s="14"/>
      <c r="H80" s="16"/>
      <c r="I80" s="12"/>
      <c r="J80" s="12"/>
      <c r="K80" s="12"/>
      <c r="L80" s="16"/>
      <c r="M80" s="12"/>
      <c r="N80" s="12"/>
    </row>
    <row r="81" spans="1:14" ht="16.5" customHeight="1">
      <c r="A81" s="26"/>
      <c r="B81" s="27"/>
      <c r="C81" s="27"/>
      <c r="F81" s="14"/>
      <c r="G81" s="14"/>
      <c r="H81" s="16"/>
      <c r="I81" s="12"/>
      <c r="J81" s="12"/>
      <c r="K81" s="12"/>
      <c r="L81" s="16"/>
      <c r="M81" s="12"/>
      <c r="N81" s="12"/>
    </row>
    <row r="82" spans="1:14" ht="16.5" customHeight="1">
      <c r="A82" s="95" t="s">
        <v>117</v>
      </c>
      <c r="C82" s="27"/>
      <c r="F82" s="14"/>
      <c r="G82" s="14"/>
      <c r="H82" s="147">
        <v>0.1</v>
      </c>
      <c r="I82" s="29"/>
      <c r="J82" s="29">
        <v>8.9614333473783503E-2</v>
      </c>
      <c r="K82" s="29"/>
      <c r="L82" s="147">
        <v>7.0000000000000007E-2</v>
      </c>
      <c r="M82" s="29"/>
      <c r="N82" s="29">
        <v>8.9614333473783503E-2</v>
      </c>
    </row>
    <row r="83" spans="1:14" s="1" customFormat="1" ht="16.5" customHeight="1">
      <c r="A83" s="95" t="s">
        <v>118</v>
      </c>
      <c r="B83" s="27"/>
      <c r="C83" s="27"/>
      <c r="D83" s="27"/>
      <c r="E83" s="27"/>
      <c r="F83" s="78"/>
      <c r="G83" s="2"/>
      <c r="H83" s="147">
        <v>0.1</v>
      </c>
      <c r="I83" s="29"/>
      <c r="J83" s="29">
        <v>8.9614333473783503E-2</v>
      </c>
      <c r="K83" s="29"/>
      <c r="L83" s="147">
        <v>7.0000000000000007E-2</v>
      </c>
      <c r="M83" s="6"/>
      <c r="N83" s="29">
        <v>8.9614333473783503E-2</v>
      </c>
    </row>
    <row r="84" spans="1:14" ht="17.25" customHeight="1">
      <c r="G84" s="78"/>
    </row>
    <row r="85" spans="1:14" ht="16.5" customHeight="1">
      <c r="G85" s="78"/>
    </row>
    <row r="86" spans="1:14" ht="16.5" customHeight="1">
      <c r="G86" s="78"/>
    </row>
    <row r="87" spans="1:14" ht="16.5" customHeight="1">
      <c r="G87" s="78"/>
    </row>
    <row r="88" spans="1:14" ht="16.5" customHeight="1">
      <c r="G88" s="78"/>
    </row>
    <row r="89" spans="1:14" ht="16.5" customHeight="1">
      <c r="G89" s="78"/>
    </row>
    <row r="90" spans="1:14" ht="16.5" customHeight="1">
      <c r="G90" s="78"/>
    </row>
    <row r="91" spans="1:14" ht="16.5" customHeight="1">
      <c r="G91" s="78"/>
    </row>
    <row r="92" spans="1:14" ht="16.5" customHeight="1">
      <c r="G92" s="78"/>
    </row>
    <row r="93" spans="1:14" ht="16.5" customHeight="1">
      <c r="G93" s="78"/>
    </row>
    <row r="94" spans="1:14" ht="16.5" customHeight="1">
      <c r="F94" s="158"/>
      <c r="G94" s="158"/>
    </row>
    <row r="95" spans="1:14" ht="16.5" customHeight="1">
      <c r="G95" s="78"/>
    </row>
    <row r="96" spans="1:14" ht="16.5" customHeight="1">
      <c r="G96" s="78"/>
    </row>
    <row r="97" spans="1:14" ht="16.5" customHeight="1">
      <c r="G97" s="78"/>
    </row>
    <row r="98" spans="1:14" ht="16.5" customHeight="1">
      <c r="G98" s="78"/>
    </row>
    <row r="99" spans="1:14" ht="16.5" customHeight="1">
      <c r="G99" s="78"/>
    </row>
    <row r="100" spans="1:14" ht="16.5" customHeight="1">
      <c r="G100" s="78"/>
    </row>
    <row r="101" spans="1:14" ht="16.5" customHeight="1">
      <c r="F101" s="158"/>
      <c r="G101" s="158"/>
    </row>
    <row r="102" spans="1:14" ht="16.5" customHeight="1">
      <c r="G102" s="78"/>
    </row>
    <row r="103" spans="1:14" ht="16.5" customHeight="1">
      <c r="G103" s="78"/>
    </row>
    <row r="104" spans="1:14" ht="16.5" customHeight="1">
      <c r="G104" s="78"/>
    </row>
    <row r="105" spans="1:14" ht="16.5" customHeight="1">
      <c r="G105" s="78"/>
    </row>
    <row r="106" spans="1:14" ht="16.5" customHeight="1">
      <c r="G106" s="78"/>
    </row>
    <row r="107" spans="1:14" ht="16.5" customHeight="1">
      <c r="G107" s="78"/>
    </row>
    <row r="108" spans="1:14" ht="16.5" customHeight="1">
      <c r="G108" s="78"/>
    </row>
    <row r="109" spans="1:14" ht="6" customHeight="1">
      <c r="G109" s="78"/>
    </row>
    <row r="110" spans="1:14" ht="22.35" customHeight="1">
      <c r="A110" s="76" t="s">
        <v>41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E7A1-9FF0-4239-A1C5-7CBA59396D8E}">
  <dimension ref="A1:V45"/>
  <sheetViews>
    <sheetView topLeftCell="A8" zoomScale="90" zoomScaleNormal="90" zoomScaleSheetLayoutView="100" workbookViewId="0">
      <selection activeCell="J30" sqref="J30"/>
    </sheetView>
  </sheetViews>
  <sheetFormatPr defaultColWidth="9.125" defaultRowHeight="16.5" customHeight="1"/>
  <cols>
    <col min="1" max="2" width="1.75" style="45" customWidth="1"/>
    <col min="3" max="3" width="30.25" style="45" customWidth="1"/>
    <col min="4" max="4" width="6.75" style="32" customWidth="1"/>
    <col min="5" max="5" width="1" style="36" customWidth="1"/>
    <col min="6" max="6" width="12.75" style="34" customWidth="1"/>
    <col min="7" max="7" width="1" style="36" customWidth="1"/>
    <col min="8" max="8" width="12.875" style="36" customWidth="1"/>
    <col min="9" max="9" width="0.875" style="36" customWidth="1"/>
    <col min="10" max="10" width="13.75" style="36" customWidth="1"/>
    <col min="11" max="11" width="0.875" style="36" customWidth="1"/>
    <col min="12" max="12" width="16.75" style="36" customWidth="1"/>
    <col min="13" max="13" width="1" style="36" customWidth="1"/>
    <col min="14" max="14" width="13.75" style="36" customWidth="1"/>
    <col min="15" max="15" width="0.75" style="36" customWidth="1"/>
    <col min="16" max="16" width="18.375" style="36" customWidth="1"/>
    <col min="17" max="17" width="0.75" style="36" customWidth="1"/>
    <col min="18" max="18" width="13.75" style="50" customWidth="1"/>
    <col min="19" max="19" width="0.75" style="36" customWidth="1"/>
    <col min="20" max="20" width="13.75" style="50" customWidth="1"/>
    <col min="21" max="21" width="0.75" style="36" customWidth="1"/>
    <col min="22" max="22" width="13.75" style="50" customWidth="1"/>
    <col min="23" max="16384" width="9.125" style="37"/>
  </cols>
  <sheetData>
    <row r="1" spans="1:22" ht="16.5" customHeight="1">
      <c r="A1" s="31" t="s">
        <v>0</v>
      </c>
      <c r="B1" s="31"/>
      <c r="C1" s="31"/>
      <c r="E1" s="33"/>
      <c r="G1" s="33"/>
      <c r="H1" s="35"/>
      <c r="I1" s="35"/>
      <c r="J1" s="35"/>
      <c r="K1" s="35"/>
      <c r="L1" s="35"/>
      <c r="M1" s="35"/>
      <c r="N1" s="35"/>
      <c r="O1" s="33"/>
      <c r="P1" s="35"/>
      <c r="R1" s="77"/>
      <c r="T1" s="77"/>
      <c r="V1" s="77" t="s">
        <v>6</v>
      </c>
    </row>
    <row r="2" spans="1:22" ht="16.5" customHeight="1">
      <c r="A2" s="31" t="s">
        <v>123</v>
      </c>
      <c r="B2" s="31"/>
      <c r="C2" s="31"/>
      <c r="E2" s="33"/>
      <c r="G2" s="33"/>
      <c r="H2" s="35"/>
      <c r="I2" s="35"/>
      <c r="J2" s="35"/>
      <c r="K2" s="35"/>
      <c r="L2" s="35"/>
      <c r="M2" s="35"/>
      <c r="N2" s="35"/>
      <c r="O2" s="33"/>
      <c r="P2" s="35"/>
      <c r="R2" s="33"/>
      <c r="T2" s="33"/>
      <c r="V2" s="33"/>
    </row>
    <row r="3" spans="1:22" ht="16.5" customHeight="1">
      <c r="A3" s="38" t="s">
        <v>119</v>
      </c>
      <c r="B3" s="39"/>
      <c r="C3" s="39"/>
      <c r="D3" s="40"/>
      <c r="E3" s="41"/>
      <c r="F3" s="42"/>
      <c r="G3" s="41"/>
      <c r="H3" s="43"/>
      <c r="I3" s="43"/>
      <c r="J3" s="43"/>
      <c r="K3" s="96"/>
      <c r="L3" s="42"/>
      <c r="M3" s="42"/>
      <c r="N3" s="42"/>
      <c r="O3" s="41"/>
      <c r="P3" s="43"/>
      <c r="Q3" s="44"/>
      <c r="R3" s="41"/>
      <c r="S3" s="44"/>
      <c r="T3" s="41"/>
      <c r="U3" s="44"/>
      <c r="V3" s="41"/>
    </row>
    <row r="4" spans="1:22" ht="16.5" customHeight="1">
      <c r="A4" s="31"/>
      <c r="D4" s="46"/>
      <c r="E4" s="47"/>
      <c r="F4" s="36"/>
      <c r="G4" s="47"/>
      <c r="O4" s="47"/>
      <c r="R4" s="36"/>
      <c r="T4" s="36"/>
      <c r="V4" s="36"/>
    </row>
    <row r="5" spans="1:22" ht="16.5" customHeight="1">
      <c r="A5" s="31"/>
      <c r="D5" s="46"/>
      <c r="E5" s="47"/>
      <c r="F5" s="36"/>
      <c r="G5" s="47"/>
      <c r="O5" s="47"/>
      <c r="R5" s="36"/>
      <c r="T5" s="36"/>
      <c r="V5" s="36"/>
    </row>
    <row r="6" spans="1:22" ht="16.5" customHeight="1">
      <c r="A6" s="31"/>
      <c r="D6" s="46"/>
      <c r="E6" s="47"/>
      <c r="F6" s="171" t="s">
        <v>124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ht="16.5" customHeight="1">
      <c r="A7" s="31"/>
      <c r="D7" s="46"/>
      <c r="E7" s="46"/>
      <c r="L7" s="47" t="s">
        <v>125</v>
      </c>
    </row>
    <row r="8" spans="1:22" ht="16.5" customHeight="1">
      <c r="A8" s="31"/>
      <c r="D8" s="46"/>
      <c r="E8" s="81"/>
      <c r="F8" s="47"/>
      <c r="G8" s="81"/>
      <c r="H8" s="81"/>
      <c r="I8" s="81"/>
      <c r="J8" s="81"/>
      <c r="K8" s="81"/>
      <c r="L8" s="93" t="s">
        <v>126</v>
      </c>
      <c r="N8" s="172" t="s">
        <v>75</v>
      </c>
      <c r="O8" s="172"/>
      <c r="P8" s="172"/>
      <c r="Q8" s="81"/>
      <c r="R8" s="81"/>
      <c r="S8" s="81"/>
      <c r="T8" s="81"/>
      <c r="U8" s="81"/>
      <c r="V8" s="81"/>
    </row>
    <row r="9" spans="1:22" ht="16.5" customHeight="1">
      <c r="A9" s="31"/>
      <c r="D9" s="46"/>
      <c r="E9" s="81"/>
      <c r="F9" s="47"/>
      <c r="G9" s="81"/>
      <c r="H9" s="81"/>
      <c r="I9" s="81"/>
      <c r="J9" s="81"/>
      <c r="K9" s="81"/>
      <c r="L9" s="47" t="s">
        <v>127</v>
      </c>
      <c r="N9" s="80"/>
      <c r="O9" s="80"/>
      <c r="P9" s="80"/>
      <c r="Q9" s="81"/>
      <c r="R9" s="81"/>
      <c r="S9" s="81"/>
      <c r="T9" s="81"/>
      <c r="U9" s="81"/>
      <c r="V9" s="81"/>
    </row>
    <row r="10" spans="1:22" ht="16.5" customHeight="1">
      <c r="A10" s="31"/>
      <c r="D10" s="46"/>
      <c r="E10" s="81"/>
      <c r="F10" s="47"/>
      <c r="G10" s="81"/>
      <c r="H10" s="81"/>
      <c r="I10" s="81"/>
      <c r="J10" s="81"/>
      <c r="K10" s="81"/>
      <c r="L10" s="47" t="s">
        <v>128</v>
      </c>
      <c r="N10" s="80"/>
      <c r="O10" s="80"/>
      <c r="P10" s="80"/>
      <c r="Q10" s="81"/>
      <c r="R10" s="81"/>
      <c r="S10" s="81"/>
      <c r="T10" s="81"/>
      <c r="U10" s="81"/>
      <c r="V10" s="81"/>
    </row>
    <row r="11" spans="1:22" ht="16.5" customHeight="1">
      <c r="A11" s="31"/>
      <c r="D11" s="46"/>
      <c r="E11" s="81"/>
      <c r="F11" s="47"/>
      <c r="G11" s="81"/>
      <c r="H11" s="81"/>
      <c r="I11" s="81"/>
      <c r="J11" s="47" t="s">
        <v>129</v>
      </c>
      <c r="K11" s="47"/>
      <c r="L11" s="47" t="s">
        <v>130</v>
      </c>
      <c r="N11" s="80"/>
      <c r="O11" s="80"/>
      <c r="P11" s="80"/>
      <c r="Q11" s="81"/>
      <c r="R11" s="81"/>
      <c r="S11" s="81"/>
      <c r="T11" s="81"/>
      <c r="U11" s="81"/>
      <c r="V11" s="81"/>
    </row>
    <row r="12" spans="1:22" ht="16.5" customHeight="1">
      <c r="A12" s="31"/>
      <c r="E12" s="47"/>
      <c r="F12" s="47" t="s">
        <v>131</v>
      </c>
      <c r="G12" s="47"/>
      <c r="H12" s="47" t="s">
        <v>132</v>
      </c>
      <c r="I12" s="47"/>
      <c r="J12" s="47" t="s">
        <v>133</v>
      </c>
      <c r="K12" s="47"/>
      <c r="L12" s="47" t="s">
        <v>134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ht="16.5" customHeight="1">
      <c r="A13" s="31"/>
      <c r="E13" s="47"/>
      <c r="F13" s="47" t="s">
        <v>135</v>
      </c>
      <c r="G13" s="47"/>
      <c r="H13" s="47" t="s">
        <v>135</v>
      </c>
      <c r="I13" s="47"/>
      <c r="J13" s="47" t="s">
        <v>136</v>
      </c>
      <c r="K13" s="47"/>
      <c r="L13" s="47" t="s">
        <v>137</v>
      </c>
      <c r="M13" s="47"/>
      <c r="N13" s="47" t="s">
        <v>138</v>
      </c>
      <c r="O13" s="47"/>
      <c r="P13" s="47"/>
      <c r="Q13" s="47"/>
      <c r="R13" s="47" t="s">
        <v>139</v>
      </c>
      <c r="S13" s="47"/>
      <c r="T13" s="47" t="s">
        <v>140</v>
      </c>
      <c r="U13" s="47"/>
      <c r="V13" s="47"/>
    </row>
    <row r="14" spans="1:22" ht="16.5" customHeight="1">
      <c r="A14" s="31"/>
      <c r="E14" s="47"/>
      <c r="F14" s="47" t="s">
        <v>141</v>
      </c>
      <c r="G14" s="47"/>
      <c r="H14" s="47" t="s">
        <v>142</v>
      </c>
      <c r="I14" s="47"/>
      <c r="J14" s="47" t="s">
        <v>143</v>
      </c>
      <c r="K14" s="47"/>
      <c r="L14" s="47" t="s">
        <v>144</v>
      </c>
      <c r="M14" s="47"/>
      <c r="N14" s="47" t="s">
        <v>145</v>
      </c>
      <c r="O14" s="47"/>
      <c r="P14" s="47" t="s">
        <v>77</v>
      </c>
      <c r="Q14" s="47"/>
      <c r="R14" s="47" t="s">
        <v>146</v>
      </c>
      <c r="S14" s="47"/>
      <c r="T14" s="47" t="s">
        <v>147</v>
      </c>
      <c r="U14" s="47"/>
      <c r="V14" s="47" t="s">
        <v>148</v>
      </c>
    </row>
    <row r="15" spans="1:22" ht="16.5" customHeight="1">
      <c r="A15" s="31"/>
      <c r="D15" s="97" t="s">
        <v>62</v>
      </c>
      <c r="E15" s="47"/>
      <c r="F15" s="48" t="s">
        <v>11</v>
      </c>
      <c r="G15" s="47"/>
      <c r="H15" s="48" t="s">
        <v>11</v>
      </c>
      <c r="I15" s="49"/>
      <c r="J15" s="48" t="s">
        <v>11</v>
      </c>
      <c r="K15" s="49"/>
      <c r="L15" s="98" t="s">
        <v>11</v>
      </c>
      <c r="M15" s="49"/>
      <c r="N15" s="48" t="s">
        <v>11</v>
      </c>
      <c r="O15" s="47"/>
      <c r="P15" s="48" t="s">
        <v>11</v>
      </c>
      <c r="Q15" s="47"/>
      <c r="R15" s="48" t="s">
        <v>11</v>
      </c>
      <c r="S15" s="47"/>
      <c r="T15" s="48" t="s">
        <v>11</v>
      </c>
      <c r="U15" s="47"/>
      <c r="V15" s="48" t="s">
        <v>11</v>
      </c>
    </row>
    <row r="16" spans="1:22" ht="6" customHeight="1">
      <c r="A16" s="31"/>
      <c r="F16" s="35"/>
    </row>
    <row r="17" spans="1:22" ht="16.5" customHeight="1">
      <c r="A17" s="31" t="s">
        <v>149</v>
      </c>
      <c r="F17" s="36">
        <v>657363837</v>
      </c>
      <c r="H17" s="36">
        <v>1693726897</v>
      </c>
      <c r="J17" s="36">
        <v>164308525</v>
      </c>
      <c r="K17" s="82"/>
      <c r="L17" s="82">
        <v>5356098</v>
      </c>
      <c r="M17" s="82"/>
      <c r="N17" s="36">
        <v>59950000</v>
      </c>
      <c r="P17" s="135">
        <v>1022076064</v>
      </c>
      <c r="R17" s="36">
        <v>3602781421</v>
      </c>
      <c r="T17" s="36">
        <v>88363194</v>
      </c>
      <c r="V17" s="36">
        <v>3691144615</v>
      </c>
    </row>
    <row r="18" spans="1:22" ht="6" customHeight="1">
      <c r="B18" s="51"/>
      <c r="F18" s="36"/>
      <c r="K18" s="37"/>
      <c r="L18" s="37"/>
      <c r="M18" s="37"/>
      <c r="R18" s="36"/>
      <c r="T18" s="36"/>
      <c r="V18" s="36"/>
    </row>
    <row r="19" spans="1:22" ht="16.5" customHeight="1">
      <c r="A19" s="31" t="s">
        <v>150</v>
      </c>
      <c r="F19" s="36"/>
      <c r="K19" s="82"/>
      <c r="L19" s="82"/>
      <c r="M19" s="82"/>
      <c r="P19" s="135"/>
      <c r="R19" s="36"/>
      <c r="T19" s="36"/>
      <c r="V19" s="36"/>
    </row>
    <row r="20" spans="1:22" ht="16.5" customHeight="1">
      <c r="A20" s="45" t="s">
        <v>151</v>
      </c>
      <c r="D20" s="99"/>
      <c r="E20" s="82"/>
      <c r="F20" s="36">
        <v>37100950</v>
      </c>
      <c r="H20" s="36">
        <v>207765317</v>
      </c>
      <c r="J20" s="36">
        <v>-164308525</v>
      </c>
      <c r="K20" s="82"/>
      <c r="L20" s="82">
        <v>0</v>
      </c>
      <c r="M20" s="82"/>
      <c r="N20" s="36">
        <v>0</v>
      </c>
      <c r="P20" s="36">
        <v>0</v>
      </c>
      <c r="R20" s="36">
        <f>SUM(F20:P20)</f>
        <v>80557742</v>
      </c>
      <c r="T20" s="36">
        <v>0</v>
      </c>
      <c r="V20" s="36">
        <f t="shared" ref="V20:V24" si="0">SUM(R20:T20)</f>
        <v>80557742</v>
      </c>
    </row>
    <row r="21" spans="1:22" ht="16.5" customHeight="1">
      <c r="A21" s="45" t="s">
        <v>152</v>
      </c>
      <c r="D21" s="99"/>
      <c r="E21" s="82"/>
      <c r="F21" s="36">
        <v>0</v>
      </c>
      <c r="H21" s="36">
        <v>0</v>
      </c>
      <c r="J21" s="36">
        <v>0</v>
      </c>
      <c r="K21" s="82"/>
      <c r="L21" s="82">
        <v>0</v>
      </c>
      <c r="M21" s="82"/>
      <c r="N21" s="36">
        <v>0</v>
      </c>
      <c r="P21" s="135">
        <v>-88195228</v>
      </c>
      <c r="R21" s="36">
        <f>SUM(F21:P21)</f>
        <v>-88195228</v>
      </c>
      <c r="T21" s="36">
        <v>-2516640</v>
      </c>
      <c r="V21" s="36">
        <f t="shared" si="0"/>
        <v>-90711868</v>
      </c>
    </row>
    <row r="22" spans="1:22" ht="16.5" customHeight="1">
      <c r="A22" s="45" t="s">
        <v>153</v>
      </c>
      <c r="D22" s="99"/>
      <c r="E22" s="82"/>
      <c r="F22" s="36"/>
      <c r="K22" s="82"/>
      <c r="L22" s="82"/>
      <c r="M22" s="82"/>
      <c r="P22" s="135"/>
      <c r="R22" s="36"/>
      <c r="T22" s="36"/>
      <c r="V22" s="36"/>
    </row>
    <row r="23" spans="1:22" ht="16.5" customHeight="1">
      <c r="B23" s="45" t="s">
        <v>154</v>
      </c>
      <c r="D23" s="99"/>
      <c r="E23" s="82"/>
      <c r="F23" s="36">
        <v>0</v>
      </c>
      <c r="H23" s="36">
        <v>0</v>
      </c>
      <c r="J23" s="36">
        <v>0</v>
      </c>
      <c r="K23" s="82"/>
      <c r="L23" s="82">
        <v>0</v>
      </c>
      <c r="M23" s="82"/>
      <c r="N23" s="36">
        <v>0</v>
      </c>
      <c r="P23" s="36">
        <v>0</v>
      </c>
      <c r="R23" s="36">
        <f>SUM(F23:P23)</f>
        <v>0</v>
      </c>
      <c r="T23" s="36">
        <v>46827683</v>
      </c>
      <c r="V23" s="36">
        <f t="shared" si="0"/>
        <v>46827683</v>
      </c>
    </row>
    <row r="24" spans="1:22" ht="16.5" customHeight="1">
      <c r="A24" s="45" t="s">
        <v>155</v>
      </c>
      <c r="B24" s="51"/>
      <c r="D24" s="52"/>
      <c r="F24" s="83">
        <v>0</v>
      </c>
      <c r="H24" s="83">
        <v>0</v>
      </c>
      <c r="J24" s="83">
        <v>0</v>
      </c>
      <c r="L24" s="136">
        <v>-5057424</v>
      </c>
      <c r="M24" s="100"/>
      <c r="N24" s="83">
        <v>0</v>
      </c>
      <c r="P24" s="137">
        <v>122173912</v>
      </c>
      <c r="R24" s="83">
        <f>SUM(F24:P24)</f>
        <v>117116488</v>
      </c>
      <c r="T24" s="137">
        <v>1858557</v>
      </c>
      <c r="V24" s="83">
        <f t="shared" si="0"/>
        <v>118975045</v>
      </c>
    </row>
    <row r="25" spans="1:22" ht="6" customHeight="1">
      <c r="B25" s="51"/>
      <c r="F25" s="36"/>
      <c r="R25" s="36"/>
      <c r="T25" s="36"/>
      <c r="V25" s="36"/>
    </row>
    <row r="26" spans="1:22" ht="16.5" customHeight="1" thickBot="1">
      <c r="A26" s="31" t="s">
        <v>156</v>
      </c>
      <c r="B26" s="53"/>
      <c r="F26" s="84">
        <f>SUM(F17:F24)</f>
        <v>694464787</v>
      </c>
      <c r="H26" s="84">
        <f>SUM(H17:H24)</f>
        <v>1901492214</v>
      </c>
      <c r="J26" s="84">
        <f>SUM(J17:J24)</f>
        <v>0</v>
      </c>
      <c r="L26" s="84">
        <f>SUM(L17:L24)</f>
        <v>298674</v>
      </c>
      <c r="N26" s="84">
        <f>SUM(N17:N24)</f>
        <v>59950000</v>
      </c>
      <c r="P26" s="84">
        <f>SUM(P17:P24)</f>
        <v>1056054748</v>
      </c>
      <c r="R26" s="84">
        <f>SUM(R17:R24)</f>
        <v>3712260423</v>
      </c>
      <c r="T26" s="84">
        <f>SUM(T17:T24)</f>
        <v>134532794</v>
      </c>
      <c r="V26" s="84">
        <f>SUM(V17:V24)</f>
        <v>3846793217</v>
      </c>
    </row>
    <row r="27" spans="1:22" ht="14.25" customHeight="1" thickTop="1">
      <c r="A27" s="31"/>
      <c r="B27" s="53"/>
      <c r="F27" s="36"/>
      <c r="R27" s="36"/>
      <c r="T27" s="36"/>
      <c r="V27" s="36"/>
    </row>
    <row r="28" spans="1:22" ht="14.25" customHeight="1">
      <c r="A28" s="31"/>
      <c r="B28" s="53"/>
      <c r="F28" s="36"/>
      <c r="R28" s="36"/>
      <c r="T28" s="36"/>
      <c r="V28" s="36"/>
    </row>
    <row r="29" spans="1:22" ht="16.5" customHeight="1">
      <c r="A29" s="31" t="s">
        <v>157</v>
      </c>
      <c r="F29" s="149">
        <v>694464786.5</v>
      </c>
      <c r="G29" s="82"/>
      <c r="H29" s="149">
        <v>1901492214</v>
      </c>
      <c r="I29" s="102"/>
      <c r="J29" s="101">
        <v>0</v>
      </c>
      <c r="K29" s="102"/>
      <c r="L29" s="101">
        <v>-8797345</v>
      </c>
      <c r="M29" s="102"/>
      <c r="N29" s="101">
        <v>72670000</v>
      </c>
      <c r="O29" s="102"/>
      <c r="P29" s="149">
        <v>1193320210</v>
      </c>
      <c r="Q29" s="150"/>
      <c r="R29" s="101">
        <f>SUM(F29:P29)</f>
        <v>3853149865.5</v>
      </c>
      <c r="S29" s="150"/>
      <c r="T29" s="101">
        <v>155880922</v>
      </c>
      <c r="U29" s="150"/>
      <c r="V29" s="101">
        <f>SUM(Q29:T29)</f>
        <v>4009030787.5</v>
      </c>
    </row>
    <row r="30" spans="1:22" ht="6" customHeight="1">
      <c r="B30" s="51"/>
      <c r="F30" s="101"/>
      <c r="G30" s="82"/>
      <c r="H30" s="101"/>
      <c r="I30" s="102"/>
      <c r="J30" s="101"/>
      <c r="K30" s="102"/>
      <c r="L30" s="101"/>
      <c r="M30" s="102"/>
      <c r="N30" s="101"/>
      <c r="O30" s="102"/>
      <c r="P30" s="101"/>
      <c r="Q30" s="150"/>
      <c r="R30" s="101"/>
      <c r="S30" s="150"/>
      <c r="T30" s="101"/>
      <c r="U30" s="150"/>
      <c r="V30" s="101"/>
    </row>
    <row r="31" spans="1:22" ht="16.5" customHeight="1">
      <c r="A31" s="31" t="s">
        <v>150</v>
      </c>
      <c r="F31" s="101"/>
      <c r="G31" s="82"/>
      <c r="H31" s="149"/>
      <c r="I31" s="102"/>
      <c r="J31" s="149"/>
      <c r="K31" s="102"/>
      <c r="L31" s="149"/>
      <c r="M31" s="102"/>
      <c r="N31" s="101"/>
      <c r="O31" s="102"/>
      <c r="P31" s="149"/>
      <c r="Q31" s="150"/>
      <c r="R31" s="149"/>
      <c r="S31" s="150"/>
      <c r="T31" s="149"/>
      <c r="U31" s="150"/>
      <c r="V31" s="101"/>
    </row>
    <row r="32" spans="1:22" ht="16.5" customHeight="1">
      <c r="A32" s="45" t="s">
        <v>152</v>
      </c>
      <c r="D32" s="99">
        <v>17</v>
      </c>
      <c r="E32" s="82"/>
      <c r="F32" s="101">
        <v>0</v>
      </c>
      <c r="G32" s="82"/>
      <c r="H32" s="101">
        <v>0</v>
      </c>
      <c r="I32" s="102"/>
      <c r="J32" s="101">
        <v>0</v>
      </c>
      <c r="K32" s="102"/>
      <c r="L32" s="101">
        <v>0</v>
      </c>
      <c r="M32" s="102"/>
      <c r="N32" s="101">
        <v>0</v>
      </c>
      <c r="O32" s="102"/>
      <c r="P32" s="101">
        <v>-96667633</v>
      </c>
      <c r="Q32" s="150"/>
      <c r="R32" s="101">
        <f>SUM(F32:P32)</f>
        <v>-96667633</v>
      </c>
      <c r="S32" s="150"/>
      <c r="T32" s="101">
        <v>-6820800</v>
      </c>
      <c r="U32" s="150"/>
      <c r="V32" s="101">
        <f>SUM(R32:T32)</f>
        <v>-103488433</v>
      </c>
    </row>
    <row r="33" spans="1:22" ht="16.5" customHeight="1">
      <c r="A33" s="45" t="s">
        <v>110</v>
      </c>
      <c r="B33" s="51"/>
      <c r="D33" s="52"/>
      <c r="F33" s="151">
        <v>0</v>
      </c>
      <c r="G33" s="82"/>
      <c r="H33" s="151">
        <v>0</v>
      </c>
      <c r="I33" s="37"/>
      <c r="J33" s="151">
        <v>0</v>
      </c>
      <c r="K33" s="37"/>
      <c r="L33" s="151">
        <v>219888</v>
      </c>
      <c r="M33" s="37"/>
      <c r="N33" s="151">
        <v>0</v>
      </c>
      <c r="O33" s="37"/>
      <c r="P33" s="151">
        <f>'7-8 (6m)'!H67</f>
        <v>144307054</v>
      </c>
      <c r="Q33" s="37"/>
      <c r="R33" s="152">
        <f>SUM(F33:P33)</f>
        <v>144526942</v>
      </c>
      <c r="S33" s="37"/>
      <c r="T33" s="151">
        <f>'7-8 (6m)'!H68</f>
        <v>15826113</v>
      </c>
      <c r="U33" s="37"/>
      <c r="V33" s="152">
        <f>SUM(R33:T33)</f>
        <v>160353055</v>
      </c>
    </row>
    <row r="34" spans="1:22" ht="6" customHeight="1">
      <c r="B34" s="51"/>
      <c r="F34" s="54"/>
      <c r="H34" s="54"/>
      <c r="J34" s="54"/>
      <c r="L34" s="54"/>
      <c r="N34" s="54"/>
      <c r="P34" s="54"/>
      <c r="R34" s="54"/>
      <c r="T34" s="54"/>
      <c r="V34" s="54"/>
    </row>
    <row r="35" spans="1:22" ht="16.5" customHeight="1" thickBot="1">
      <c r="A35" s="31" t="s">
        <v>158</v>
      </c>
      <c r="B35" s="53"/>
      <c r="F35" s="55">
        <f>SUM(F29:F33)</f>
        <v>694464786.5</v>
      </c>
      <c r="H35" s="55">
        <f>SUM(H29:H33)</f>
        <v>1901492214</v>
      </c>
      <c r="J35" s="55">
        <f>SUM(J29:J33)</f>
        <v>0</v>
      </c>
      <c r="L35" s="55">
        <f>SUM(L29:L33)</f>
        <v>-8577457</v>
      </c>
      <c r="N35" s="55">
        <f>SUM(N29:N33)</f>
        <v>72670000</v>
      </c>
      <c r="P35" s="55">
        <f>SUM(P29:P33)</f>
        <v>1240959631</v>
      </c>
      <c r="R35" s="55">
        <f>SUM(R29:R33)</f>
        <v>3901009174.5</v>
      </c>
      <c r="T35" s="55">
        <f>SUM(T29:T33)</f>
        <v>164886235</v>
      </c>
      <c r="V35" s="55">
        <f>SUM(V29:V33)</f>
        <v>4065895409.5</v>
      </c>
    </row>
    <row r="36" spans="1:22" s="164" customFormat="1" ht="16.5" customHeight="1" thickTop="1">
      <c r="A36" s="159"/>
      <c r="B36" s="160"/>
      <c r="C36" s="161"/>
      <c r="D36" s="162"/>
      <c r="E36" s="156"/>
      <c r="F36" s="163"/>
      <c r="G36" s="156"/>
      <c r="H36" s="163"/>
      <c r="I36" s="156"/>
      <c r="J36" s="163"/>
      <c r="K36" s="156"/>
      <c r="L36" s="163"/>
      <c r="M36" s="156"/>
      <c r="N36" s="163"/>
      <c r="O36" s="156"/>
      <c r="P36" s="163"/>
      <c r="Q36" s="156"/>
      <c r="R36" s="163"/>
      <c r="S36" s="156"/>
      <c r="T36" s="163"/>
      <c r="U36" s="156"/>
      <c r="V36" s="163"/>
    </row>
    <row r="37" spans="1:22" s="164" customFormat="1" ht="16.5" customHeight="1">
      <c r="A37" s="159"/>
      <c r="B37" s="160"/>
      <c r="C37" s="161"/>
      <c r="D37" s="162"/>
      <c r="E37" s="156"/>
      <c r="F37" s="163"/>
      <c r="G37" s="156"/>
      <c r="H37" s="163"/>
      <c r="I37" s="156"/>
      <c r="J37" s="163"/>
      <c r="K37" s="156"/>
      <c r="L37" s="163"/>
      <c r="M37" s="156"/>
      <c r="N37" s="163"/>
      <c r="O37" s="156"/>
      <c r="P37" s="163"/>
      <c r="Q37" s="156"/>
      <c r="R37" s="163"/>
      <c r="S37" s="156"/>
      <c r="T37" s="163"/>
      <c r="U37" s="156"/>
      <c r="V37" s="163"/>
    </row>
    <row r="38" spans="1:22" s="164" customFormat="1" ht="16.5" customHeight="1">
      <c r="A38" s="159"/>
      <c r="B38" s="160"/>
      <c r="C38" s="161"/>
      <c r="D38" s="162"/>
      <c r="E38" s="156"/>
      <c r="F38" s="163"/>
      <c r="G38" s="156"/>
      <c r="H38" s="163"/>
      <c r="I38" s="156"/>
      <c r="J38" s="163"/>
      <c r="K38" s="156"/>
      <c r="L38" s="163"/>
      <c r="M38" s="156"/>
      <c r="N38" s="163"/>
      <c r="O38" s="156"/>
      <c r="P38" s="163"/>
      <c r="Q38" s="156"/>
      <c r="R38" s="163"/>
      <c r="S38" s="156"/>
      <c r="T38" s="163"/>
      <c r="U38" s="156"/>
      <c r="V38" s="163"/>
    </row>
    <row r="39" spans="1:22" s="164" customFormat="1" ht="16.5" customHeight="1">
      <c r="A39" s="159"/>
      <c r="B39" s="160"/>
      <c r="C39" s="161"/>
      <c r="D39" s="162"/>
      <c r="E39" s="156"/>
      <c r="F39" s="163"/>
      <c r="G39" s="156"/>
      <c r="H39" s="163"/>
      <c r="I39" s="156"/>
      <c r="J39" s="163"/>
      <c r="K39" s="156"/>
      <c r="L39" s="163"/>
      <c r="M39" s="156"/>
      <c r="N39" s="163"/>
      <c r="O39" s="156"/>
      <c r="P39" s="163"/>
      <c r="Q39" s="156"/>
      <c r="R39" s="163"/>
      <c r="S39" s="156"/>
      <c r="T39" s="163"/>
      <c r="U39" s="156"/>
      <c r="V39" s="163"/>
    </row>
    <row r="40" spans="1:22" s="164" customFormat="1" ht="16.5" customHeight="1">
      <c r="A40" s="159"/>
      <c r="B40" s="160"/>
      <c r="C40" s="161"/>
      <c r="D40" s="162"/>
      <c r="E40" s="156"/>
      <c r="F40" s="163"/>
      <c r="G40" s="156"/>
      <c r="H40" s="163"/>
      <c r="I40" s="156"/>
      <c r="J40" s="163"/>
      <c r="K40" s="156"/>
      <c r="L40" s="163"/>
      <c r="M40" s="156"/>
      <c r="N40" s="163"/>
      <c r="O40" s="156"/>
      <c r="P40" s="163"/>
      <c r="Q40" s="156"/>
      <c r="R40" s="163"/>
      <c r="S40" s="156"/>
      <c r="T40" s="163"/>
      <c r="U40" s="156"/>
      <c r="V40" s="163"/>
    </row>
    <row r="41" spans="1:22" s="164" customFormat="1" ht="9.75" customHeight="1">
      <c r="A41" s="159"/>
      <c r="B41" s="160"/>
      <c r="C41" s="161"/>
      <c r="D41" s="162"/>
      <c r="E41" s="156"/>
      <c r="F41" s="163"/>
      <c r="G41" s="156"/>
      <c r="H41" s="163"/>
      <c r="I41" s="156"/>
      <c r="J41" s="163"/>
      <c r="K41" s="156"/>
      <c r="L41" s="163"/>
      <c r="M41" s="156"/>
      <c r="N41" s="163"/>
      <c r="O41" s="156"/>
      <c r="P41" s="163"/>
      <c r="Q41" s="156"/>
      <c r="R41" s="163"/>
      <c r="S41" s="156"/>
      <c r="T41" s="163"/>
      <c r="U41" s="156"/>
      <c r="V41" s="163"/>
    </row>
    <row r="42" spans="1:22" s="164" customFormat="1" ht="9.75" customHeight="1">
      <c r="A42" s="159"/>
      <c r="B42" s="160"/>
      <c r="C42" s="161"/>
      <c r="D42" s="162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</row>
    <row r="43" spans="1:22" ht="22.2" customHeight="1">
      <c r="A43" s="56" t="s">
        <v>41</v>
      </c>
      <c r="B43" s="56"/>
      <c r="C43" s="56"/>
      <c r="D43" s="40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5" spans="1:22" ht="16.5" customHeight="1">
      <c r="R45" s="155"/>
      <c r="S45" s="156"/>
      <c r="T45" s="157"/>
      <c r="U45" s="156"/>
      <c r="V45" s="155"/>
    </row>
  </sheetData>
  <mergeCells count="2">
    <mergeCell ref="F6:V6"/>
    <mergeCell ref="N8:P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4769A-CAB5-4109-8AE6-E668629C09F2}">
  <dimension ref="A1:R36"/>
  <sheetViews>
    <sheetView zoomScale="90" zoomScaleNormal="90" zoomScaleSheetLayoutView="145" workbookViewId="0">
      <selection activeCell="U19" sqref="U19"/>
    </sheetView>
  </sheetViews>
  <sheetFormatPr defaultColWidth="9.125" defaultRowHeight="15" customHeight="1"/>
  <cols>
    <col min="1" max="2" width="1.75" style="45" customWidth="1"/>
    <col min="3" max="3" width="30" style="45" customWidth="1"/>
    <col min="4" max="4" width="7" style="32" bestFit="1" customWidth="1"/>
    <col min="5" max="5" width="1" style="36" customWidth="1"/>
    <col min="6" max="6" width="13.75" style="32" customWidth="1"/>
    <col min="7" max="7" width="0.875" style="102" customWidth="1"/>
    <col min="8" max="8" width="12.875" style="102" customWidth="1"/>
    <col min="9" max="9" width="0.875" style="102" customWidth="1"/>
    <col min="10" max="10" width="13.75" style="102" customWidth="1"/>
    <col min="11" max="11" width="0.875" style="102" customWidth="1"/>
    <col min="12" max="12" width="21.875" style="102" bestFit="1" customWidth="1"/>
    <col min="13" max="13" width="0.875" style="102" customWidth="1"/>
    <col min="14" max="14" width="13.75" style="102" customWidth="1"/>
    <col min="15" max="15" width="0.75" style="102" customWidth="1"/>
    <col min="16" max="16" width="14.875" style="102" customWidth="1"/>
    <col min="17" max="17" width="0.75" style="102" customWidth="1"/>
    <col min="18" max="18" width="13.75" style="37" customWidth="1"/>
    <col min="19" max="16384" width="9.125" style="37"/>
  </cols>
  <sheetData>
    <row r="1" spans="1:18" ht="16.5" customHeight="1">
      <c r="A1" s="31" t="s">
        <v>0</v>
      </c>
      <c r="B1" s="31"/>
      <c r="C1" s="31"/>
      <c r="E1" s="33"/>
      <c r="G1" s="31"/>
      <c r="H1" s="45"/>
      <c r="I1" s="45"/>
      <c r="J1" s="45"/>
      <c r="K1" s="45"/>
      <c r="L1" s="45"/>
      <c r="M1" s="45"/>
      <c r="N1" s="45"/>
      <c r="O1" s="31"/>
      <c r="P1" s="45"/>
      <c r="R1" s="77" t="s">
        <v>6</v>
      </c>
    </row>
    <row r="2" spans="1:18" ht="16.5" customHeight="1">
      <c r="A2" s="31" t="s">
        <v>123</v>
      </c>
      <c r="B2" s="31"/>
      <c r="C2" s="31"/>
      <c r="E2" s="33"/>
      <c r="G2" s="31"/>
      <c r="H2" s="45"/>
      <c r="I2" s="45"/>
      <c r="J2" s="45"/>
      <c r="K2" s="45"/>
      <c r="L2" s="45"/>
      <c r="M2" s="45"/>
      <c r="N2" s="45"/>
      <c r="O2" s="31"/>
      <c r="P2" s="45"/>
      <c r="R2" s="31"/>
    </row>
    <row r="3" spans="1:18" ht="16.5" customHeight="1">
      <c r="A3" s="38" t="s">
        <v>119</v>
      </c>
      <c r="B3" s="39"/>
      <c r="C3" s="39"/>
      <c r="D3" s="40"/>
      <c r="E3" s="41"/>
      <c r="F3" s="40"/>
      <c r="G3" s="39"/>
      <c r="H3" s="56"/>
      <c r="I3" s="56"/>
      <c r="J3" s="56"/>
      <c r="K3" s="56"/>
      <c r="L3" s="56"/>
      <c r="M3" s="56"/>
      <c r="N3" s="56"/>
      <c r="O3" s="39"/>
      <c r="P3" s="56"/>
      <c r="Q3" s="103"/>
      <c r="R3" s="39"/>
    </row>
    <row r="4" spans="1:18" ht="16.5" customHeight="1">
      <c r="A4" s="31"/>
      <c r="D4" s="46"/>
      <c r="E4" s="47"/>
      <c r="F4" s="82"/>
      <c r="G4" s="104"/>
      <c r="H4" s="82"/>
      <c r="I4" s="82"/>
      <c r="J4" s="82"/>
      <c r="K4" s="82"/>
      <c r="L4" s="82"/>
      <c r="M4" s="82"/>
      <c r="N4" s="82"/>
      <c r="O4" s="104"/>
      <c r="P4" s="82"/>
      <c r="R4" s="82"/>
    </row>
    <row r="5" spans="1:18" ht="16.5" customHeight="1">
      <c r="A5" s="31"/>
      <c r="D5" s="46"/>
      <c r="E5" s="47"/>
      <c r="F5" s="82"/>
      <c r="G5" s="104"/>
      <c r="H5" s="82"/>
      <c r="I5" s="82"/>
      <c r="J5" s="82"/>
      <c r="K5" s="82"/>
      <c r="L5" s="82"/>
      <c r="M5" s="82"/>
      <c r="N5" s="82"/>
      <c r="O5" s="104"/>
      <c r="P5" s="82"/>
      <c r="R5" s="82"/>
    </row>
    <row r="6" spans="1:18" ht="16.5" customHeight="1">
      <c r="A6" s="31"/>
      <c r="D6" s="46"/>
      <c r="E6" s="46"/>
      <c r="F6" s="173" t="s">
        <v>159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5" customHeight="1">
      <c r="L7" s="104" t="s">
        <v>125</v>
      </c>
    </row>
    <row r="8" spans="1:18" ht="16.95" customHeight="1">
      <c r="A8" s="31"/>
      <c r="D8" s="46"/>
      <c r="E8" s="81"/>
      <c r="F8" s="105"/>
      <c r="G8" s="106"/>
      <c r="H8" s="106"/>
      <c r="I8" s="106"/>
      <c r="J8" s="106"/>
      <c r="K8" s="106"/>
      <c r="L8" s="107" t="s">
        <v>126</v>
      </c>
      <c r="M8" s="106"/>
      <c r="N8" s="174" t="s">
        <v>75</v>
      </c>
      <c r="O8" s="174"/>
      <c r="P8" s="174"/>
      <c r="Q8" s="106"/>
      <c r="R8" s="106"/>
    </row>
    <row r="9" spans="1:18" ht="16.95" customHeight="1">
      <c r="A9" s="31"/>
      <c r="D9" s="46"/>
      <c r="E9" s="81"/>
      <c r="F9" s="105"/>
      <c r="G9" s="106"/>
      <c r="H9" s="106"/>
      <c r="I9" s="106"/>
      <c r="J9" s="106"/>
      <c r="K9" s="106"/>
      <c r="L9" s="106" t="s">
        <v>127</v>
      </c>
      <c r="M9" s="106"/>
      <c r="N9" s="108"/>
      <c r="O9" s="108"/>
      <c r="P9" s="108"/>
      <c r="Q9" s="106"/>
      <c r="R9" s="106"/>
    </row>
    <row r="10" spans="1:18" ht="16.95" customHeight="1">
      <c r="A10" s="31"/>
      <c r="D10" s="46"/>
      <c r="E10" s="81"/>
      <c r="F10" s="105"/>
      <c r="G10" s="106"/>
      <c r="H10" s="106"/>
      <c r="I10" s="106"/>
      <c r="J10" s="106"/>
      <c r="K10" s="106"/>
      <c r="L10" s="106" t="s">
        <v>128</v>
      </c>
      <c r="M10" s="106"/>
      <c r="N10" s="108"/>
      <c r="O10" s="108"/>
      <c r="P10" s="108"/>
      <c r="Q10" s="106"/>
      <c r="R10" s="106"/>
    </row>
    <row r="11" spans="1:18" ht="16.2" customHeight="1">
      <c r="A11" s="31"/>
      <c r="D11" s="46"/>
      <c r="E11" s="81"/>
      <c r="F11" s="105"/>
      <c r="G11" s="106"/>
      <c r="H11" s="106"/>
      <c r="I11" s="106"/>
      <c r="J11" s="47" t="s">
        <v>129</v>
      </c>
      <c r="K11" s="106"/>
      <c r="L11" s="106" t="s">
        <v>130</v>
      </c>
      <c r="M11" s="106"/>
      <c r="N11" s="108"/>
      <c r="O11" s="108"/>
      <c r="P11" s="108"/>
      <c r="Q11" s="106"/>
      <c r="R11" s="106"/>
    </row>
    <row r="12" spans="1:18" ht="16.5" customHeight="1">
      <c r="A12" s="31"/>
      <c r="E12" s="47"/>
      <c r="F12" s="104" t="s">
        <v>131</v>
      </c>
      <c r="G12" s="104"/>
      <c r="H12" s="104" t="s">
        <v>132</v>
      </c>
      <c r="I12" s="104"/>
      <c r="J12" s="47" t="s">
        <v>133</v>
      </c>
      <c r="K12" s="104"/>
      <c r="L12" s="104" t="s">
        <v>134</v>
      </c>
      <c r="M12" s="104"/>
      <c r="N12" s="104"/>
      <c r="O12" s="104"/>
      <c r="P12" s="104"/>
      <c r="Q12" s="104"/>
      <c r="R12" s="104"/>
    </row>
    <row r="13" spans="1:18" ht="16.5" customHeight="1">
      <c r="A13" s="31"/>
      <c r="E13" s="47"/>
      <c r="F13" s="104" t="s">
        <v>135</v>
      </c>
      <c r="G13" s="104"/>
      <c r="H13" s="104" t="s">
        <v>135</v>
      </c>
      <c r="I13" s="104"/>
      <c r="J13" s="47" t="s">
        <v>136</v>
      </c>
      <c r="K13" s="104"/>
      <c r="L13" s="104" t="s">
        <v>137</v>
      </c>
      <c r="M13" s="104"/>
      <c r="N13" s="104" t="s">
        <v>138</v>
      </c>
      <c r="O13" s="104"/>
      <c r="P13" s="104"/>
      <c r="Q13" s="104"/>
      <c r="R13" s="104"/>
    </row>
    <row r="14" spans="1:18" ht="16.5" customHeight="1">
      <c r="A14" s="31"/>
      <c r="E14" s="47"/>
      <c r="F14" s="104" t="s">
        <v>142</v>
      </c>
      <c r="G14" s="104"/>
      <c r="H14" s="104" t="s">
        <v>142</v>
      </c>
      <c r="I14" s="104"/>
      <c r="J14" s="47" t="s">
        <v>143</v>
      </c>
      <c r="K14" s="104"/>
      <c r="L14" s="104" t="s">
        <v>144</v>
      </c>
      <c r="M14" s="104"/>
      <c r="N14" s="104" t="s">
        <v>145</v>
      </c>
      <c r="O14" s="104"/>
      <c r="P14" s="104" t="s">
        <v>77</v>
      </c>
      <c r="Q14" s="104"/>
      <c r="R14" s="104" t="s">
        <v>148</v>
      </c>
    </row>
    <row r="15" spans="1:18" ht="16.5" customHeight="1">
      <c r="A15" s="31"/>
      <c r="D15" s="97" t="s">
        <v>62</v>
      </c>
      <c r="E15" s="47"/>
      <c r="F15" s="109" t="s">
        <v>11</v>
      </c>
      <c r="G15" s="104"/>
      <c r="H15" s="109" t="s">
        <v>11</v>
      </c>
      <c r="I15" s="110"/>
      <c r="J15" s="109" t="s">
        <v>11</v>
      </c>
      <c r="K15" s="110"/>
      <c r="L15" s="109" t="s">
        <v>11</v>
      </c>
      <c r="M15" s="110"/>
      <c r="N15" s="109" t="s">
        <v>11</v>
      </c>
      <c r="O15" s="104"/>
      <c r="P15" s="109" t="s">
        <v>11</v>
      </c>
      <c r="Q15" s="104"/>
      <c r="R15" s="109" t="s">
        <v>11</v>
      </c>
    </row>
    <row r="16" spans="1:18" ht="6" customHeight="1">
      <c r="A16" s="31"/>
      <c r="F16" s="45"/>
    </row>
    <row r="17" spans="1:18" ht="16.5" customHeight="1">
      <c r="A17" s="31" t="s">
        <v>149</v>
      </c>
      <c r="F17" s="36">
        <v>657363837</v>
      </c>
      <c r="G17" s="82"/>
      <c r="H17" s="36">
        <v>1693726897</v>
      </c>
      <c r="I17" s="82"/>
      <c r="J17" s="82">
        <v>164308525</v>
      </c>
      <c r="K17" s="82"/>
      <c r="L17" s="82">
        <v>5356098</v>
      </c>
      <c r="M17" s="82"/>
      <c r="N17" s="82">
        <v>59950000</v>
      </c>
      <c r="O17" s="82"/>
      <c r="P17" s="82">
        <v>1044360459</v>
      </c>
      <c r="Q17" s="82"/>
      <c r="R17" s="82">
        <f>SUM(F17:P17)</f>
        <v>3625065816</v>
      </c>
    </row>
    <row r="18" spans="1:18" ht="6.6" customHeight="1">
      <c r="B18" s="51"/>
      <c r="F18" s="36"/>
      <c r="G18" s="82"/>
      <c r="H18" s="36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8" ht="16.5" customHeight="1">
      <c r="A19" s="31" t="s">
        <v>150</v>
      </c>
      <c r="B19" s="31"/>
      <c r="C19" s="31"/>
      <c r="F19" s="36"/>
      <c r="G19" s="82"/>
      <c r="H19" s="36"/>
      <c r="I19" s="82"/>
      <c r="J19" s="82"/>
      <c r="K19" s="82"/>
      <c r="L19" s="82"/>
      <c r="M19" s="82"/>
      <c r="N19" s="82"/>
      <c r="O19" s="82"/>
      <c r="P19" s="82"/>
      <c r="Q19" s="82"/>
      <c r="R19" s="82"/>
    </row>
    <row r="20" spans="1:18" ht="16.5" customHeight="1">
      <c r="A20" s="45" t="s">
        <v>151</v>
      </c>
      <c r="D20" s="99"/>
      <c r="E20" s="82"/>
      <c r="F20" s="36">
        <v>37100950</v>
      </c>
      <c r="G20" s="82"/>
      <c r="H20" s="36">
        <v>207765317</v>
      </c>
      <c r="I20" s="36"/>
      <c r="J20" s="36">
        <v>-164308525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82">
        <f>SUM(F20:P20)</f>
        <v>80557742</v>
      </c>
    </row>
    <row r="21" spans="1:18" ht="16.5" customHeight="1">
      <c r="A21" s="45" t="s">
        <v>152</v>
      </c>
      <c r="D21" s="99"/>
      <c r="E21" s="82"/>
      <c r="F21" s="100">
        <v>0</v>
      </c>
      <c r="G21" s="82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-88195228</v>
      </c>
      <c r="Q21" s="36"/>
      <c r="R21" s="82">
        <f>SUM(F21:P21)</f>
        <v>-88195228</v>
      </c>
    </row>
    <row r="22" spans="1:18" ht="16.5" customHeight="1">
      <c r="A22" s="45" t="s">
        <v>155</v>
      </c>
      <c r="D22" s="52"/>
      <c r="F22" s="137">
        <v>0</v>
      </c>
      <c r="G22" s="82"/>
      <c r="H22" s="137">
        <v>0</v>
      </c>
      <c r="I22" s="82"/>
      <c r="J22" s="137">
        <v>0</v>
      </c>
      <c r="K22" s="82"/>
      <c r="L22" s="137">
        <v>-5057424</v>
      </c>
      <c r="M22" s="82"/>
      <c r="N22" s="137">
        <v>0</v>
      </c>
      <c r="O22" s="82"/>
      <c r="P22" s="137">
        <v>122391071</v>
      </c>
      <c r="Q22" s="82"/>
      <c r="R22" s="137">
        <f>SUM(F22:P22)</f>
        <v>117333647</v>
      </c>
    </row>
    <row r="23" spans="1:18" ht="6.6" customHeight="1"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</row>
    <row r="24" spans="1:18" ht="16.5" customHeight="1" thickBot="1">
      <c r="A24" s="31" t="s">
        <v>156</v>
      </c>
      <c r="B24" s="31"/>
      <c r="C24" s="31"/>
      <c r="F24" s="84">
        <f>SUM(F17:F22)</f>
        <v>694464787</v>
      </c>
      <c r="G24" s="36"/>
      <c r="H24" s="84">
        <f>SUM(H17:H22)</f>
        <v>1901492214</v>
      </c>
      <c r="I24" s="36"/>
      <c r="J24" s="84">
        <f>SUM(J17:J22)</f>
        <v>0</v>
      </c>
      <c r="K24" s="36"/>
      <c r="L24" s="84">
        <f>SUM(L17:L22)</f>
        <v>298674</v>
      </c>
      <c r="M24" s="36"/>
      <c r="N24" s="84">
        <f>SUM(N17:N22)</f>
        <v>59950000</v>
      </c>
      <c r="O24" s="36"/>
      <c r="P24" s="84">
        <f>SUM(P17:P22)</f>
        <v>1078556302</v>
      </c>
      <c r="Q24" s="36"/>
      <c r="R24" s="84">
        <f>SUM(R17:R22)</f>
        <v>3734761977</v>
      </c>
    </row>
    <row r="25" spans="1:18" ht="14.25" customHeight="1" thickTop="1">
      <c r="A25" s="31"/>
      <c r="B25" s="31"/>
      <c r="C25" s="31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ht="14.25" customHeight="1">
      <c r="A26" s="31"/>
      <c r="B26" s="31"/>
      <c r="C26" s="31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ht="16.5" customHeight="1">
      <c r="A27" s="31" t="s">
        <v>157</v>
      </c>
      <c r="F27" s="149">
        <v>694464787</v>
      </c>
      <c r="G27" s="82"/>
      <c r="H27" s="149">
        <v>1901492214</v>
      </c>
      <c r="J27" s="101">
        <v>0</v>
      </c>
      <c r="L27" s="101">
        <v>-8797345</v>
      </c>
      <c r="N27" s="101">
        <v>72670000</v>
      </c>
      <c r="P27" s="149">
        <v>1197783279</v>
      </c>
      <c r="Q27" s="150"/>
      <c r="R27" s="101">
        <f>SUM(F27:P27)</f>
        <v>3857612935</v>
      </c>
    </row>
    <row r="28" spans="1:18" ht="6.6" customHeight="1">
      <c r="B28" s="51"/>
      <c r="F28" s="149"/>
      <c r="G28" s="82"/>
      <c r="H28" s="149"/>
      <c r="J28" s="149"/>
      <c r="L28" s="101"/>
      <c r="N28" s="101"/>
      <c r="P28" s="149"/>
      <c r="Q28" s="150"/>
      <c r="R28" s="101"/>
    </row>
    <row r="29" spans="1:18" ht="16.5" customHeight="1">
      <c r="A29" s="31" t="s">
        <v>150</v>
      </c>
      <c r="B29" s="31"/>
      <c r="C29" s="31"/>
      <c r="F29" s="149"/>
      <c r="G29" s="82"/>
      <c r="H29" s="149"/>
      <c r="J29" s="149"/>
      <c r="L29" s="101"/>
      <c r="N29" s="101"/>
      <c r="P29" s="149"/>
      <c r="Q29" s="150"/>
      <c r="R29" s="101"/>
    </row>
    <row r="30" spans="1:18" ht="16.5" customHeight="1">
      <c r="A30" s="45" t="s">
        <v>152</v>
      </c>
      <c r="D30" s="99">
        <v>17</v>
      </c>
      <c r="E30" s="82"/>
      <c r="F30" s="101">
        <v>0</v>
      </c>
      <c r="G30" s="82"/>
      <c r="H30" s="101">
        <v>0</v>
      </c>
      <c r="I30" s="37"/>
      <c r="J30" s="101">
        <v>0</v>
      </c>
      <c r="K30" s="37"/>
      <c r="L30" s="101">
        <v>0</v>
      </c>
      <c r="M30" s="37"/>
      <c r="N30" s="101">
        <v>0</v>
      </c>
      <c r="O30" s="37"/>
      <c r="P30" s="101">
        <v>-96667633.489999995</v>
      </c>
      <c r="Q30" s="37"/>
      <c r="R30" s="101">
        <f>SUM(F30:P30)</f>
        <v>-96667633.489999995</v>
      </c>
    </row>
    <row r="31" spans="1:18" ht="16.5" customHeight="1">
      <c r="A31" s="45" t="s">
        <v>110</v>
      </c>
      <c r="D31" s="52"/>
      <c r="F31" s="151">
        <v>0</v>
      </c>
      <c r="G31" s="82"/>
      <c r="H31" s="151">
        <v>0</v>
      </c>
      <c r="I31" s="37"/>
      <c r="J31" s="151">
        <v>0</v>
      </c>
      <c r="K31" s="37"/>
      <c r="L31" s="151">
        <f>'7-8 (6m)'!L47</f>
        <v>219888</v>
      </c>
      <c r="M31" s="37"/>
      <c r="N31" s="151">
        <v>0</v>
      </c>
      <c r="O31" s="37"/>
      <c r="P31" s="151">
        <f>'7-8 (6m)'!L39</f>
        <v>92361250</v>
      </c>
      <c r="Q31" s="37"/>
      <c r="R31" s="152">
        <f>SUM(F31:P31)</f>
        <v>92581138</v>
      </c>
    </row>
    <row r="32" spans="1:18" ht="6.6" customHeight="1">
      <c r="F32" s="101"/>
      <c r="G32" s="82"/>
      <c r="H32" s="101"/>
      <c r="I32" s="82"/>
      <c r="J32" s="101"/>
      <c r="K32" s="82"/>
      <c r="L32" s="101"/>
      <c r="M32" s="82"/>
      <c r="N32" s="101"/>
      <c r="O32" s="82"/>
      <c r="P32" s="101"/>
      <c r="Q32" s="82"/>
      <c r="R32" s="101"/>
    </row>
    <row r="33" spans="1:18" ht="16.5" customHeight="1" thickBot="1">
      <c r="A33" s="31" t="s">
        <v>158</v>
      </c>
      <c r="B33" s="31"/>
      <c r="C33" s="31"/>
      <c r="F33" s="55">
        <f>SUM(F27:F31)</f>
        <v>694464787</v>
      </c>
      <c r="G33" s="36"/>
      <c r="H33" s="55">
        <f>SUM(H27:H31)</f>
        <v>1901492214</v>
      </c>
      <c r="I33" s="36"/>
      <c r="J33" s="55">
        <f>SUM(J27:J31)</f>
        <v>0</v>
      </c>
      <c r="K33" s="36"/>
      <c r="L33" s="55">
        <f>SUM(L27:L31)</f>
        <v>-8577457</v>
      </c>
      <c r="M33" s="36"/>
      <c r="N33" s="55">
        <f>SUM(N27:N31)</f>
        <v>72670000</v>
      </c>
      <c r="O33" s="36"/>
      <c r="P33" s="55">
        <f>SUM(P27:P31)</f>
        <v>1193476895.51</v>
      </c>
      <c r="Q33" s="36"/>
      <c r="R33" s="55">
        <f>SUM(R27:R31)</f>
        <v>3853526439.5100002</v>
      </c>
    </row>
    <row r="34" spans="1:18" ht="20.25" customHeight="1" thickTop="1">
      <c r="A34" s="31"/>
      <c r="B34" s="31"/>
      <c r="C34" s="31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16.5" customHeight="1">
      <c r="A35" s="31"/>
      <c r="B35" s="31"/>
      <c r="C35" s="31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1:18" ht="22.2" customHeight="1">
      <c r="A36" s="56" t="s">
        <v>41</v>
      </c>
      <c r="B36" s="56"/>
      <c r="C36" s="56"/>
      <c r="D36" s="40"/>
      <c r="E36" s="57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</row>
  </sheetData>
  <mergeCells count="2">
    <mergeCell ref="F6:R6"/>
    <mergeCell ref="N8:P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280B-822D-4FCC-837A-D49C3D6D2E29}">
  <dimension ref="A1:N119"/>
  <sheetViews>
    <sheetView tabSelected="1" topLeftCell="A58" zoomScaleNormal="90" zoomScaleSheetLayoutView="190" workbookViewId="0">
      <selection activeCell="F72" sqref="F72"/>
    </sheetView>
  </sheetViews>
  <sheetFormatPr defaultColWidth="9.125" defaultRowHeight="16.5" customHeight="1"/>
  <cols>
    <col min="1" max="4" width="1.75" style="119" customWidth="1"/>
    <col min="5" max="5" width="38.125" style="119" customWidth="1"/>
    <col min="6" max="6" width="5.625" style="113" bestFit="1" customWidth="1"/>
    <col min="7" max="7" width="0.875" style="113" customWidth="1"/>
    <col min="8" max="8" width="13.75" style="114" customWidth="1"/>
    <col min="9" max="9" width="0.875" style="114" customWidth="1"/>
    <col min="10" max="10" width="14" style="114" customWidth="1"/>
    <col min="11" max="11" width="0.875" style="114" customWidth="1"/>
    <col min="12" max="12" width="13.625" style="114" customWidth="1"/>
    <col min="13" max="13" width="0.875" style="114" customWidth="1"/>
    <col min="14" max="14" width="13.75" style="114" customWidth="1"/>
    <col min="15" max="16384" width="9.125" style="115"/>
  </cols>
  <sheetData>
    <row r="1" spans="1:14" ht="16.5" customHeight="1">
      <c r="A1" s="112" t="s">
        <v>0</v>
      </c>
      <c r="B1" s="112"/>
      <c r="C1" s="112"/>
      <c r="D1" s="112"/>
      <c r="E1" s="112"/>
      <c r="K1" s="58"/>
      <c r="N1" s="77" t="s">
        <v>6</v>
      </c>
    </row>
    <row r="2" spans="1:14" ht="16.5" customHeight="1">
      <c r="A2" s="112" t="s">
        <v>160</v>
      </c>
      <c r="B2" s="112"/>
      <c r="C2" s="112"/>
      <c r="D2" s="112"/>
      <c r="E2" s="112"/>
    </row>
    <row r="3" spans="1:14" ht="16.5" customHeight="1">
      <c r="A3" s="116" t="s">
        <v>119</v>
      </c>
      <c r="B3" s="116"/>
      <c r="C3" s="116"/>
      <c r="D3" s="116"/>
      <c r="E3" s="116"/>
      <c r="F3" s="117"/>
      <c r="G3" s="117"/>
      <c r="H3" s="118"/>
      <c r="I3" s="118"/>
      <c r="J3" s="118"/>
      <c r="K3" s="118"/>
      <c r="L3" s="118"/>
      <c r="M3" s="118"/>
      <c r="N3" s="118"/>
    </row>
    <row r="4" spans="1:14" ht="16.5" customHeight="1">
      <c r="A4" s="112"/>
      <c r="B4" s="112"/>
      <c r="C4" s="112"/>
      <c r="D4" s="112"/>
      <c r="E4" s="112"/>
    </row>
    <row r="5" spans="1:14" ht="16.5" customHeight="1">
      <c r="A5" s="112"/>
      <c r="B5" s="112"/>
      <c r="C5" s="112"/>
      <c r="D5" s="112"/>
      <c r="E5" s="112"/>
    </row>
    <row r="6" spans="1:14" ht="16.5" customHeight="1">
      <c r="A6" s="112"/>
      <c r="B6" s="112"/>
      <c r="C6" s="112"/>
      <c r="D6" s="112"/>
      <c r="E6" s="112"/>
      <c r="H6" s="168" t="s">
        <v>3</v>
      </c>
      <c r="I6" s="168"/>
      <c r="J6" s="168"/>
      <c r="K6" s="77"/>
      <c r="L6" s="168" t="s">
        <v>4</v>
      </c>
      <c r="M6" s="168"/>
      <c r="N6" s="168"/>
    </row>
    <row r="7" spans="1:14" ht="16.5" customHeight="1">
      <c r="A7" s="112"/>
      <c r="B7" s="112"/>
      <c r="C7" s="112"/>
      <c r="D7" s="112"/>
      <c r="E7" s="112"/>
      <c r="H7" s="166" t="s">
        <v>5</v>
      </c>
      <c r="I7" s="166"/>
      <c r="J7" s="166"/>
      <c r="K7" s="92"/>
      <c r="L7" s="166" t="s">
        <v>5</v>
      </c>
      <c r="M7" s="166"/>
      <c r="N7" s="166"/>
    </row>
    <row r="8" spans="1:14" ht="16.5" customHeight="1">
      <c r="F8" s="120"/>
      <c r="G8" s="120"/>
      <c r="H8" s="8">
        <v>2024</v>
      </c>
      <c r="I8" s="8"/>
      <c r="J8" s="8">
        <v>2023</v>
      </c>
      <c r="K8" s="8"/>
      <c r="L8" s="8">
        <v>2024</v>
      </c>
      <c r="M8" s="8"/>
      <c r="N8" s="8">
        <v>2023</v>
      </c>
    </row>
    <row r="9" spans="1:14" ht="16.5" customHeight="1">
      <c r="F9" s="121" t="s">
        <v>62</v>
      </c>
      <c r="G9" s="120"/>
      <c r="H9" s="59" t="s">
        <v>11</v>
      </c>
      <c r="I9" s="60"/>
      <c r="J9" s="59" t="s">
        <v>11</v>
      </c>
      <c r="K9" s="60"/>
      <c r="L9" s="59" t="s">
        <v>11</v>
      </c>
      <c r="M9" s="60"/>
      <c r="N9" s="59" t="s">
        <v>11</v>
      </c>
    </row>
    <row r="10" spans="1:14" ht="16.5" customHeight="1">
      <c r="A10" s="112" t="s">
        <v>161</v>
      </c>
      <c r="H10" s="122"/>
      <c r="L10" s="122"/>
    </row>
    <row r="11" spans="1:14" ht="16.5" customHeight="1">
      <c r="A11" s="119" t="s">
        <v>162</v>
      </c>
      <c r="H11" s="122">
        <f>'7-8 (6m)'!H36</f>
        <v>188064043</v>
      </c>
      <c r="J11" s="114">
        <v>154883063</v>
      </c>
      <c r="L11" s="122">
        <f>'7-8 (6m)'!L36</f>
        <v>108608385</v>
      </c>
      <c r="N11" s="114">
        <v>152319123</v>
      </c>
    </row>
    <row r="12" spans="1:14" ht="16.5" customHeight="1">
      <c r="A12" s="119" t="s">
        <v>163</v>
      </c>
      <c r="H12" s="122"/>
      <c r="L12" s="122"/>
    </row>
    <row r="13" spans="1:14" ht="16.5" customHeight="1">
      <c r="A13" s="119" t="s">
        <v>164</v>
      </c>
      <c r="B13" s="119" t="s">
        <v>165</v>
      </c>
      <c r="H13" s="122"/>
      <c r="L13" s="122"/>
    </row>
    <row r="14" spans="1:14" ht="16.5" customHeight="1">
      <c r="A14" s="119" t="s">
        <v>164</v>
      </c>
      <c r="B14" s="123" t="s">
        <v>166</v>
      </c>
      <c r="C14" s="123"/>
      <c r="D14" s="123"/>
      <c r="H14" s="122">
        <v>207399483</v>
      </c>
      <c r="J14" s="114">
        <v>180558471</v>
      </c>
      <c r="L14" s="122">
        <v>192433710</v>
      </c>
      <c r="N14" s="114">
        <v>171558611</v>
      </c>
    </row>
    <row r="15" spans="1:14" ht="16.5" customHeight="1">
      <c r="A15" s="119" t="s">
        <v>164</v>
      </c>
      <c r="B15" s="123" t="s">
        <v>167</v>
      </c>
      <c r="C15" s="123"/>
      <c r="D15" s="123"/>
      <c r="H15" s="122">
        <v>27472398</v>
      </c>
      <c r="J15" s="114">
        <v>35441257</v>
      </c>
      <c r="L15" s="122">
        <v>28672398</v>
      </c>
      <c r="N15" s="114">
        <v>35441257</v>
      </c>
    </row>
    <row r="16" spans="1:14" ht="16.5" customHeight="1">
      <c r="B16" s="123" t="s">
        <v>168</v>
      </c>
      <c r="C16" s="123"/>
      <c r="D16" s="123"/>
      <c r="F16" s="113">
        <v>8</v>
      </c>
      <c r="H16" s="122">
        <v>1346712</v>
      </c>
      <c r="J16" s="114">
        <v>2168057</v>
      </c>
      <c r="L16" s="122">
        <v>0</v>
      </c>
      <c r="N16" s="114">
        <v>0</v>
      </c>
    </row>
    <row r="17" spans="1:14" ht="16.5" customHeight="1">
      <c r="B17" s="123" t="s">
        <v>169</v>
      </c>
      <c r="C17" s="123"/>
      <c r="D17" s="123"/>
      <c r="H17" s="122">
        <v>-711403</v>
      </c>
      <c r="J17" s="114">
        <v>-1589618</v>
      </c>
      <c r="L17" s="122">
        <v>-711403</v>
      </c>
      <c r="N17" s="114">
        <v>-1589618</v>
      </c>
    </row>
    <row r="18" spans="1:14" ht="16.5" customHeight="1">
      <c r="B18" s="123" t="s">
        <v>170</v>
      </c>
      <c r="C18" s="124"/>
      <c r="D18" s="124"/>
      <c r="E18" s="125"/>
      <c r="H18" s="122">
        <v>8447774</v>
      </c>
      <c r="J18" s="114">
        <v>5604182</v>
      </c>
      <c r="L18" s="122">
        <v>8507994</v>
      </c>
      <c r="N18" s="114">
        <v>5858451</v>
      </c>
    </row>
    <row r="19" spans="1:14" ht="16.5" customHeight="1">
      <c r="B19" s="123" t="s">
        <v>171</v>
      </c>
      <c r="C19" s="124"/>
      <c r="D19" s="124"/>
      <c r="E19" s="125"/>
      <c r="H19" s="122">
        <v>8950</v>
      </c>
      <c r="J19" s="114">
        <v>353242</v>
      </c>
      <c r="L19" s="122">
        <v>0</v>
      </c>
      <c r="N19" s="114">
        <v>353242</v>
      </c>
    </row>
    <row r="20" spans="1:14" ht="16.5" customHeight="1">
      <c r="B20" s="126" t="s">
        <v>172</v>
      </c>
      <c r="C20" s="126"/>
      <c r="D20" s="126"/>
      <c r="E20" s="126"/>
      <c r="H20" s="122">
        <v>-1927318</v>
      </c>
      <c r="J20" s="114">
        <v>-1928418</v>
      </c>
      <c r="L20" s="122">
        <v>-29226518</v>
      </c>
      <c r="N20" s="114">
        <v>-4547778</v>
      </c>
    </row>
    <row r="21" spans="1:14" ht="16.5" customHeight="1">
      <c r="A21" s="119" t="s">
        <v>164</v>
      </c>
      <c r="B21" s="123" t="s">
        <v>173</v>
      </c>
      <c r="C21" s="123"/>
      <c r="D21" s="123"/>
      <c r="F21" s="127"/>
      <c r="G21" s="127"/>
      <c r="H21" s="122">
        <v>-981641</v>
      </c>
      <c r="J21" s="114">
        <v>-729616</v>
      </c>
      <c r="L21" s="122">
        <v>-977092</v>
      </c>
      <c r="N21" s="114">
        <v>-729616</v>
      </c>
    </row>
    <row r="22" spans="1:14" ht="16.5" customHeight="1">
      <c r="B22" s="123" t="s">
        <v>174</v>
      </c>
      <c r="C22" s="123"/>
      <c r="D22" s="123"/>
      <c r="F22" s="127"/>
      <c r="G22" s="127"/>
      <c r="H22" s="122">
        <v>95895342</v>
      </c>
      <c r="J22" s="114">
        <v>86360235</v>
      </c>
      <c r="L22" s="122">
        <v>90166827</v>
      </c>
      <c r="N22" s="114">
        <v>84340503</v>
      </c>
    </row>
    <row r="23" spans="1:14" s="131" customFormat="1" ht="16.5" customHeight="1">
      <c r="A23" s="119"/>
      <c r="B23" s="123" t="s">
        <v>175</v>
      </c>
      <c r="C23" s="115"/>
      <c r="D23" s="141"/>
      <c r="E23" s="124"/>
      <c r="F23" s="120"/>
      <c r="G23" s="120"/>
      <c r="H23" s="63">
        <v>-53945003</v>
      </c>
      <c r="I23" s="62"/>
      <c r="J23" s="62">
        <v>0</v>
      </c>
      <c r="K23" s="62"/>
      <c r="L23" s="63">
        <v>0</v>
      </c>
      <c r="M23" s="62"/>
      <c r="N23" s="62">
        <v>0</v>
      </c>
    </row>
    <row r="24" spans="1:14" ht="16.5" customHeight="1">
      <c r="B24" s="126" t="s">
        <v>176</v>
      </c>
      <c r="C24" s="123"/>
      <c r="D24" s="123"/>
      <c r="F24" s="128"/>
      <c r="G24" s="128"/>
      <c r="H24" s="129">
        <v>2910601</v>
      </c>
      <c r="J24" s="118">
        <v>2215100</v>
      </c>
      <c r="L24" s="129">
        <v>2261951</v>
      </c>
      <c r="N24" s="118">
        <v>1947598</v>
      </c>
    </row>
    <row r="25" spans="1:14" ht="16.5" customHeight="1">
      <c r="B25" s="123"/>
      <c r="C25" s="123"/>
      <c r="D25" s="123"/>
      <c r="H25" s="122"/>
      <c r="L25" s="122"/>
    </row>
    <row r="26" spans="1:14" ht="16.5" customHeight="1">
      <c r="A26" s="115"/>
      <c r="B26" s="119" t="s">
        <v>177</v>
      </c>
      <c r="H26" s="130"/>
      <c r="I26" s="115"/>
      <c r="J26" s="115"/>
      <c r="K26" s="115"/>
      <c r="L26" s="130"/>
      <c r="M26" s="115"/>
      <c r="N26" s="115"/>
    </row>
    <row r="27" spans="1:14" ht="16.5" customHeight="1">
      <c r="D27" s="119" t="s">
        <v>178</v>
      </c>
      <c r="H27" s="122">
        <f>SUM(H11:H24)</f>
        <v>473979938</v>
      </c>
      <c r="J27" s="114">
        <f>SUM(J11:J24)</f>
        <v>463335955</v>
      </c>
      <c r="L27" s="122">
        <f>SUM(L11:L24)</f>
        <v>399736252</v>
      </c>
      <c r="N27" s="114">
        <f>SUM(N11:N24)</f>
        <v>444951773</v>
      </c>
    </row>
    <row r="28" spans="1:14" ht="16.5" customHeight="1">
      <c r="B28" s="119" t="s">
        <v>179</v>
      </c>
      <c r="F28" s="120"/>
      <c r="G28" s="120"/>
      <c r="H28" s="61"/>
      <c r="I28" s="60"/>
      <c r="J28" s="60"/>
      <c r="K28" s="60"/>
      <c r="L28" s="61"/>
      <c r="M28" s="60"/>
      <c r="N28" s="60"/>
    </row>
    <row r="29" spans="1:14" ht="16.5" customHeight="1">
      <c r="B29" s="115"/>
      <c r="C29" s="115"/>
      <c r="D29" s="123" t="s">
        <v>180</v>
      </c>
      <c r="E29" s="123"/>
      <c r="F29" s="120"/>
      <c r="G29" s="120"/>
      <c r="H29" s="122">
        <v>-495874864</v>
      </c>
      <c r="J29" s="114">
        <v>-68076898</v>
      </c>
      <c r="L29" s="63">
        <v>-375476025</v>
      </c>
      <c r="M29" s="62"/>
      <c r="N29" s="62">
        <v>-493144852</v>
      </c>
    </row>
    <row r="30" spans="1:14" ht="16.5" customHeight="1">
      <c r="B30" s="115"/>
      <c r="C30" s="115"/>
      <c r="D30" s="123" t="s">
        <v>181</v>
      </c>
      <c r="E30" s="123"/>
      <c r="F30" s="120"/>
      <c r="G30" s="120"/>
      <c r="H30" s="63">
        <v>49437102</v>
      </c>
      <c r="I30" s="62"/>
      <c r="J30" s="62">
        <v>-35686289</v>
      </c>
      <c r="K30" s="62"/>
      <c r="L30" s="63">
        <v>50396806</v>
      </c>
      <c r="M30" s="62"/>
      <c r="N30" s="62">
        <v>-43088188</v>
      </c>
    </row>
    <row r="31" spans="1:14" ht="16.5" customHeight="1">
      <c r="B31" s="115"/>
      <c r="C31" s="115"/>
      <c r="D31" s="123" t="s">
        <v>182</v>
      </c>
      <c r="E31" s="123"/>
      <c r="H31" s="122">
        <v>202417869</v>
      </c>
      <c r="J31" s="114">
        <v>112585506</v>
      </c>
      <c r="L31" s="63">
        <v>221490258</v>
      </c>
      <c r="M31" s="62"/>
      <c r="N31" s="62">
        <v>163989089</v>
      </c>
    </row>
    <row r="32" spans="1:14" ht="16.5" customHeight="1">
      <c r="B32" s="115"/>
      <c r="C32" s="115"/>
      <c r="D32" s="123" t="s">
        <v>183</v>
      </c>
      <c r="E32" s="123"/>
      <c r="F32" s="120"/>
      <c r="G32" s="120"/>
      <c r="H32" s="122">
        <v>123739</v>
      </c>
      <c r="J32" s="114">
        <v>-1462156</v>
      </c>
      <c r="L32" s="63">
        <v>123739</v>
      </c>
      <c r="M32" s="62"/>
      <c r="N32" s="62">
        <v>-1462156</v>
      </c>
    </row>
    <row r="33" spans="1:14" s="131" customFormat="1" ht="16.5" customHeight="1">
      <c r="A33" s="119"/>
      <c r="B33" s="115"/>
      <c r="C33" s="115"/>
      <c r="D33" s="123" t="s">
        <v>230</v>
      </c>
      <c r="E33" s="123"/>
      <c r="F33" s="120"/>
      <c r="G33" s="120"/>
      <c r="H33" s="63">
        <v>11203139</v>
      </c>
      <c r="I33" s="62"/>
      <c r="J33" s="62">
        <v>9495453</v>
      </c>
      <c r="K33" s="62"/>
      <c r="L33" s="63">
        <v>8965958</v>
      </c>
      <c r="M33" s="62"/>
      <c r="N33" s="62">
        <v>11056029</v>
      </c>
    </row>
    <row r="34" spans="1:14" s="131" customFormat="1" ht="16.5" customHeight="1">
      <c r="A34" s="119"/>
      <c r="B34" s="115"/>
      <c r="C34" s="115"/>
      <c r="D34" s="123" t="s">
        <v>184</v>
      </c>
      <c r="E34" s="123"/>
      <c r="F34" s="120"/>
      <c r="G34" s="120"/>
      <c r="H34" s="122">
        <v>-201299</v>
      </c>
      <c r="I34" s="114"/>
      <c r="J34" s="114">
        <v>-215392</v>
      </c>
      <c r="K34" s="114"/>
      <c r="L34" s="63">
        <v>-201299</v>
      </c>
      <c r="M34" s="62"/>
      <c r="N34" s="62">
        <v>-213994</v>
      </c>
    </row>
    <row r="35" spans="1:14" s="131" customFormat="1" ht="16.5" customHeight="1">
      <c r="A35" s="119"/>
      <c r="B35" s="115"/>
      <c r="C35" s="115"/>
      <c r="D35" s="123" t="s">
        <v>185</v>
      </c>
      <c r="E35" s="123"/>
      <c r="F35" s="120"/>
      <c r="G35" s="120"/>
      <c r="H35" s="122">
        <v>-68502936</v>
      </c>
      <c r="I35" s="114"/>
      <c r="J35" s="114">
        <v>-445575491</v>
      </c>
      <c r="K35" s="114"/>
      <c r="L35" s="63">
        <v>-112501393</v>
      </c>
      <c r="M35" s="62"/>
      <c r="N35" s="62">
        <v>-88731663</v>
      </c>
    </row>
    <row r="36" spans="1:14" s="131" customFormat="1" ht="16.5" customHeight="1">
      <c r="A36" s="119"/>
      <c r="B36" s="115"/>
      <c r="C36" s="115"/>
      <c r="D36" s="123" t="s">
        <v>237</v>
      </c>
      <c r="E36" s="123"/>
      <c r="F36" s="120"/>
      <c r="G36" s="120"/>
      <c r="H36" s="63">
        <v>-6184585</v>
      </c>
      <c r="I36" s="62"/>
      <c r="J36" s="62">
        <v>-12617306</v>
      </c>
      <c r="K36" s="62"/>
      <c r="L36" s="63">
        <v>-6602772</v>
      </c>
      <c r="M36" s="62"/>
      <c r="N36" s="62">
        <v>-15216329</v>
      </c>
    </row>
    <row r="37" spans="1:14" s="131" customFormat="1" ht="16.5" customHeight="1">
      <c r="A37" s="119"/>
      <c r="B37" s="115"/>
      <c r="C37" s="115"/>
      <c r="D37" s="123" t="s">
        <v>186</v>
      </c>
      <c r="E37" s="124"/>
      <c r="F37" s="120"/>
      <c r="G37" s="120"/>
      <c r="H37" s="64">
        <v>11496150</v>
      </c>
      <c r="I37" s="62"/>
      <c r="J37" s="85">
        <v>21527312</v>
      </c>
      <c r="K37" s="62"/>
      <c r="L37" s="64">
        <v>16559777</v>
      </c>
      <c r="M37" s="62"/>
      <c r="N37" s="85">
        <v>22395423</v>
      </c>
    </row>
    <row r="38" spans="1:14" s="131" customFormat="1" ht="6.6" customHeight="1">
      <c r="A38" s="115"/>
      <c r="B38" s="119"/>
      <c r="C38" s="119"/>
      <c r="D38" s="119"/>
      <c r="E38" s="119"/>
      <c r="F38" s="120"/>
      <c r="G38" s="120"/>
      <c r="H38" s="61"/>
      <c r="I38" s="60"/>
      <c r="J38" s="60"/>
      <c r="K38" s="60"/>
      <c r="L38" s="61"/>
      <c r="M38" s="60"/>
      <c r="N38" s="60"/>
    </row>
    <row r="39" spans="1:14" s="131" customFormat="1" ht="16.5" customHeight="1">
      <c r="A39" s="115"/>
      <c r="B39" s="123" t="s">
        <v>187</v>
      </c>
      <c r="C39" s="119"/>
      <c r="D39" s="119"/>
      <c r="E39" s="119"/>
      <c r="F39" s="120"/>
      <c r="G39" s="120"/>
      <c r="H39" s="63">
        <f>SUM(H27:H37)</f>
        <v>177894253</v>
      </c>
      <c r="I39" s="62"/>
      <c r="J39" s="62">
        <f t="shared" ref="J39:N39" si="0">SUM(J27:J37)</f>
        <v>43310694</v>
      </c>
      <c r="K39" s="62"/>
      <c r="L39" s="63">
        <f t="shared" si="0"/>
        <v>202491301</v>
      </c>
      <c r="M39" s="62"/>
      <c r="N39" s="62">
        <f t="shared" si="0"/>
        <v>535132</v>
      </c>
    </row>
    <row r="40" spans="1:14" s="131" customFormat="1" ht="16.5" customHeight="1">
      <c r="A40" s="115"/>
      <c r="B40" s="119"/>
      <c r="D40" s="123" t="s">
        <v>188</v>
      </c>
      <c r="E40" s="123"/>
      <c r="F40" s="120"/>
      <c r="G40" s="120"/>
      <c r="H40" s="64">
        <v>-46004264</v>
      </c>
      <c r="I40" s="62"/>
      <c r="J40" s="85">
        <v>-31738198</v>
      </c>
      <c r="K40" s="62"/>
      <c r="L40" s="64">
        <v>-26606645</v>
      </c>
      <c r="M40" s="62"/>
      <c r="N40" s="85">
        <v>-21400802</v>
      </c>
    </row>
    <row r="41" spans="1:14" s="131" customFormat="1" ht="16.5" customHeight="1">
      <c r="A41" s="115"/>
      <c r="B41" s="119"/>
      <c r="C41" s="119"/>
      <c r="D41" s="119"/>
      <c r="E41" s="119"/>
      <c r="F41" s="120"/>
      <c r="G41" s="120"/>
      <c r="H41" s="61"/>
      <c r="I41" s="60"/>
      <c r="J41" s="60"/>
      <c r="K41" s="60"/>
      <c r="L41" s="61"/>
      <c r="M41" s="60"/>
      <c r="N41" s="60"/>
    </row>
    <row r="42" spans="1:14" s="131" customFormat="1" ht="16.5" customHeight="1">
      <c r="A42" s="112" t="s">
        <v>189</v>
      </c>
      <c r="B42" s="115"/>
      <c r="C42" s="115"/>
      <c r="D42" s="115"/>
      <c r="F42" s="120"/>
      <c r="G42" s="120"/>
      <c r="H42" s="64">
        <f>SUM(H39:H40)</f>
        <v>131889989</v>
      </c>
      <c r="I42" s="62"/>
      <c r="J42" s="85">
        <f>SUM(J39:J40)</f>
        <v>11572496</v>
      </c>
      <c r="K42" s="62"/>
      <c r="L42" s="64">
        <f>SUM(L39:L40)</f>
        <v>175884656</v>
      </c>
      <c r="M42" s="62"/>
      <c r="N42" s="85">
        <f>SUM(N39:N40)</f>
        <v>-20865670</v>
      </c>
    </row>
    <row r="43" spans="1:14" s="131" customFormat="1" ht="16.5" customHeight="1">
      <c r="A43" s="112"/>
      <c r="B43" s="119"/>
      <c r="C43" s="119"/>
      <c r="D43" s="119"/>
      <c r="E43" s="119"/>
      <c r="F43" s="113"/>
      <c r="G43" s="113"/>
      <c r="H43" s="114"/>
      <c r="I43" s="114"/>
      <c r="J43" s="114"/>
      <c r="K43" s="114"/>
      <c r="L43" s="114"/>
      <c r="M43" s="114"/>
      <c r="N43" s="114"/>
    </row>
    <row r="44" spans="1:14" s="131" customFormat="1" ht="16.5" customHeight="1">
      <c r="A44" s="112"/>
      <c r="B44" s="119"/>
      <c r="C44" s="119"/>
      <c r="D44" s="119"/>
      <c r="E44" s="119"/>
      <c r="F44" s="113"/>
      <c r="G44" s="113"/>
      <c r="H44" s="114"/>
      <c r="I44" s="114"/>
      <c r="J44" s="114"/>
      <c r="K44" s="114"/>
      <c r="L44" s="114"/>
      <c r="M44" s="114"/>
      <c r="N44" s="114"/>
    </row>
    <row r="45" spans="1:14" s="131" customFormat="1" ht="16.5" customHeight="1">
      <c r="A45" s="112"/>
      <c r="B45" s="119"/>
      <c r="C45" s="119"/>
      <c r="D45" s="119"/>
      <c r="E45" s="119"/>
      <c r="F45" s="113"/>
      <c r="G45" s="113"/>
      <c r="H45" s="114"/>
      <c r="I45" s="114"/>
      <c r="J45" s="114"/>
      <c r="K45" s="114"/>
      <c r="L45" s="114"/>
      <c r="M45" s="114"/>
      <c r="N45" s="114"/>
    </row>
    <row r="46" spans="1:14" s="131" customFormat="1" ht="16.5" customHeight="1">
      <c r="A46" s="112"/>
      <c r="B46" s="119"/>
      <c r="C46" s="119"/>
      <c r="D46" s="119"/>
      <c r="E46" s="119"/>
      <c r="F46" s="113"/>
      <c r="G46" s="113"/>
      <c r="H46" s="114"/>
      <c r="I46" s="114"/>
      <c r="J46" s="114"/>
      <c r="K46" s="114"/>
      <c r="L46" s="114"/>
      <c r="M46" s="114"/>
      <c r="N46" s="114"/>
    </row>
    <row r="47" spans="1:14" s="131" customFormat="1" ht="16.5" customHeight="1">
      <c r="A47" s="112"/>
      <c r="B47" s="119"/>
      <c r="C47" s="119"/>
      <c r="D47" s="119"/>
      <c r="E47" s="119"/>
      <c r="F47" s="113"/>
      <c r="G47" s="113"/>
      <c r="H47" s="114"/>
      <c r="I47" s="114"/>
      <c r="J47" s="114"/>
      <c r="K47" s="114"/>
      <c r="L47" s="114"/>
      <c r="M47" s="114"/>
      <c r="N47" s="114"/>
    </row>
    <row r="48" spans="1:14" s="131" customFormat="1" ht="16.5" customHeight="1">
      <c r="A48" s="112"/>
      <c r="B48" s="119"/>
      <c r="C48" s="119"/>
      <c r="D48" s="119"/>
      <c r="E48" s="119"/>
      <c r="F48" s="113"/>
      <c r="G48" s="113"/>
      <c r="H48" s="114"/>
      <c r="I48" s="114"/>
      <c r="J48" s="114"/>
      <c r="K48" s="114"/>
      <c r="L48" s="114"/>
      <c r="M48" s="114"/>
      <c r="N48" s="114"/>
    </row>
    <row r="49" spans="1:14" s="131" customFormat="1" ht="16.5" customHeight="1">
      <c r="A49" s="112"/>
      <c r="B49" s="119"/>
      <c r="C49" s="119"/>
      <c r="D49" s="119"/>
      <c r="E49" s="119"/>
      <c r="F49" s="113"/>
      <c r="G49" s="113"/>
      <c r="H49" s="114"/>
      <c r="I49" s="114"/>
      <c r="J49" s="114"/>
      <c r="K49" s="114"/>
      <c r="L49" s="114"/>
      <c r="M49" s="114"/>
      <c r="N49" s="114"/>
    </row>
    <row r="50" spans="1:14" s="131" customFormat="1" ht="16.5" customHeight="1">
      <c r="A50" s="112"/>
      <c r="B50" s="119"/>
      <c r="C50" s="119"/>
      <c r="D50" s="119"/>
      <c r="E50" s="119"/>
      <c r="F50" s="113"/>
      <c r="G50" s="113"/>
      <c r="H50" s="114"/>
      <c r="I50" s="114"/>
      <c r="J50" s="114"/>
      <c r="K50" s="114"/>
      <c r="L50" s="114"/>
      <c r="M50" s="114"/>
      <c r="N50" s="114"/>
    </row>
    <row r="51" spans="1:14" s="131" customFormat="1" ht="16.5" customHeight="1">
      <c r="A51" s="112"/>
      <c r="B51" s="119"/>
      <c r="C51" s="119"/>
      <c r="D51" s="119"/>
      <c r="E51" s="119"/>
      <c r="F51" s="113"/>
      <c r="G51" s="113"/>
      <c r="H51" s="114"/>
      <c r="I51" s="114"/>
      <c r="J51" s="114"/>
      <c r="K51" s="114"/>
      <c r="L51" s="114"/>
      <c r="M51" s="114"/>
      <c r="N51" s="114"/>
    </row>
    <row r="52" spans="1:14" s="131" customFormat="1" ht="16.5" customHeight="1">
      <c r="A52" s="112"/>
      <c r="B52" s="119"/>
      <c r="C52" s="119"/>
      <c r="D52" s="119"/>
      <c r="E52" s="119"/>
      <c r="F52" s="113"/>
      <c r="G52" s="113"/>
      <c r="H52" s="114"/>
      <c r="I52" s="114"/>
      <c r="J52" s="114"/>
      <c r="K52" s="114"/>
      <c r="L52" s="114"/>
      <c r="M52" s="114"/>
      <c r="N52" s="114"/>
    </row>
    <row r="53" spans="1:14" s="131" customFormat="1" ht="16.5" customHeight="1">
      <c r="A53" s="112"/>
      <c r="B53" s="119"/>
      <c r="C53" s="119"/>
      <c r="D53" s="119"/>
      <c r="E53" s="119"/>
      <c r="F53" s="113"/>
      <c r="G53" s="113"/>
      <c r="H53" s="114"/>
      <c r="I53" s="114"/>
      <c r="J53" s="114"/>
      <c r="K53" s="114"/>
      <c r="L53" s="114"/>
      <c r="M53" s="114"/>
      <c r="N53" s="114"/>
    </row>
    <row r="54" spans="1:14" s="131" customFormat="1" ht="16.5" customHeight="1">
      <c r="A54" s="112"/>
      <c r="B54" s="119"/>
      <c r="C54" s="119"/>
      <c r="D54" s="119"/>
      <c r="E54" s="119"/>
      <c r="F54" s="113"/>
      <c r="G54" s="113"/>
      <c r="H54" s="114"/>
      <c r="I54" s="114"/>
      <c r="J54" s="114"/>
      <c r="K54" s="114"/>
      <c r="L54" s="114"/>
      <c r="M54" s="114"/>
      <c r="N54" s="114"/>
    </row>
    <row r="55" spans="1:14" s="131" customFormat="1" ht="3" customHeight="1">
      <c r="A55" s="112"/>
      <c r="B55" s="119"/>
      <c r="C55" s="119"/>
      <c r="D55" s="119"/>
      <c r="E55" s="119"/>
      <c r="F55" s="113"/>
      <c r="G55" s="113"/>
      <c r="H55" s="114"/>
      <c r="I55" s="114"/>
      <c r="J55" s="114"/>
      <c r="K55" s="114"/>
      <c r="L55" s="114"/>
      <c r="M55" s="114"/>
      <c r="N55" s="114"/>
    </row>
    <row r="56" spans="1:14" ht="22.2" customHeight="1">
      <c r="A56" s="175" t="s">
        <v>41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</row>
    <row r="57" spans="1:14" ht="15" customHeight="1">
      <c r="A57" s="112" t="s">
        <v>0</v>
      </c>
      <c r="B57" s="112"/>
      <c r="C57" s="112"/>
      <c r="D57" s="112"/>
      <c r="E57" s="112"/>
      <c r="K57" s="58"/>
      <c r="N57" s="140" t="s">
        <v>6</v>
      </c>
    </row>
    <row r="58" spans="1:14" ht="15" customHeight="1">
      <c r="A58" s="112" t="s">
        <v>160</v>
      </c>
      <c r="B58" s="112"/>
      <c r="C58" s="112"/>
      <c r="D58" s="112"/>
      <c r="E58" s="112"/>
    </row>
    <row r="59" spans="1:14" ht="15" customHeight="1">
      <c r="A59" s="116" t="str">
        <f>A3</f>
        <v>For the six-month period ended 30 June 2024</v>
      </c>
      <c r="B59" s="116"/>
      <c r="C59" s="116"/>
      <c r="D59" s="116"/>
      <c r="E59" s="116"/>
      <c r="F59" s="117"/>
      <c r="G59" s="117"/>
      <c r="H59" s="118"/>
      <c r="I59" s="118"/>
      <c r="J59" s="118"/>
      <c r="K59" s="118"/>
      <c r="L59" s="118"/>
      <c r="M59" s="118"/>
      <c r="N59" s="118"/>
    </row>
    <row r="60" spans="1:14" ht="14.1" customHeight="1">
      <c r="A60" s="112"/>
      <c r="B60" s="112"/>
      <c r="C60" s="112"/>
      <c r="D60" s="112"/>
      <c r="E60" s="112"/>
      <c r="N60" s="77"/>
    </row>
    <row r="61" spans="1:14" ht="14.1" customHeight="1">
      <c r="A61" s="112"/>
      <c r="B61" s="112"/>
      <c r="C61" s="112"/>
      <c r="D61" s="112"/>
      <c r="E61" s="112"/>
    </row>
    <row r="62" spans="1:14" ht="15" customHeight="1">
      <c r="H62" s="168" t="s">
        <v>3</v>
      </c>
      <c r="I62" s="168"/>
      <c r="J62" s="168"/>
      <c r="K62" s="77"/>
      <c r="L62" s="168" t="s">
        <v>4</v>
      </c>
      <c r="M62" s="168"/>
      <c r="N62" s="168"/>
    </row>
    <row r="63" spans="1:14" ht="15" customHeight="1">
      <c r="H63" s="166" t="s">
        <v>5</v>
      </c>
      <c r="I63" s="166"/>
      <c r="J63" s="166"/>
      <c r="K63" s="92"/>
      <c r="L63" s="166" t="s">
        <v>5</v>
      </c>
      <c r="M63" s="166"/>
      <c r="N63" s="166"/>
    </row>
    <row r="64" spans="1:14" ht="15" customHeight="1">
      <c r="F64" s="120"/>
      <c r="G64" s="120"/>
      <c r="H64" s="8">
        <v>2024</v>
      </c>
      <c r="I64" s="8"/>
      <c r="J64" s="8">
        <v>2023</v>
      </c>
      <c r="K64" s="8"/>
      <c r="L64" s="8">
        <v>2024</v>
      </c>
      <c r="M64" s="8"/>
      <c r="N64" s="8">
        <v>2023</v>
      </c>
    </row>
    <row r="65" spans="1:14" ht="15" customHeight="1">
      <c r="F65" s="121" t="s">
        <v>10</v>
      </c>
      <c r="G65" s="120"/>
      <c r="H65" s="59" t="s">
        <v>11</v>
      </c>
      <c r="I65" s="60"/>
      <c r="J65" s="59" t="s">
        <v>11</v>
      </c>
      <c r="K65" s="60"/>
      <c r="L65" s="59" t="s">
        <v>11</v>
      </c>
      <c r="M65" s="60"/>
      <c r="N65" s="59" t="s">
        <v>11</v>
      </c>
    </row>
    <row r="66" spans="1:14" s="131" customFormat="1" ht="15" customHeight="1">
      <c r="A66" s="112" t="s">
        <v>190</v>
      </c>
      <c r="B66" s="119"/>
      <c r="C66" s="119"/>
      <c r="D66" s="119"/>
      <c r="E66" s="119"/>
      <c r="F66" s="120"/>
      <c r="G66" s="120"/>
      <c r="H66" s="61"/>
      <c r="I66" s="60"/>
      <c r="J66" s="60"/>
      <c r="K66" s="60"/>
      <c r="L66" s="61"/>
      <c r="M66" s="60"/>
      <c r="N66" s="60"/>
    </row>
    <row r="67" spans="1:14" s="131" customFormat="1" ht="15" customHeight="1">
      <c r="A67" s="112"/>
      <c r="B67" s="123" t="s">
        <v>191</v>
      </c>
      <c r="C67" s="119"/>
      <c r="D67" s="119"/>
      <c r="E67" s="119"/>
      <c r="F67" s="120"/>
      <c r="G67" s="120"/>
      <c r="H67" s="63">
        <v>-1637307</v>
      </c>
      <c r="I67" s="62"/>
      <c r="J67" s="62">
        <v>-39750000</v>
      </c>
      <c r="K67" s="62"/>
      <c r="L67" s="63">
        <v>-1887584</v>
      </c>
      <c r="M67" s="62"/>
      <c r="N67" s="62">
        <v>-39750000</v>
      </c>
    </row>
    <row r="68" spans="1:14" ht="15" customHeight="1">
      <c r="A68" s="112"/>
      <c r="B68" s="123" t="s">
        <v>192</v>
      </c>
      <c r="C68" s="112"/>
      <c r="D68" s="112"/>
      <c r="E68" s="112"/>
      <c r="H68" s="63"/>
      <c r="J68" s="62"/>
      <c r="L68" s="63"/>
      <c r="N68" s="62"/>
    </row>
    <row r="69" spans="1:14" ht="15" customHeight="1">
      <c r="A69" s="112"/>
      <c r="B69" s="123"/>
      <c r="C69" s="112"/>
      <c r="D69" s="119" t="s">
        <v>26</v>
      </c>
      <c r="H69" s="63">
        <v>-1575000</v>
      </c>
      <c r="J69" s="62">
        <v>0</v>
      </c>
      <c r="L69" s="63">
        <v>-1575000</v>
      </c>
      <c r="N69" s="62">
        <v>0</v>
      </c>
    </row>
    <row r="70" spans="1:14" ht="15" customHeight="1">
      <c r="A70" s="112"/>
      <c r="B70" s="123" t="s">
        <v>233</v>
      </c>
      <c r="C70" s="112"/>
      <c r="H70" s="63"/>
      <c r="J70" s="62"/>
      <c r="L70" s="63"/>
      <c r="N70" s="62"/>
    </row>
    <row r="71" spans="1:14" ht="15" customHeight="1">
      <c r="A71" s="112"/>
      <c r="B71" s="115"/>
      <c r="C71" s="112"/>
      <c r="D71" s="119" t="s">
        <v>234</v>
      </c>
      <c r="H71" s="63">
        <v>1927318</v>
      </c>
      <c r="J71" s="62">
        <v>1928418</v>
      </c>
      <c r="L71" s="63">
        <v>1927318</v>
      </c>
      <c r="N71" s="62">
        <v>1928418</v>
      </c>
    </row>
    <row r="72" spans="1:14" s="131" customFormat="1" ht="15" customHeight="1">
      <c r="A72" s="112"/>
      <c r="B72" s="123" t="s">
        <v>193</v>
      </c>
      <c r="C72" s="119"/>
      <c r="D72" s="119"/>
      <c r="E72" s="119"/>
      <c r="F72" s="127"/>
      <c r="G72" s="120"/>
      <c r="H72" s="63">
        <v>-20000000</v>
      </c>
      <c r="I72" s="62"/>
      <c r="J72" s="62">
        <v>-7972000</v>
      </c>
      <c r="K72" s="62"/>
      <c r="L72" s="63">
        <v>-20000000</v>
      </c>
      <c r="M72" s="62"/>
      <c r="N72" s="62">
        <v>-7972000</v>
      </c>
    </row>
    <row r="73" spans="1:14" s="131" customFormat="1" ht="15" customHeight="1">
      <c r="A73" s="119"/>
      <c r="B73" s="123" t="s">
        <v>194</v>
      </c>
      <c r="C73" s="119"/>
      <c r="D73" s="119"/>
      <c r="E73" s="119"/>
      <c r="F73" s="120"/>
      <c r="G73" s="120"/>
      <c r="H73" s="132"/>
      <c r="L73" s="132"/>
    </row>
    <row r="74" spans="1:14" s="131" customFormat="1" ht="15" customHeight="1">
      <c r="A74" s="119"/>
      <c r="B74" s="123"/>
      <c r="C74" s="119"/>
      <c r="D74" s="119" t="s">
        <v>195</v>
      </c>
      <c r="E74" s="119"/>
      <c r="F74" s="120"/>
      <c r="G74" s="120"/>
      <c r="H74" s="132">
        <v>-214252681</v>
      </c>
      <c r="I74" s="114"/>
      <c r="J74" s="114">
        <v>-214932075</v>
      </c>
      <c r="K74" s="114"/>
      <c r="L74" s="63">
        <v>-213942582</v>
      </c>
      <c r="M74" s="62"/>
      <c r="N74" s="62">
        <v>-213864551</v>
      </c>
    </row>
    <row r="75" spans="1:14" s="131" customFormat="1" ht="15" customHeight="1">
      <c r="A75" s="119"/>
      <c r="B75" s="123" t="s">
        <v>196</v>
      </c>
      <c r="C75" s="133"/>
      <c r="D75" s="134"/>
      <c r="E75" s="119"/>
      <c r="F75" s="120"/>
      <c r="G75" s="120"/>
      <c r="H75" s="122">
        <v>-350000</v>
      </c>
      <c r="I75" s="114"/>
      <c r="J75" s="114">
        <v>-103500</v>
      </c>
      <c r="K75" s="114"/>
      <c r="L75" s="63">
        <v>-319000</v>
      </c>
      <c r="M75" s="62"/>
      <c r="N75" s="62">
        <v>-103500</v>
      </c>
    </row>
    <row r="76" spans="1:14" s="131" customFormat="1" ht="15" customHeight="1">
      <c r="A76" s="119"/>
      <c r="B76" s="123" t="s">
        <v>197</v>
      </c>
      <c r="C76" s="119"/>
      <c r="D76" s="119"/>
      <c r="E76" s="119"/>
      <c r="F76" s="120"/>
      <c r="G76" s="120"/>
      <c r="H76" s="63"/>
      <c r="I76" s="62"/>
      <c r="J76" s="62"/>
      <c r="K76" s="62"/>
      <c r="L76" s="63"/>
      <c r="M76" s="62"/>
      <c r="N76" s="62"/>
    </row>
    <row r="77" spans="1:14" s="131" customFormat="1" ht="15" customHeight="1">
      <c r="A77" s="119"/>
      <c r="B77" s="123"/>
      <c r="C77" s="119"/>
      <c r="D77" s="119" t="s">
        <v>195</v>
      </c>
      <c r="E77" s="119"/>
      <c r="F77" s="120"/>
      <c r="G77" s="120"/>
      <c r="H77" s="63">
        <v>-17000000</v>
      </c>
      <c r="I77" s="62"/>
      <c r="J77" s="62">
        <v>-10330000</v>
      </c>
      <c r="K77" s="62"/>
      <c r="L77" s="63">
        <v>-17000000</v>
      </c>
      <c r="M77" s="62"/>
      <c r="N77" s="62">
        <v>-10330000</v>
      </c>
    </row>
    <row r="78" spans="1:14" s="131" customFormat="1" ht="15" customHeight="1">
      <c r="A78" s="119"/>
      <c r="B78" s="123" t="s">
        <v>198</v>
      </c>
      <c r="C78" s="119"/>
      <c r="D78" s="119"/>
      <c r="E78" s="119"/>
      <c r="F78" s="120"/>
      <c r="G78" s="120"/>
      <c r="H78" s="63">
        <v>0</v>
      </c>
      <c r="I78" s="62"/>
      <c r="J78" s="62">
        <v>0</v>
      </c>
      <c r="K78" s="62"/>
      <c r="L78" s="63">
        <v>27299200</v>
      </c>
      <c r="M78" s="62"/>
      <c r="N78" s="62">
        <v>0</v>
      </c>
    </row>
    <row r="79" spans="1:14" s="131" customFormat="1" ht="15" customHeight="1">
      <c r="A79" s="119"/>
      <c r="B79" s="123" t="s">
        <v>199</v>
      </c>
      <c r="C79" s="119"/>
      <c r="D79" s="119"/>
      <c r="E79" s="119"/>
      <c r="F79" s="120"/>
      <c r="G79" s="120"/>
      <c r="H79" s="64">
        <v>981641</v>
      </c>
      <c r="I79" s="62"/>
      <c r="J79" s="85">
        <v>729616</v>
      </c>
      <c r="K79" s="62"/>
      <c r="L79" s="64">
        <v>977092</v>
      </c>
      <c r="M79" s="62"/>
      <c r="N79" s="85">
        <v>729616</v>
      </c>
    </row>
    <row r="80" spans="1:14" s="131" customFormat="1" ht="6" customHeight="1">
      <c r="A80" s="119"/>
      <c r="B80" s="119"/>
      <c r="C80" s="119"/>
      <c r="D80" s="119"/>
      <c r="E80" s="119"/>
      <c r="F80" s="120"/>
      <c r="G80" s="120"/>
      <c r="H80" s="61"/>
      <c r="I80" s="60"/>
      <c r="J80" s="60"/>
      <c r="K80" s="60"/>
      <c r="L80" s="61"/>
      <c r="M80" s="60"/>
      <c r="N80" s="60"/>
    </row>
    <row r="81" spans="1:14" s="131" customFormat="1" ht="15" customHeight="1">
      <c r="A81" s="112" t="s">
        <v>200</v>
      </c>
      <c r="B81" s="119"/>
      <c r="C81" s="119"/>
      <c r="D81" s="119"/>
      <c r="F81" s="120"/>
      <c r="G81" s="120"/>
      <c r="H81" s="64">
        <f>SUM(H67:H79)</f>
        <v>-251906029</v>
      </c>
      <c r="I81" s="62"/>
      <c r="J81" s="85">
        <f>SUM(J67:J79)</f>
        <v>-270429541</v>
      </c>
      <c r="K81" s="62"/>
      <c r="L81" s="64">
        <f>SUM(L67:L79)</f>
        <v>-224520556</v>
      </c>
      <c r="M81" s="62"/>
      <c r="N81" s="85">
        <f>SUM(N67:N79)</f>
        <v>-269362017</v>
      </c>
    </row>
    <row r="82" spans="1:14" s="131" customFormat="1" ht="9.9" customHeight="1">
      <c r="A82" s="119"/>
      <c r="B82" s="119"/>
      <c r="C82" s="119"/>
      <c r="D82" s="119"/>
      <c r="E82" s="119"/>
      <c r="F82" s="120"/>
      <c r="G82" s="120"/>
      <c r="H82" s="61"/>
      <c r="I82" s="60"/>
      <c r="J82" s="60"/>
      <c r="K82" s="60"/>
      <c r="L82" s="61"/>
      <c r="M82" s="60"/>
      <c r="N82" s="60"/>
    </row>
    <row r="83" spans="1:14" s="131" customFormat="1" ht="15" customHeight="1">
      <c r="A83" s="112" t="s">
        <v>201</v>
      </c>
      <c r="B83" s="119"/>
      <c r="C83" s="119"/>
      <c r="D83" s="119"/>
      <c r="E83" s="119"/>
      <c r="F83" s="120"/>
      <c r="G83" s="120"/>
      <c r="H83" s="61"/>
      <c r="I83" s="60"/>
      <c r="J83" s="60"/>
      <c r="K83" s="60"/>
      <c r="L83" s="61"/>
      <c r="M83" s="60"/>
      <c r="N83" s="60"/>
    </row>
    <row r="84" spans="1:14" s="131" customFormat="1" ht="15" customHeight="1">
      <c r="A84" s="112"/>
      <c r="B84" s="123" t="s">
        <v>202</v>
      </c>
      <c r="C84" s="119"/>
      <c r="D84" s="119"/>
      <c r="E84" s="119"/>
      <c r="F84" s="120"/>
      <c r="G84" s="120"/>
      <c r="H84" s="63"/>
      <c r="I84" s="60"/>
      <c r="J84" s="62"/>
      <c r="K84" s="60"/>
      <c r="L84" s="122"/>
      <c r="M84" s="60"/>
      <c r="N84" s="114"/>
    </row>
    <row r="85" spans="1:14" s="131" customFormat="1" ht="15" customHeight="1">
      <c r="A85" s="112"/>
      <c r="B85" s="123"/>
      <c r="C85" s="119"/>
      <c r="D85" s="119" t="s">
        <v>203</v>
      </c>
      <c r="E85" s="119"/>
      <c r="F85" s="120"/>
      <c r="G85" s="120"/>
      <c r="H85" s="63">
        <v>53064548</v>
      </c>
      <c r="I85" s="60"/>
      <c r="J85" s="62">
        <v>-22398665</v>
      </c>
      <c r="K85" s="60"/>
      <c r="L85" s="122">
        <v>49265928</v>
      </c>
      <c r="M85" s="60"/>
      <c r="N85" s="114">
        <v>0</v>
      </c>
    </row>
    <row r="86" spans="1:14" s="131" customFormat="1" ht="15" customHeight="1">
      <c r="A86" s="112"/>
      <c r="B86" s="123" t="s">
        <v>204</v>
      </c>
      <c r="C86" s="119"/>
      <c r="D86" s="119"/>
      <c r="E86" s="119"/>
      <c r="F86" s="113"/>
      <c r="G86" s="113"/>
      <c r="H86" s="63"/>
      <c r="I86" s="60"/>
      <c r="J86" s="62"/>
      <c r="K86" s="62"/>
      <c r="L86" s="63"/>
      <c r="M86" s="62"/>
      <c r="N86" s="62"/>
    </row>
    <row r="87" spans="1:14" s="131" customFormat="1" ht="15" customHeight="1">
      <c r="A87" s="112"/>
      <c r="B87" s="123"/>
      <c r="C87" s="119"/>
      <c r="D87" s="119" t="s">
        <v>203</v>
      </c>
      <c r="E87" s="119"/>
      <c r="F87" s="113"/>
      <c r="G87" s="113"/>
      <c r="H87" s="63">
        <v>289792294</v>
      </c>
      <c r="I87" s="62"/>
      <c r="J87" s="62">
        <v>471761198</v>
      </c>
      <c r="K87" s="62"/>
      <c r="L87" s="63">
        <v>237256580</v>
      </c>
      <c r="M87" s="62"/>
      <c r="N87" s="62">
        <v>471761198</v>
      </c>
    </row>
    <row r="88" spans="1:14" s="131" customFormat="1" ht="15" customHeight="1">
      <c r="A88" s="112"/>
      <c r="B88" s="123" t="s">
        <v>231</v>
      </c>
      <c r="C88" s="119"/>
      <c r="D88" s="119"/>
      <c r="E88" s="119"/>
      <c r="F88" s="113"/>
      <c r="G88" s="113"/>
      <c r="H88" s="63">
        <v>0</v>
      </c>
      <c r="I88" s="62"/>
      <c r="J88" s="62">
        <v>0</v>
      </c>
      <c r="K88" s="62"/>
      <c r="L88" s="63">
        <v>22900000</v>
      </c>
      <c r="M88" s="62"/>
      <c r="N88" s="62">
        <v>0</v>
      </c>
    </row>
    <row r="89" spans="1:14" s="131" customFormat="1" ht="15" customHeight="1">
      <c r="A89" s="112"/>
      <c r="B89" s="123" t="s">
        <v>232</v>
      </c>
      <c r="C89" s="119"/>
      <c r="D89" s="119"/>
      <c r="E89" s="119"/>
      <c r="F89" s="113"/>
      <c r="G89" s="113"/>
      <c r="H89" s="63">
        <v>0</v>
      </c>
      <c r="I89" s="62"/>
      <c r="J89" s="62">
        <v>0</v>
      </c>
      <c r="K89" s="62"/>
      <c r="L89" s="63">
        <v>-22900000</v>
      </c>
      <c r="M89" s="62"/>
      <c r="N89" s="62">
        <v>0</v>
      </c>
    </row>
    <row r="90" spans="1:14" s="131" customFormat="1" ht="15" customHeight="1">
      <c r="A90" s="112"/>
      <c r="B90" s="123" t="s">
        <v>205</v>
      </c>
      <c r="C90" s="119"/>
      <c r="D90" s="119"/>
      <c r="E90" s="119"/>
      <c r="F90" s="113"/>
      <c r="G90" s="113"/>
      <c r="H90" s="63"/>
      <c r="I90" s="62"/>
      <c r="J90" s="62"/>
      <c r="K90" s="62"/>
      <c r="L90" s="63"/>
      <c r="M90" s="62"/>
      <c r="N90" s="62"/>
    </row>
    <row r="91" spans="1:14" s="131" customFormat="1" ht="15" customHeight="1">
      <c r="A91" s="112"/>
      <c r="B91" s="123"/>
      <c r="C91" s="119"/>
      <c r="D91" s="119" t="s">
        <v>206</v>
      </c>
      <c r="E91" s="119"/>
      <c r="F91" s="113"/>
      <c r="G91" s="113"/>
      <c r="H91" s="63">
        <v>-360313</v>
      </c>
      <c r="I91" s="62"/>
      <c r="J91" s="62">
        <v>-701388</v>
      </c>
      <c r="K91" s="62"/>
      <c r="L91" s="63">
        <v>-360313</v>
      </c>
      <c r="M91" s="62"/>
      <c r="N91" s="62">
        <v>-701388</v>
      </c>
    </row>
    <row r="92" spans="1:14" s="131" customFormat="1" ht="15" customHeight="1">
      <c r="A92" s="119"/>
      <c r="B92" s="123" t="s">
        <v>207</v>
      </c>
      <c r="C92" s="119"/>
      <c r="D92" s="119"/>
      <c r="E92" s="119"/>
      <c r="F92" s="113">
        <v>13</v>
      </c>
      <c r="G92" s="113"/>
      <c r="H92" s="63">
        <v>-46805808</v>
      </c>
      <c r="I92" s="62"/>
      <c r="J92" s="62">
        <v>-40706145</v>
      </c>
      <c r="K92" s="62"/>
      <c r="L92" s="132">
        <v>-39152644</v>
      </c>
      <c r="N92" s="131">
        <v>-39842857</v>
      </c>
    </row>
    <row r="93" spans="1:14" s="131" customFormat="1" ht="15" customHeight="1">
      <c r="A93" s="119"/>
      <c r="B93" s="123" t="s">
        <v>207</v>
      </c>
      <c r="D93" s="119"/>
      <c r="E93" s="119"/>
      <c r="F93" s="113"/>
      <c r="G93" s="113"/>
      <c r="H93" s="132"/>
      <c r="L93" s="132"/>
    </row>
    <row r="94" spans="1:14" s="131" customFormat="1" ht="15" customHeight="1">
      <c r="A94" s="119"/>
      <c r="B94" s="123"/>
      <c r="D94" s="119" t="s">
        <v>208</v>
      </c>
      <c r="E94" s="119"/>
      <c r="F94" s="113">
        <v>14</v>
      </c>
      <c r="G94" s="113"/>
      <c r="H94" s="132">
        <v>-849607</v>
      </c>
      <c r="J94" s="131">
        <v>-865688</v>
      </c>
      <c r="L94" s="132">
        <v>-849607</v>
      </c>
      <c r="N94" s="131">
        <v>-865688</v>
      </c>
    </row>
    <row r="95" spans="1:14" s="131" customFormat="1" ht="15" customHeight="1">
      <c r="A95" s="119"/>
      <c r="B95" s="123" t="s">
        <v>209</v>
      </c>
      <c r="D95" s="119"/>
      <c r="E95" s="119"/>
      <c r="H95" s="132"/>
      <c r="L95" s="132"/>
    </row>
    <row r="96" spans="1:14" s="131" customFormat="1" ht="15" customHeight="1">
      <c r="A96" s="119"/>
      <c r="B96" s="123"/>
      <c r="D96" s="119" t="s">
        <v>210</v>
      </c>
      <c r="E96" s="119"/>
      <c r="F96" s="113">
        <v>15</v>
      </c>
      <c r="G96" s="113"/>
      <c r="H96" s="63">
        <v>94082000</v>
      </c>
      <c r="I96" s="62"/>
      <c r="J96" s="62">
        <v>0</v>
      </c>
      <c r="K96" s="62"/>
      <c r="L96" s="63">
        <v>94082000</v>
      </c>
      <c r="M96" s="62"/>
      <c r="N96" s="62">
        <v>0</v>
      </c>
    </row>
    <row r="97" spans="1:14" s="131" customFormat="1" ht="15" customHeight="1">
      <c r="A97" s="119"/>
      <c r="B97" s="123" t="s">
        <v>211</v>
      </c>
      <c r="D97" s="119"/>
      <c r="E97" s="119"/>
      <c r="F97" s="113"/>
      <c r="G97" s="113"/>
      <c r="H97" s="132"/>
      <c r="L97" s="132"/>
    </row>
    <row r="98" spans="1:14" s="131" customFormat="1" ht="15" customHeight="1">
      <c r="A98" s="119"/>
      <c r="B98" s="123"/>
      <c r="D98" s="119" t="s">
        <v>210</v>
      </c>
      <c r="E98" s="119"/>
      <c r="F98" s="113">
        <v>15</v>
      </c>
      <c r="G98" s="113"/>
      <c r="H98" s="132">
        <v>-197769712</v>
      </c>
      <c r="J98" s="131">
        <v>-258110602</v>
      </c>
      <c r="L98" s="132">
        <v>-197769712</v>
      </c>
      <c r="N98" s="131">
        <v>-258110602</v>
      </c>
    </row>
    <row r="99" spans="1:14" s="131" customFormat="1" ht="15" customHeight="1">
      <c r="A99" s="119"/>
      <c r="B99" s="123" t="s">
        <v>212</v>
      </c>
      <c r="C99" s="123"/>
      <c r="D99" s="119"/>
      <c r="E99" s="123"/>
      <c r="F99" s="127"/>
      <c r="G99" s="127"/>
      <c r="H99" s="63">
        <v>0</v>
      </c>
      <c r="I99" s="62"/>
      <c r="J99" s="62">
        <v>80557742</v>
      </c>
      <c r="K99" s="62"/>
      <c r="L99" s="63">
        <v>0</v>
      </c>
      <c r="M99" s="62"/>
      <c r="N99" s="62">
        <v>80557742</v>
      </c>
    </row>
    <row r="100" spans="1:14" s="131" customFormat="1" ht="15" customHeight="1">
      <c r="A100" s="119"/>
      <c r="B100" s="126" t="s">
        <v>213</v>
      </c>
      <c r="C100" s="126"/>
      <c r="D100" s="126"/>
      <c r="E100" s="126"/>
      <c r="F100" s="113">
        <v>17</v>
      </c>
      <c r="G100" s="127"/>
      <c r="H100" s="63">
        <v>-96667633</v>
      </c>
      <c r="I100" s="62"/>
      <c r="J100" s="62">
        <v>-88195228</v>
      </c>
      <c r="K100" s="62"/>
      <c r="L100" s="63">
        <v>-96667633</v>
      </c>
      <c r="M100" s="62"/>
      <c r="N100" s="62">
        <v>-88195228</v>
      </c>
    </row>
    <row r="101" spans="1:14" s="131" customFormat="1" ht="15" customHeight="1">
      <c r="A101" s="119"/>
      <c r="B101" s="126" t="s">
        <v>214</v>
      </c>
      <c r="C101" s="123"/>
      <c r="D101" s="123"/>
      <c r="E101" s="123"/>
      <c r="F101" s="127"/>
      <c r="G101" s="127"/>
      <c r="H101" s="63">
        <v>0</v>
      </c>
      <c r="I101" s="62"/>
      <c r="J101" s="62">
        <v>-2516640</v>
      </c>
      <c r="K101" s="62"/>
      <c r="L101" s="63">
        <v>0</v>
      </c>
      <c r="M101" s="62"/>
      <c r="N101" s="62">
        <v>0</v>
      </c>
    </row>
    <row r="102" spans="1:14" s="131" customFormat="1" ht="15" customHeight="1">
      <c r="A102" s="119"/>
      <c r="B102" s="123" t="s">
        <v>215</v>
      </c>
      <c r="C102" s="123"/>
      <c r="D102" s="123"/>
      <c r="E102" s="123"/>
      <c r="F102" s="113"/>
      <c r="G102" s="113"/>
      <c r="H102" s="65">
        <v>-89071086</v>
      </c>
      <c r="I102" s="62"/>
      <c r="J102" s="86">
        <v>-82217319</v>
      </c>
      <c r="K102" s="62"/>
      <c r="L102" s="64">
        <v>-82779499</v>
      </c>
      <c r="M102" s="62"/>
      <c r="N102" s="85">
        <v>-80198135</v>
      </c>
    </row>
    <row r="103" spans="1:14" s="131" customFormat="1" ht="6" customHeight="1">
      <c r="A103" s="119"/>
      <c r="B103" s="119"/>
      <c r="C103" s="119"/>
      <c r="D103" s="119"/>
      <c r="E103" s="119"/>
      <c r="F103" s="120"/>
      <c r="G103" s="120"/>
      <c r="H103" s="61"/>
      <c r="I103" s="60"/>
      <c r="J103" s="60"/>
      <c r="K103" s="60"/>
      <c r="L103" s="61"/>
      <c r="M103" s="60"/>
      <c r="N103" s="60"/>
    </row>
    <row r="104" spans="1:14" s="131" customFormat="1" ht="15" customHeight="1">
      <c r="A104" s="112" t="s">
        <v>216</v>
      </c>
      <c r="B104" s="119"/>
      <c r="C104" s="119"/>
      <c r="D104" s="119"/>
      <c r="F104" s="120"/>
      <c r="G104" s="120"/>
      <c r="H104" s="64">
        <f>SUM(H83:H103)</f>
        <v>5414683</v>
      </c>
      <c r="I104" s="62"/>
      <c r="J104" s="85">
        <f>SUM(J83:J103)</f>
        <v>56607265</v>
      </c>
      <c r="K104" s="62"/>
      <c r="L104" s="64">
        <f>SUM(L83:L103)</f>
        <v>-36974900</v>
      </c>
      <c r="M104" s="62"/>
      <c r="N104" s="85">
        <f>SUM(N83:N103)</f>
        <v>84405042</v>
      </c>
    </row>
    <row r="105" spans="1:14" s="131" customFormat="1" ht="9.9" customHeight="1">
      <c r="A105" s="119"/>
      <c r="B105" s="119"/>
      <c r="C105" s="119"/>
      <c r="D105" s="119"/>
      <c r="E105" s="119"/>
      <c r="F105" s="120"/>
      <c r="G105" s="120"/>
      <c r="H105" s="63"/>
      <c r="I105" s="62"/>
      <c r="J105" s="62"/>
      <c r="K105" s="62"/>
      <c r="L105" s="63"/>
      <c r="M105" s="62"/>
      <c r="N105" s="62"/>
    </row>
    <row r="106" spans="1:14" s="131" customFormat="1" ht="15" customHeight="1">
      <c r="A106" s="112" t="s">
        <v>217</v>
      </c>
      <c r="B106" s="119"/>
      <c r="C106" s="112"/>
      <c r="D106" s="119"/>
      <c r="E106" s="119"/>
      <c r="F106" s="120"/>
      <c r="G106" s="120"/>
      <c r="H106" s="63">
        <f>H42+H81+H104</f>
        <v>-114601357</v>
      </c>
      <c r="I106" s="62"/>
      <c r="J106" s="62">
        <f>J42+J81+J104</f>
        <v>-202249780</v>
      </c>
      <c r="K106" s="62"/>
      <c r="L106" s="63">
        <f>L42+L81+L104</f>
        <v>-85610800</v>
      </c>
      <c r="M106" s="62"/>
      <c r="N106" s="62">
        <f>N42+N81+N104</f>
        <v>-205822645</v>
      </c>
    </row>
    <row r="107" spans="1:14" s="131" customFormat="1" ht="15" customHeight="1">
      <c r="A107" s="119" t="s">
        <v>218</v>
      </c>
      <c r="B107" s="119"/>
      <c r="C107" s="112"/>
      <c r="D107" s="119"/>
      <c r="E107" s="119"/>
      <c r="F107" s="120"/>
      <c r="G107" s="120"/>
      <c r="H107" s="63">
        <v>43817738</v>
      </c>
      <c r="I107" s="62"/>
      <c r="J107" s="62">
        <v>0</v>
      </c>
      <c r="K107" s="62"/>
      <c r="L107" s="63">
        <v>0</v>
      </c>
      <c r="M107" s="62"/>
      <c r="N107" s="62">
        <v>0</v>
      </c>
    </row>
    <row r="108" spans="1:14" s="131" customFormat="1" ht="15" customHeight="1">
      <c r="A108" s="119" t="s">
        <v>219</v>
      </c>
      <c r="B108" s="119"/>
      <c r="C108" s="119"/>
      <c r="D108" s="119"/>
      <c r="E108" s="119"/>
      <c r="F108" s="120"/>
      <c r="G108" s="120"/>
      <c r="H108" s="65">
        <v>109287805</v>
      </c>
      <c r="I108" s="62"/>
      <c r="J108" s="86">
        <v>228738392</v>
      </c>
      <c r="K108" s="62"/>
      <c r="L108" s="64">
        <v>109112877</v>
      </c>
      <c r="M108" s="62"/>
      <c r="N108" s="85">
        <v>222737693.41999993</v>
      </c>
    </row>
    <row r="109" spans="1:14" s="131" customFormat="1" ht="6" customHeight="1">
      <c r="A109" s="119"/>
      <c r="B109" s="119"/>
      <c r="C109" s="119"/>
      <c r="D109" s="119"/>
      <c r="E109" s="119"/>
      <c r="F109" s="120"/>
      <c r="G109" s="120"/>
      <c r="H109" s="61"/>
      <c r="I109" s="60"/>
      <c r="J109" s="60"/>
      <c r="K109" s="60"/>
      <c r="L109" s="61"/>
      <c r="M109" s="60"/>
      <c r="N109" s="60"/>
    </row>
    <row r="110" spans="1:14" s="131" customFormat="1" ht="15" customHeight="1" thickBot="1">
      <c r="A110" s="112" t="s">
        <v>220</v>
      </c>
      <c r="B110" s="119"/>
      <c r="C110" s="119"/>
      <c r="D110" s="119"/>
      <c r="E110" s="119"/>
      <c r="F110" s="120"/>
      <c r="G110" s="120"/>
      <c r="H110" s="66">
        <f>SUM(H106:H109)</f>
        <v>38504186</v>
      </c>
      <c r="I110" s="62"/>
      <c r="J110" s="87">
        <f>SUM(J106:J109)</f>
        <v>26488612</v>
      </c>
      <c r="K110" s="62"/>
      <c r="L110" s="66">
        <f>SUM(L106:L109)</f>
        <v>23502077</v>
      </c>
      <c r="M110" s="62"/>
      <c r="N110" s="87">
        <f>SUM(N106:N109)</f>
        <v>16915048.419999927</v>
      </c>
    </row>
    <row r="111" spans="1:14" s="131" customFormat="1" ht="9.9" customHeight="1" thickTop="1">
      <c r="A111" s="119"/>
      <c r="B111" s="119"/>
      <c r="C111" s="119"/>
      <c r="D111" s="119"/>
      <c r="E111" s="119"/>
      <c r="F111" s="120"/>
      <c r="G111" s="120"/>
      <c r="H111" s="61"/>
      <c r="I111" s="60"/>
      <c r="J111" s="60"/>
      <c r="K111" s="60"/>
      <c r="L111" s="61"/>
      <c r="M111" s="60"/>
      <c r="N111" s="60"/>
    </row>
    <row r="112" spans="1:14" s="131" customFormat="1" ht="15" customHeight="1">
      <c r="A112" s="112" t="s">
        <v>221</v>
      </c>
      <c r="B112" s="119"/>
      <c r="C112" s="119"/>
      <c r="D112" s="119"/>
      <c r="E112" s="119"/>
      <c r="F112" s="120"/>
      <c r="G112" s="120"/>
      <c r="H112" s="61"/>
      <c r="I112" s="60"/>
      <c r="J112" s="60"/>
      <c r="K112" s="60"/>
      <c r="L112" s="61"/>
      <c r="M112" s="60"/>
      <c r="N112" s="60"/>
    </row>
    <row r="113" spans="1:14" s="131" customFormat="1" ht="15" customHeight="1">
      <c r="A113" s="119"/>
      <c r="C113" s="123" t="s">
        <v>222</v>
      </c>
      <c r="D113" s="123"/>
      <c r="F113" s="120"/>
      <c r="G113" s="120"/>
      <c r="H113" s="132"/>
      <c r="L113" s="132"/>
    </row>
    <row r="114" spans="1:14" s="131" customFormat="1" ht="15" customHeight="1">
      <c r="A114" s="119"/>
      <c r="C114" s="123"/>
      <c r="D114" s="123"/>
      <c r="E114" s="119" t="s">
        <v>195</v>
      </c>
      <c r="F114" s="120"/>
      <c r="G114" s="120"/>
      <c r="H114" s="63">
        <v>228686562</v>
      </c>
      <c r="I114" s="62"/>
      <c r="J114" s="62">
        <v>197866761</v>
      </c>
      <c r="K114" s="62"/>
      <c r="L114" s="63">
        <v>228617377.30999988</v>
      </c>
      <c r="M114" s="62"/>
      <c r="N114" s="62">
        <v>197866761</v>
      </c>
    </row>
    <row r="115" spans="1:14" s="131" customFormat="1" ht="15" customHeight="1">
      <c r="A115" s="119"/>
      <c r="C115" s="123" t="s">
        <v>223</v>
      </c>
      <c r="D115" s="123"/>
      <c r="E115" s="119"/>
      <c r="F115" s="120"/>
      <c r="G115" s="120"/>
      <c r="H115" s="63">
        <v>0</v>
      </c>
      <c r="I115" s="62"/>
      <c r="J115" s="62">
        <v>18000000</v>
      </c>
      <c r="K115" s="62"/>
      <c r="L115" s="63">
        <v>0</v>
      </c>
      <c r="M115" s="62"/>
      <c r="N115" s="62">
        <v>18000000</v>
      </c>
    </row>
    <row r="116" spans="1:14" s="131" customFormat="1" ht="15" customHeight="1">
      <c r="A116" s="119"/>
      <c r="B116" s="119"/>
      <c r="C116" s="123" t="s">
        <v>224</v>
      </c>
      <c r="D116" s="123"/>
      <c r="E116" s="123"/>
      <c r="F116" s="120"/>
      <c r="G116" s="120"/>
      <c r="H116" s="63"/>
      <c r="I116" s="62"/>
      <c r="J116" s="62"/>
      <c r="K116" s="62"/>
      <c r="L116" s="63"/>
      <c r="M116" s="62"/>
      <c r="N116" s="62"/>
    </row>
    <row r="117" spans="1:14" ht="15" customHeight="1">
      <c r="C117" s="123"/>
      <c r="D117" s="123"/>
      <c r="E117" s="123" t="s">
        <v>225</v>
      </c>
      <c r="F117" s="120"/>
      <c r="G117" s="120"/>
      <c r="H117" s="63">
        <v>15459346</v>
      </c>
      <c r="I117" s="62"/>
      <c r="J117" s="62">
        <v>29569201</v>
      </c>
      <c r="K117" s="62"/>
      <c r="L117" s="63">
        <v>10786449</v>
      </c>
      <c r="M117" s="62"/>
      <c r="N117" s="62">
        <v>29569201</v>
      </c>
    </row>
    <row r="118" spans="1:14" ht="11.25" customHeight="1">
      <c r="C118" s="123"/>
      <c r="F118" s="119"/>
      <c r="G118" s="120"/>
      <c r="H118" s="62"/>
      <c r="I118" s="62"/>
      <c r="J118" s="62"/>
      <c r="K118" s="62"/>
      <c r="L118" s="62"/>
      <c r="M118" s="62"/>
      <c r="N118" s="62"/>
    </row>
    <row r="119" spans="1:14" ht="22.2" customHeight="1">
      <c r="A119" s="175" t="s">
        <v>41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</row>
  </sheetData>
  <mergeCells count="10">
    <mergeCell ref="H63:J63"/>
    <mergeCell ref="L63:N63"/>
    <mergeCell ref="A119:N119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Napon Chaiwattanawasu (TH)</cp:lastModifiedBy>
  <cp:revision/>
  <cp:lastPrinted>2024-08-09T08:37:55Z</cp:lastPrinted>
  <dcterms:created xsi:type="dcterms:W3CDTF">2022-11-08T10:00:20Z</dcterms:created>
  <dcterms:modified xsi:type="dcterms:W3CDTF">2024-08-09T12:02:48Z</dcterms:modified>
  <cp:category/>
  <cp:contentStatus/>
</cp:coreProperties>
</file>