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\\172.19.104.22\cfo\ACCOUNTING-CFO\Consolidation and Tax\2024\06 Jun\FS\BCPG\01_IR Version\"/>
    </mc:Choice>
  </mc:AlternateContent>
  <xr:revisionPtr revIDLastSave="0" documentId="13_ncr:1_{9A1DC58D-8FA0-4D7D-AA53-6FB7A3DB735F}" xr6:coauthVersionLast="47" xr6:coauthVersionMax="47" xr10:uidLastSave="{00000000-0000-0000-0000-000000000000}"/>
  <bookViews>
    <workbookView xWindow="-120" yWindow="-120" windowWidth="29040" windowHeight="15720" tabRatio="854" xr2:uid="{00000000-000D-0000-FFFF-FFFF00000000}"/>
  </bookViews>
  <sheets>
    <sheet name="BS 3-5" sheetId="22" r:id="rId1"/>
    <sheet name="PL3M P6-7" sheetId="13" r:id="rId2"/>
    <sheet name="PL6M P8-9" sheetId="21" r:id="rId3"/>
    <sheet name="SH (Conso) P10" sheetId="27" r:id="rId4"/>
    <sheet name="SH (Conso) P11" sheetId="23" r:id="rId5"/>
    <sheet name="SH (Sep) P12" sheetId="28" r:id="rId6"/>
    <sheet name="SH (Sep) P13" sheetId="24" r:id="rId7"/>
    <sheet name="CF P14-15" sheetId="15" r:id="rId8"/>
    <sheet name="BCPG BS" sheetId="8" state="hidden" r:id="rId9"/>
    <sheet name="BCPG PL" sheetId="9" state="hidden" r:id="rId10"/>
    <sheet name="BCPG CF" sheetId="10" state="hidden" r:id="rId11"/>
  </sheets>
  <definedNames>
    <definedName name="\orkje" hidden="1">{"'Eng (page2)'!$A$1:$D$52"}</definedName>
    <definedName name="_" hidden="1">#REF!</definedName>
    <definedName name="_________________________a1" hidden="1">{"'Sheet1'!$L$16"}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LF12" hidden="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LF12" hidden="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LF12" hidden="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LF12" hidden="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LF12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LF12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{"'Sheet1'!$L$16"}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key2" hidden="1">#REF!</definedName>
    <definedName name="__________LF12" hidden="1">#REF!</definedName>
    <definedName name="__________PA3" hidden="1">{"'Sheet1'!$L$16"}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t81" hidden="1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a1" hidden="1">{"'Sheet1'!$L$16"}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bc1" hidden="1">#REF!</definedName>
    <definedName name="_________aug08" hidden="1">#REF!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5" hidden="1">{"'Sheet1'!$L$16"}</definedName>
    <definedName name="_________key2" hidden="1">#REF!</definedName>
    <definedName name="_________key3" hidden="1">#REF!</definedName>
    <definedName name="_________LF12" hidden="1">#REF!</definedName>
    <definedName name="_________NSO2" hidden="1">{"'Sheet1'!$L$16"}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t81" hidden="1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hidden="1">{"'Sheet1'!$L$16"}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bc1" hidden="1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f5" hidden="1">{"'Sheet1'!$L$16"}</definedName>
    <definedName name="________key2" hidden="1">#REF!</definedName>
    <definedName name="________key3" hidden="1">#REF!</definedName>
    <definedName name="________LF12" hidden="1">#REF!</definedName>
    <definedName name="________NSO2" hidden="1">{"'Sheet1'!$L$16"}</definedName>
    <definedName name="________PA3" hidden="1">{"'Sheet1'!$L$16"}</definedName>
    <definedName name="________pp30" hidden="1">#REF!</definedName>
    <definedName name="________QUY4" hidden="1">{"'Sheet1'!$L$16"}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a1" hidden="1">{"'Sheet1'!$L$16"}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7" hidden="1">{"'Sheet1'!$L$16"}</definedName>
    <definedName name="_______a8" hidden="1">{"'Sheet1'!$L$16"}</definedName>
    <definedName name="_______a9" hidden="1">{"'Sheet1'!$L$16"}</definedName>
    <definedName name="_______abc1" hidden="1">#REF!</definedName>
    <definedName name="_______aug08" hidden="1">#REF!</definedName>
    <definedName name="_______CD2" hidden="1">{"'Sheet1'!$L$16"}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5" hidden="1">{#N/A,#N/A,FALSE,"BUDGET"}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5" hidden="1">{"'Sheet1'!$L$16"}</definedName>
    <definedName name="_______key2" hidden="1">#REF!</definedName>
    <definedName name="_______key3" hidden="1">#REF!</definedName>
    <definedName name="_______LF12" hidden="1">#REF!</definedName>
    <definedName name="_______NSO2" hidden="1">{"'Sheet1'!$L$16"}</definedName>
    <definedName name="_______PA3" hidden="1">{"'Sheet1'!$L$16"}</definedName>
    <definedName name="_______pp30" hidden="1">#REF!</definedName>
    <definedName name="_______QUY4" hidden="1">{"'Sheet1'!$L$16"}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1" hidden="1">{"'Sheet1'!$L$16"}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" hidden="1">{"'Sheet1'!$L$16"}</definedName>
    <definedName name="______a10" hidden="1">{"'Sheet1'!$L$16"}</definedName>
    <definedName name="______a11" hidden="1">{"'Sheet1'!$L$16"}</definedName>
    <definedName name="______a12" hidden="1">{"'Sheet1'!$L$16"}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bc1" hidden="1">#REF!</definedName>
    <definedName name="______aug08" hidden="1">#REF!</definedName>
    <definedName name="______CD2" hidden="1">{"'Sheet1'!$L$16"}</definedName>
    <definedName name="______d1" hidden="1">{"'Model'!$A$1:$N$53"}</definedName>
    <definedName name="______d1500" hidden="1">{"'Sheet1'!$L$16"}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5" hidden="1">{#N/A,#N/A,FALSE,"BUDGET"}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f5" hidden="1">{"'Sheet1'!$L$16"}</definedName>
    <definedName name="______H3" hidden="1">{"'Sell_Office'!$C$5:$D$6"}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2" hidden="1">#REF!</definedName>
    <definedName name="______key3" hidden="1">#REF!</definedName>
    <definedName name="______Lan1" hidden="1">{"'Sheet1'!$L$16"}</definedName>
    <definedName name="______LF12" hidden="1">#REF!</definedName>
    <definedName name="______M2" hidden="1">{"'Sheet1'!$L$16"}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PA3" hidden="1">{"'Sheet1'!$L$16"}</definedName>
    <definedName name="______pp30" hidden="1">#REF!</definedName>
    <definedName name="______QUY4" hidden="1">{"'Sheet1'!$L$16"}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1" hidden="1">{"'Sheet1'!$L$16"}</definedName>
    <definedName name="______Tic30" hidden="1">{"'Eng (page2)'!$A$1:$D$52"}</definedName>
    <definedName name="______tt3" hidden="1">{"'Sheet1'!$L$16"}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a1" hidden="1">{"'Sheet1'!$L$16"}</definedName>
    <definedName name="_____a10" hidden="1">{"'Sheet1'!$L$16"}</definedName>
    <definedName name="_____a11" hidden="1">{"'Sheet1'!$L$16"}</definedName>
    <definedName name="_____a12" hidden="1">{"'Sheet1'!$L$16"}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bc1" hidden="1">#REF!</definedName>
    <definedName name="_____aug08" hidden="1">#REF!</definedName>
    <definedName name="_____d1500" hidden="1">{"'Sheet1'!$L$16"}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5" hidden="1">{#N/A,#N/A,FALSE,"BUDGET"}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5" hidden="1">{"'Sheet1'!$L$16"}</definedName>
    <definedName name="_____G1" hidden="1">{"'Eng (page2)'!$A$1:$D$52"}</definedName>
    <definedName name="_____H3" hidden="1">{"'Sell_Office'!$C$5:$D$6"}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#REF!</definedName>
    <definedName name="_____key2" hidden="1">#REF!</definedName>
    <definedName name="_____key3" hidden="1">#REF!</definedName>
    <definedName name="_____kkk1" hidden="1">#REF!</definedName>
    <definedName name="_____L310" hidden="1">{"'Eng (page2)'!$A$1:$D$52"}</definedName>
    <definedName name="_____Lan1" hidden="1">{"'Sheet1'!$L$16"}</definedName>
    <definedName name="_____LF12" hidden="1">#REF!</definedName>
    <definedName name="_____M2" hidden="1">{"'Sheet1'!$L$16"}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SO2" hidden="1">{"'Sheet1'!$L$16"}</definedName>
    <definedName name="_____pp30" hidden="1">#REF!</definedName>
    <definedName name="_____QUY4" hidden="1">{"'Sheet1'!$L$16"}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ic30" hidden="1">{"'Eng (page2)'!$A$1:$D$52"}</definedName>
    <definedName name="_____tt3" hidden="1">{"'Sheet1'!$L$16"}</definedName>
    <definedName name="_____u645" hidden="1">{"'Eng (page2)'!$A$1:$D$52"}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D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a1" hidden="1">{"'Sheet1'!$L$16"}</definedName>
    <definedName name="____a10" hidden="1">{"'Sheet1'!$L$16"}</definedName>
    <definedName name="____a11" hidden="1">{"'Sheet1'!$L$16"}</definedName>
    <definedName name="____a12" hidden="1">{"'Sheet1'!$L$16"}</definedName>
    <definedName name="____a2" hidden="1">{"'Sheet1'!$L$16"}</definedName>
    <definedName name="____a3" hidden="1">{"'Sheet1'!$L$16"}</definedName>
    <definedName name="____a4" hidden="1">{"'Sheet1'!$L$16"}</definedName>
    <definedName name="____a5" hidden="1">{"'Sheet1'!$L$16"}</definedName>
    <definedName name="____a7" hidden="1">{"'Sheet1'!$L$16"}</definedName>
    <definedName name="____a8" hidden="1">{"'Sheet1'!$L$16"}</definedName>
    <definedName name="____a9" hidden="1">{"'Sheet1'!$L$16"}</definedName>
    <definedName name="____AA1" hidden="1">{"'Sheet1'!$L$16"}</definedName>
    <definedName name="____abc1" hidden="1">#REF!</definedName>
    <definedName name="____aug08" hidden="1">#REF!</definedName>
    <definedName name="____CD2" hidden="1">{"'Sheet1'!$L$16"}</definedName>
    <definedName name="____d1" hidden="1">{"'Model'!$A$1:$N$53"}</definedName>
    <definedName name="____d1500" hidden="1">{"'Sheet1'!$L$16"}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5" hidden="1">{"'Sheet1'!$L$16"}</definedName>
    <definedName name="____FG5" hidden="1">{"cashflow",#N/A,FALSE,"cash flow"}</definedName>
    <definedName name="____G1" hidden="1">{"'Eng (page2)'!$A$1:$D$52"}</definedName>
    <definedName name="____GM1" hidden="1">{"'Model'!$A$1:$N$53"}</definedName>
    <definedName name="____H3" hidden="1">{"'Sell_Office'!$C$5:$D$6"}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#REF!</definedName>
    <definedName name="____key2" hidden="1">#REF!</definedName>
    <definedName name="____key3" hidden="1">#REF!</definedName>
    <definedName name="____kkk1" hidden="1">#REF!</definedName>
    <definedName name="____L310" hidden="1">{"'Eng (page2)'!$A$1:$D$52"}</definedName>
    <definedName name="____Lan1" hidden="1">{"'Sheet1'!$L$16"}</definedName>
    <definedName name="____LF12" hidden="1">#REF!</definedName>
    <definedName name="____M2" hidden="1">{"'Sheet1'!$L$16"}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SO2" hidden="1">{"'Sheet1'!$L$16"}</definedName>
    <definedName name="____pp30" hidden="1">#REF!</definedName>
    <definedName name="____QUY4" hidden="1">{"'Sheet1'!$L$16"}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{"'Sheet1'!$L$16"}</definedName>
    <definedName name="____Tic30" hidden="1">{"'Eng (page2)'!$A$1:$D$52"}</definedName>
    <definedName name="____tt3" hidden="1">{"'Sheet1'!$L$16"}</definedName>
    <definedName name="____u645" hidden="1">{"'Eng (page2)'!$A$1:$D$52"}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C301" hidden="1">{"'Eng (page2)'!$A$1:$D$52"}</definedName>
    <definedName name="____ZD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a1" hidden="1">{"'Sheet1'!$L$16"}</definedName>
    <definedName name="___a10" hidden="1">{"'Sheet1'!$L$16"}</definedName>
    <definedName name="___a11" hidden="1">{"'Sheet1'!$L$16"}</definedName>
    <definedName name="___a12" hidden="1">{"'Sheet1'!$L$16"}</definedName>
    <definedName name="___a2" hidden="1">{"'Sheet1'!$L$16"}</definedName>
    <definedName name="___a4" hidden="1">{"'Sheet1'!$L$16"}</definedName>
    <definedName name="___a5" hidden="1">{"'Sheet1'!$L$16"}</definedName>
    <definedName name="___a7" hidden="1">{"'Sheet1'!$L$16"}</definedName>
    <definedName name="___a8" hidden="1">{"'Sheet1'!$L$16"}</definedName>
    <definedName name="___a9" hidden="1">{"'Sheet1'!$L$16"}</definedName>
    <definedName name="___abc1" hidden="1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hidden="1">{"'Sheet1'!$L$16"}</definedName>
    <definedName name="___d1" hidden="1">{"'Model'!$A$1:$N$53"}</definedName>
    <definedName name="___d1500" hidden="1">{"'Sheet1'!$L$16"}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5" hidden="1">{#N/A,#N/A,FALSE,"BUDGET"}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5" hidden="1">{"'Sheet1'!$L$16"}</definedName>
    <definedName name="___FG5" hidden="1">{"cashflow",#N/A,FALSE,"cash flow"}</definedName>
    <definedName name="___G1" hidden="1">{"'Eng (page2)'!$A$1:$D$52"}</definedName>
    <definedName name="___H3" hidden="1">{"'Sell_Office'!$C$5:$D$6"}</definedName>
    <definedName name="___hsm2" hidden="1">1.1289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kkk1" hidden="1">#REF!</definedName>
    <definedName name="___L310" hidden="1">{"'Eng (page2)'!$A$1:$D$52"}</definedName>
    <definedName name="___Lan1" hidden="1">{"'Sheet1'!$L$16"}</definedName>
    <definedName name="___LF12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S03" hidden="1">{"'Sheet1'!$L$16"}</definedName>
    <definedName name="___NSO2" hidden="1">{"'Sheet1'!$L$16"}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QUY4" hidden="1">{"'Sheet1'!$L$16"}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{"'Sheet1'!$L$16"}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t3" hidden="1">{"'Sheet1'!$L$16"}</definedName>
    <definedName name="___u645" hidden="1">{"'Eng (page2)'!$A$1:$D$52"}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C301" hidden="1">{"'Eng (page2)'!$A$1:$D$52"}</definedName>
    <definedName name="___ZD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1___123Graph_A????_3" hidden="1">#REF!</definedName>
    <definedName name="__123Graph_A" hidden="1">#REF!</definedName>
    <definedName name="__123Graph_A\B118" hidden="1">#REF!</definedName>
    <definedName name="__123Graph_APRJ別負荷予測" hidden="1">#REF!</definedName>
    <definedName name="__123Graph_AROI" hidden="1">#REF!</definedName>
    <definedName name="__123Graph_Aλ" hidden="1">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#REF!</definedName>
    <definedName name="__123Graph_A燃費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hidden="1">#REF!</definedName>
    <definedName name="__123Graph_C\B118" hidden="1">#REF!</definedName>
    <definedName name="__123Graph_CPRJ別負荷予測" hidden="1">#REF!</definedName>
    <definedName name="__123Graph_Cﾎﾞｱ×ｽﾄﾛｰｸ" hidden="1">#REF!</definedName>
    <definedName name="__123Graph_C投資推移" hidden="1">#REF!</definedName>
    <definedName name="__123Graph_D" hidden="1">#REF!</definedName>
    <definedName name="__123Graph_DPRJ別負荷予測" hidden="1">#REF!</definedName>
    <definedName name="__123Graph_D恒久出図状況" hidden="1">#REF!</definedName>
    <definedName name="__123Graph_E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出力TI" hidden="1">#REF!</definedName>
    <definedName name="__123Graph_E恒久出図状況" hidden="1">#REF!</definedName>
    <definedName name="__123Graph_E燃費" hidden="1">#REF!</definedName>
    <definedName name="__123Graph_F" hidden="1">#REF!</definedName>
    <definedName name="__123Graph_FPMEﾄﾙｸ" hidden="1">#REF!</definedName>
    <definedName name="__123Graph_FPME出力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C投資推移" hidden="1">#REF!</definedName>
    <definedName name="__123Graph_LBL_D恒久出図状況" hidden="1">#REF!</definedName>
    <definedName name="__123Graph_LBL_D投資推移" hidden="1">#REF!</definedName>
    <definedName name="__123Graph_LBL_E恒久出図状況" hidden="1">#REF!</definedName>
    <definedName name="__123Graph_X" hidden="1">#REF!</definedName>
    <definedName name="__123Graph_X\B11" hidden="1">#REF!</definedName>
    <definedName name="__123Graph_XPRJ別負荷予測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#REF!</definedName>
    <definedName name="__123Graph_X設計別" hidden="1">#REF!</definedName>
    <definedName name="__2___123Graph_Aｸﾞﾗﾌ_3" hidden="1">#REF!</definedName>
    <definedName name="__43__123Graph_Eｸﾞﾗﾌ_3" hidden="1">#REF!</definedName>
    <definedName name="__44__123Graph_F????_3" hidden="1">#REF!</definedName>
    <definedName name="__9__123Graph_Cグラフ_20A" hidden="1">#REF!</definedName>
    <definedName name="__a1" hidden="1">{"'Sheet1'!$L$16"}</definedName>
    <definedName name="__a10" hidden="1">{"sales",#N/A,FALSE,"SALES"}</definedName>
    <definedName name="__a11" hidden="1">{"'Sheet1'!$L$16"}</definedName>
    <definedName name="__a12" hidden="1">{"'Sheet1'!$L$16"}</definedName>
    <definedName name="__a2" hidden="1">{"'Sheet1'!$L$16"}</definedName>
    <definedName name="__a4" hidden="1">{"'Sheet1'!$L$16"}</definedName>
    <definedName name="__a5" hidden="1">{"'Sheet1'!$L$16"}</definedName>
    <definedName name="__a6" hidden="1">{"index",#N/A,FALSE,"INDEX"}</definedName>
    <definedName name="__a7" hidden="1">{"'Sheet1'!$L$16"}</definedName>
    <definedName name="__a8" hidden="1">{"'Sheet1'!$L$16"}</definedName>
    <definedName name="__a9" hidden="1">{"'Sheet1'!$L$16"}</definedName>
    <definedName name="__AA1" hidden="1">{"'Sheet1'!$L$16"}</definedName>
    <definedName name="__abc1" hidden="1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D2" hidden="1">{"'Sheet1'!$L$16"}</definedName>
    <definedName name="__d1" hidden="1">{"'Model'!$A$1:$N$53"}</definedName>
    <definedName name="__d1500" hidden="1">{"'Sheet1'!$L$16"}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5" hidden="1">{#N/A,#N/A,FALSE,"BUDGET"}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5" hidden="1">{"'Sheet1'!$L$16"}</definedName>
    <definedName name="__FG5" hidden="1">{"cashflow",#N/A,FALSE,"cash flow"}</definedName>
    <definedName name="__G1" hidden="1">{"'Eng (page2)'!$A$1:$D$52"}</definedName>
    <definedName name="__GM1" hidden="1">{"'Model'!$A$1:$N$53"}</definedName>
    <definedName name="__Goi8" hidden="1">{"'Sheet1'!$L$16"}</definedName>
    <definedName name="__H3" hidden="1">{"'Sell_Office'!$C$5:$D$6"}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hidden="1">{"'Eng (page2)'!$A$1:$D$52"}</definedName>
    <definedName name="__KEY1" hidden="1">#REF!</definedName>
    <definedName name="__key2" hidden="1">#REF!</definedName>
    <definedName name="__key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310" hidden="1">{"'Eng (page2)'!$A$1:$D$52"}</definedName>
    <definedName name="__Lan1" hidden="1">{"'Sheet1'!$L$16"}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S03" hidden="1">{"'Sheet1'!$L$16"}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QUY4" hidden="1">{"'Sheet1'!$L$16"}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01" hidden="1">#REF!</definedName>
    <definedName name="__T1" hidden="1">{"'Sheet1'!$L$16"}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3" hidden="1">{"'Sheet1'!$L$16"}</definedName>
    <definedName name="__u645" hidden="1">{"'Eng (page2)'!$A$1:$D$52"}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W2" hidden="1">{"'Sheet1'!$L$16"}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yy1" hidden="1">{"'QuotationCRPaint (3)'!$A$12:$B$15"}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1" hidden="1">#REF!</definedName>
    <definedName name="_1_____123Graph_A????_3" hidden="1">#REF!</definedName>
    <definedName name="_1___123Graph_A????_3" hidden="1">#REF!</definedName>
    <definedName name="_1___123Graph_Aグラフ_20A" hidden="1">#REF!</definedName>
    <definedName name="_1__123Graph_AF_S" hidden="1">#REF!</definedName>
    <definedName name="_10______F" hidden="1">#REF!</definedName>
    <definedName name="_10_____123Graph_Dｸﾞﾗﾌ_3" hidden="1">#REF!</definedName>
    <definedName name="_10___123Graph_B設変出図状_全" hidden="1">#REF!</definedName>
    <definedName name="_10___123Graph_Dｸﾞﾗﾌ_3" hidden="1">#REF!</definedName>
    <definedName name="_10__123Graph_AC04C_FF_L" hidden="1">#REF!</definedName>
    <definedName name="_10__123Graph_ACHART_1" hidden="1">#REF!</definedName>
    <definedName name="_10__123Graph_Aｸﾞﾗﾌ_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0__123Graph_Cｸﾞﾗﾌ_16" hidden="1">#REF!</definedName>
    <definedName name="_100__123Graph_Fｸﾞﾗﾌ_11" hidden="1">#REF!</definedName>
    <definedName name="_100__123Graph_LBL_Aｸﾞﾗﾌ_8" hidden="1">#REF!</definedName>
    <definedName name="_101__123Graph_Fｸﾞﾗﾌ_12" hidden="1">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Bｸﾞﾗﾌ_8" hidden="1">#REF!</definedName>
    <definedName name="_103__123Graph_Fｸﾞﾗﾌ_14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Cｸﾞﾗﾌ_7" hidden="1">#REF!</definedName>
    <definedName name="_105__123Graph_Cｸﾞﾗﾌ_2" hidden="1">#REF!</definedName>
    <definedName name="_105__123Graph_Fｸﾞﾗﾌ_3" hidden="1">#REF!</definedName>
    <definedName name="_105__123Graph_LBL_Cｸﾞﾗﾌ_8" hidden="1">#REF!</definedName>
    <definedName name="_106__123Graph_Fｸﾞﾗﾌ_4" hidden="1">#REF!</definedName>
    <definedName name="_106__123Graph_LBL_Dｸﾞﾗﾌ_3" hidden="1">#REF!</definedName>
    <definedName name="_107__123Graph_Cｸﾞﾗﾌ_3" hidden="1">#REF!</definedName>
    <definedName name="_107__123Graph_Fｸﾞﾗﾌ_5" hidden="1">#REF!</definedName>
    <definedName name="_107__123Graph_LBL_Dｸﾞﾗﾌ_7" hidden="1">#REF!</definedName>
    <definedName name="_108__123Graph_Fｸﾞﾗﾌ_9" hidden="1">#REF!</definedName>
    <definedName name="_108__123Graph_LBL_Eｸﾞﾗﾌ_3" hidden="1">#REF!</definedName>
    <definedName name="_109__123Graph_Cｸﾞﾗﾌ_4" hidden="1">#REF!</definedName>
    <definedName name="_109__123Graph_Fﾎﾞｱ_ｺﾝﾌﾟﾊｲﾄ" hidden="1">#REF!</definedName>
    <definedName name="_109__123Graph_LBL_Eｸﾞﾗﾌ_7" hidden="1">#REF!</definedName>
    <definedName name="_11_____123Graph_E????_3" hidden="1">#REF!</definedName>
    <definedName name="_11___123Graph_C????_3" hidden="1">#REF!</definedName>
    <definedName name="_11___123Graph_E????_3" hidden="1">#REF!</definedName>
    <definedName name="_11__123Graph_Aｸﾞﾗﾌ_10" hidden="1">#REF!</definedName>
    <definedName name="_11__123Graph_Eグラフ_20A" hidden="1">#REF!</definedName>
    <definedName name="_11__123Graph_XF_S" hidden="1">#REF!</definedName>
    <definedName name="_110__123Graph_LBL_Aｸﾞﾗﾌ_7" hidden="1">#REF!</definedName>
    <definedName name="_110__123Graph_LBL_Fｸﾞﾗﾌ_3" hidden="1">#REF!</definedName>
    <definedName name="_1102" hidden="1">#REF!</definedName>
    <definedName name="_111__123Graph_Cｸﾞﾗﾌ_5" hidden="1">#REF!</definedName>
    <definedName name="_111__123Graph_LBL_Aｸﾞﾗﾌ_8" hidden="1">#REF!</definedName>
    <definedName name="_112__123Graph_LBL_Bｸﾞﾗﾌ_7" hidden="1">#REF!</definedName>
    <definedName name="_112__123Graph_XF_S" hidden="1">#REF!</definedName>
    <definedName name="_113__123Graph_Cｸﾞﾗﾌ_6" hidden="1">#REF!</definedName>
    <definedName name="_113__123Graph_LBL_Bｸﾞﾗﾌ_8" hidden="1">#REF!</definedName>
    <definedName name="_113__123Graph_Xｸﾞﾗﾌ_1" hidden="1">#REF!</definedName>
    <definedName name="_114__123Graph_LBL_Cｸﾞﾗﾌ_3" hidden="1">#REF!</definedName>
    <definedName name="_114__123Graph_Xｸﾞﾗﾌ_12" hidden="1">#REF!</definedName>
    <definedName name="_115__123Graph_Cｸﾞﾗﾌ_7" hidden="1">#REF!</definedName>
    <definedName name="_115__123Graph_LBL_Cｸﾞﾗﾌ_7" hidden="1">#REF!</definedName>
    <definedName name="_115__123Graph_Xｸﾞﾗﾌ_13" hidden="1">#REF!</definedName>
    <definedName name="_116__123Graph_LBL_Cｸﾞﾗﾌ_8" hidden="1">#REF!</definedName>
    <definedName name="_116__123Graph_Xｸﾞﾗﾌ_14" hidden="1">#REF!</definedName>
    <definedName name="_117__123Graph_Cｸﾞﾗﾌ_8" hidden="1">#REF!</definedName>
    <definedName name="_117__123Graph_LBL_Dｸﾞﾗﾌ_3" hidden="1">#REF!</definedName>
    <definedName name="_117__123Graph_Xｸﾞﾗﾌ_2" hidden="1">#REF!</definedName>
    <definedName name="_118__123Graph_LBL_Dｸﾞﾗﾌ_7" hidden="1">#REF!</definedName>
    <definedName name="_119__123Graph_Cｸﾞﾗﾌ_9" hidden="1">#REF!</definedName>
    <definedName name="_119__123Graph_LBL_Eｸﾞﾗﾌ_3" hidden="1">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123Graph_AC04C_FF_T" hidden="1">#REF!</definedName>
    <definedName name="_12__123Graph_Aｸﾞﾗﾌ_11" hidden="1">#REF!</definedName>
    <definedName name="_12__123Graph_A設変出図状_全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0__123Graph_Dｸﾞﾗﾌ_1" hidden="1">#REF!</definedName>
    <definedName name="_120__123Graph_LBL_Eｸﾞﾗﾌ_7" hidden="1">#REF!</definedName>
    <definedName name="_121__123Graph_LBL_Fｸﾞﾗﾌ_3" hidden="1">#REF!</definedName>
    <definedName name="_122__123Graph_Dｸﾞﾗﾌ_10" hidden="1">#REF!</definedName>
    <definedName name="_122__123Graph_Xｸﾞﾗﾌ_8" hidden="1">#REF!</definedName>
    <definedName name="_123__123Graph_XF_S" hidden="1">#REF!</definedName>
    <definedName name="_123__123Graph_Xｸﾞﾗﾌ_9" hidden="1">#REF!</definedName>
    <definedName name="_123Graph_C" hidden="1">#REF!</definedName>
    <definedName name="_124__123Graph_Dｸﾞﾗﾌ_15" hidden="1">#REF!</definedName>
    <definedName name="_124__123Graph_Xｸﾞﾗﾌ_1" hidden="1">#REF!</definedName>
    <definedName name="_125__123Graph_Xｸﾞﾗﾌ_12" hidden="1">#REF!</definedName>
    <definedName name="_126__123Graph_Dｸﾞﾗﾌ_16" hidden="1">#REF!</definedName>
    <definedName name="_126__123Graph_Xｸﾞﾗﾌ_13" hidden="1">#REF!</definedName>
    <definedName name="_127__123Graph_Xｸﾞﾗﾌ_14" hidden="1">#REF!</definedName>
    <definedName name="_128__123Graph_Dｸﾞﾗﾌ_17" hidden="1">#REF!</definedName>
    <definedName name="_128__123Graph_Xｸﾞﾗﾌ_2" hidden="1">#REF!</definedName>
    <definedName name="_129__123Graph_Xグラフ_2A" hidden="1">#REF!</definedName>
    <definedName name="_12F" hidden="1">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ｸﾞﾗﾌ_12" hidden="1">#REF!</definedName>
    <definedName name="_13__123Graph_B????_3" hidden="1">#REF!</definedName>
    <definedName name="_130__123Graph_Dｸﾞﾗﾌ_18" hidden="1">#REF!</definedName>
    <definedName name="_130__123Graph_Xｸﾞﾗﾌ_3" hidden="1">#REF!</definedName>
    <definedName name="_131__123Graph_Xｸﾞﾗﾌ_5" hidden="1">#REF!</definedName>
    <definedName name="_132__123Graph_Dｸﾞﾗﾌ_2" hidden="1">#REF!</definedName>
    <definedName name="_132__123Graph_Xｸﾞﾗﾌ_6" hidden="1">#REF!</definedName>
    <definedName name="_133__123Graph_Xｸﾞﾗﾌ_8" hidden="1">#REF!</definedName>
    <definedName name="_134__123Graph_Dｸﾞﾗﾌ_3" hidden="1">#REF!</definedName>
    <definedName name="_134__123Graph_Xｸﾞﾗﾌ_9" hidden="1">#REF!</definedName>
    <definedName name="_136__123Graph_Dｸﾞﾗﾌ_4" hidden="1">#REF!</definedName>
    <definedName name="_138__123Graph_Dｸﾞﾗﾌ_5" hidden="1">#REF!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#REF!</definedName>
    <definedName name="_14__123Graph_Aｸﾞﾗﾌ_13" hidden="1">#REF!</definedName>
    <definedName name="_14__123Graph_CCHART_1" hidden="1">#REF!</definedName>
    <definedName name="_14_0_0_F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F_S" hidden="1">#REF!</definedName>
    <definedName name="_15__123Graph_Aｸﾞﾗﾌ_14" hidden="1">#REF!</definedName>
    <definedName name="_15__123Graph_CCHART_1" hidden="1">#REF!</definedName>
    <definedName name="_15__123Graph_Eグラフ_20A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#REF!</definedName>
    <definedName name="_16__123Graph_BF_S" hidden="1">#REF!</definedName>
    <definedName name="_16__123Graph_DCHART_1" hidden="1">#REF!</definedName>
    <definedName name="_16__123Graph_XCHART_1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#REF!</definedName>
    <definedName name="_18__123Graph_Aｸﾞﾗﾌ_3" hidden="1">#REF!</definedName>
    <definedName name="_18__123Graph_Fグラフ_20A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9____123Graph_Aｸﾞﾗﾌ_3" hidden="1">#REF!</definedName>
    <definedName name="_19__123Graph_Aｸﾞﾗﾌ_3" hidden="1">#REF!</definedName>
    <definedName name="_19__123Graph_Aｸﾞﾗﾌ_4" hidden="1">#REF!</definedName>
    <definedName name="_19__123Graph_Bｸﾞﾗﾌ_3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_____123Graph_Aｸﾞﾗﾌ_3" hidden="1">#REF!</definedName>
    <definedName name="_2___123Graph_Aｸﾞﾗﾌ_3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F_S" hidden="1">#REF!</definedName>
    <definedName name="_2__123Graph_BF_S" hidden="1">#REF!</definedName>
    <definedName name="_20____123Graph_A設変出図状_全" hidden="1">#REF!</definedName>
    <definedName name="_20__123Graph_AC04C_FR_T2" hidden="1">#REF!</definedName>
    <definedName name="_20__123Graph_AF_S" hidden="1">#REF!</definedName>
    <definedName name="_20__123Graph_Aｸﾞﾗﾌ_5" hidden="1">#REF!</definedName>
    <definedName name="_20__123Graph_A設変出図状_全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___123Graph_B????_3" hidden="1">#REF!</definedName>
    <definedName name="_21___123Graph_LBL_A設変出図状_全" hidden="1">#REF!</definedName>
    <definedName name="_21__123Graph_AF_S" hidden="1">#REF!</definedName>
    <definedName name="_21__123Graph_Aｸﾞﾗﾌ_1" hidden="1">#REF!</definedName>
    <definedName name="_21__123Graph_B????_3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___123Graph_Bｸﾞﾗﾌ_3" hidden="1">#REF!</definedName>
    <definedName name="_22__123Graph_ACHART_1" hidden="1">#REF!</definedName>
    <definedName name="_22__123Graph_Aｸﾞﾗﾌ_10" hidden="1">#REF!</definedName>
    <definedName name="_22__123Graph_Aｸﾞﾗﾌ_7" hidden="1">#REF!</definedName>
    <definedName name="_22__123Graph_Bｸﾞﾗﾌ_3" hidden="1">#REF!</definedName>
    <definedName name="_22__123Graph_B設変出図状_全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__123Graph_B設変出図状_全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設変出図状_全" hidden="1">#REF!</definedName>
    <definedName name="_23__123Graph_C????_3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___123Graph_C????_3" hidden="1">#REF!</definedName>
    <definedName name="_24___123Graph_LBL_B設変出図状_全" hidden="1">#REF!</definedName>
    <definedName name="_24__123Graph_Aｸﾞﾗﾌ_12" hidden="1">#REF!</definedName>
    <definedName name="_24__123Graph_Aｸﾞﾗﾌ_9" hidden="1">#REF!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5____123Graph_Cｸﾞﾗﾌ_3" hidden="1">#REF!</definedName>
    <definedName name="_25__123Graph_Aｸﾞﾗﾌ_10" hidden="1">#REF!</definedName>
    <definedName name="_25__123Graph_Aｸﾞﾗﾌ_13" hidden="1">#REF!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#REF!</definedName>
    <definedName name="_27__123Graph_Aｸﾞﾗﾌ_2" hidden="1">#REF!</definedName>
    <definedName name="_27__123Graph_Bｸﾞﾗﾌ_1" hidden="1">#REF!</definedName>
    <definedName name="_27__123Graph_Dｸﾞﾗﾌ_3" hidden="1">#REF!</definedName>
    <definedName name="_28____123Graph_E????_3" hidden="1">#REF!</definedName>
    <definedName name="_28__123Graph_A????_3" hidden="1">#REF!</definedName>
    <definedName name="_28__123Graph_Aグラフ_2A" hidden="1">#REF!</definedName>
    <definedName name="_28__123Graph_Bｸﾞﾗﾌ_10" hidden="1">#REF!</definedName>
    <definedName name="_28__123Graph_E????_3" hidden="1">#REF!</definedName>
    <definedName name="_29____123Graph_Eｸﾞﾗﾌ_3" hidden="1">#REF!</definedName>
    <definedName name="_29__123Graph_Aｸﾞﾗﾌ_12" hidden="1">#REF!</definedName>
    <definedName name="_29__123Graph_Aｸﾞﾗﾌ_3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3_____123Graph_A設変出図状_全" hidden="1">#REF!</definedName>
    <definedName name="_3___123Graph_ACHART_1" hidden="1">#REF!</definedName>
    <definedName name="_3___123Graph_A設変出図状_全" hidden="1">#REF!</definedName>
    <definedName name="_3___123Graph_Cグラフ_20A" hidden="1">#REF!</definedName>
    <definedName name="_3__123Graph_A????_3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0____123Graph_F????_3" hidden="1">#REF!</definedName>
    <definedName name="_30__123Graph_Aｸﾞﾗﾌ_4" hidden="1">#REF!</definedName>
    <definedName name="_30__123Graph_Bｸﾞﾗﾌ_12" hidden="1">#REF!</definedName>
    <definedName name="_30__123Graph_D????_3" hidden="1">#REF!</definedName>
    <definedName name="_30__123Graph_F????_3" hidden="1">#REF!</definedName>
    <definedName name="_31____123Graph_Fｸﾞﾗﾌ_3" hidden="1">#REF!</definedName>
    <definedName name="_31__123Graph_Aｸﾞﾗﾌ_13" hidden="1">#REF!</definedName>
    <definedName name="_31__123Graph_Aｸﾞﾗﾌ_5" hidden="1">#REF!</definedName>
    <definedName name="_31__123Graph_Bｸﾞﾗﾌ_13" hidden="1">#REF!</definedName>
    <definedName name="_31__123Graph_Fｸﾞﾗﾌ_3" hidden="1">#REF!</definedName>
    <definedName name="_31__123Graph_XF_S" hidden="1">#REF!</definedName>
    <definedName name="_32____123Graph_LBL_A設変出図状_全" hidden="1">#REF!</definedName>
    <definedName name="_32__123Graph_Aｸﾞﾗﾌ_6" hidden="1">#REF!</definedName>
    <definedName name="_32__123Graph_A設変出図状_全" hidden="1">#REF!</definedName>
    <definedName name="_32__123Graph_Bｸﾞﾗﾌ_14" hidden="1">#REF!</definedName>
    <definedName name="_32__123Graph_LBL_A設変出図状_全" hidden="1">#REF!</definedName>
    <definedName name="_33____123Graph_LBL_B設変出図状_全" hidden="1">#REF!</definedName>
    <definedName name="_33__123Graph_Aｸﾞﾗﾌ_14" hidden="1">#REF!</definedName>
    <definedName name="_33__123Graph_Aｸﾞﾗﾌ_7" hidden="1">#REF!</definedName>
    <definedName name="_33__123Graph_B????_3" hidden="1">#REF!</definedName>
    <definedName name="_33__123Graph_LBL_B設変出図状_全" hidden="1">#REF!</definedName>
    <definedName name="_34____123Graph_X設変出図状_全" hidden="1">#REF!</definedName>
    <definedName name="_34__123Graph_Aｸﾞﾗﾌ_8" hidden="1">#REF!</definedName>
    <definedName name="_34__123Graph_Bｸﾞﾗﾌ_3" hidden="1">#REF!</definedName>
    <definedName name="_34__123Graph_X設変出図状_全" hidden="1">#REF!</definedName>
    <definedName name="_35__123Graph_Aｸﾞﾗﾌ_15" hidden="1">#REF!</definedName>
    <definedName name="_35__123Graph_Aｸﾞﾗﾌ_9" hidden="1">#REF!</definedName>
    <definedName name="_35__123Graph_Bｸﾞﾗﾌ_3" hidden="1">#REF!</definedName>
    <definedName name="_36__123Graph_Dｸﾞﾗﾌ_3" hidden="1">#REF!</definedName>
    <definedName name="_37__123Graph_Aｸﾞﾗﾌ_16" hidden="1">#REF!</definedName>
    <definedName name="_37__123Graph_BF_S" hidden="1">#REF!</definedName>
    <definedName name="_37__123Graph_B設変出図状_全" hidden="1">#REF!</definedName>
    <definedName name="_37__123Graph_E????_3" hidden="1">#REF!</definedName>
    <definedName name="_38__123Graph_Bｸﾞﾗﾌ_1" hidden="1">#REF!</definedName>
    <definedName name="_38__123Graph_C????_3" hidden="1">#REF!</definedName>
    <definedName name="_39__123Graph_Aｸﾞﾗﾌ_17" hidden="1">#REF!</definedName>
    <definedName name="_39__123Graph_Bｸﾞﾗﾌ_10" hidden="1">#REF!</definedName>
    <definedName name="_39__123Graph_Bｸﾞﾗﾌ_7" hidden="1">#REF!</definedName>
    <definedName name="_39__123Graph_Cｸﾞﾗﾌ_3" hidden="1">#REF!</definedName>
    <definedName name="_4" hidden="1">#REF!</definedName>
    <definedName name="_4_____123Graph_B????_3" hidden="1">#REF!</definedName>
    <definedName name="_4___123Graph_AF_S" hidden="1">#REF!</definedName>
    <definedName name="_4___123Graph_B????_3" hidden="1">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0__123Graph_Bｸﾞﾗﾌ_11" hidden="1">#REF!</definedName>
    <definedName name="_40__123Graph_Bｸﾞﾗﾌ_8" hidden="1">#REF!</definedName>
    <definedName name="_40__123Graph_D????_3" hidden="1">#REF!</definedName>
    <definedName name="_41__123Graph_Aｸﾞﾗﾌ_18" hidden="1">#REF!</definedName>
    <definedName name="_41__123Graph_Bｸﾞﾗﾌ_12" hidden="1">#REF!</definedName>
    <definedName name="_41__123Graph_Bｸﾞﾗﾌ_9" hidden="1">#REF!</definedName>
    <definedName name="_41__123Graph_Dｸﾞﾗﾌ_3" hidden="1">#REF!</definedName>
    <definedName name="_42__123Graph_Aｸﾞﾗﾌ_2" hidden="1">#REF!</definedName>
    <definedName name="_42__123Graph_Bｸﾞﾗﾌ_13" hidden="1">#REF!</definedName>
    <definedName name="_42__123Graph_Cｸﾞﾗﾌ_1" hidden="1">#REF!</definedName>
    <definedName name="_42__123Graph_E????_3" hidden="1">#REF!</definedName>
    <definedName name="_43__123Graph_Bｸﾞﾗﾌ_14" hidden="1">#REF!</definedName>
    <definedName name="_43__123Graph_Cｸﾞﾗﾌ_10" hidden="1">#REF!</definedName>
    <definedName name="_43__123Graph_Eｸﾞﾗﾌ_3" hidden="1">#REF!</definedName>
    <definedName name="_44__123Graph_Aｸﾞﾗﾌ_3" hidden="1">#REF!</definedName>
    <definedName name="_44__123Graph_BCHART_1" hidden="1">#REF!</definedName>
    <definedName name="_44__123Graph_Bｸﾞﾗﾌ_2" hidden="1">#REF!</definedName>
    <definedName name="_44__123Graph_Cｸﾞﾗﾌ_11" hidden="1">#REF!</definedName>
    <definedName name="_44__123Graph_F????_3" hidden="1">#REF!</definedName>
    <definedName name="_45__123Graph_Bグラフ_2A" hidden="1">#REF!</definedName>
    <definedName name="_45__123Graph_Cｸﾞﾗﾌ_12" hidden="1">#REF!</definedName>
    <definedName name="_45__123Graph_Fｸﾞﾗﾌ_3" hidden="1">#REF!</definedName>
    <definedName name="_46__123Graph_Aｸﾞﾗﾌ_4" hidden="1">#REF!</definedName>
    <definedName name="_46__123Graph_Bｸﾞﾗﾌ_3" hidden="1">#REF!</definedName>
    <definedName name="_46__123Graph_Cｸﾞﾗﾌ_13" hidden="1">#REF!</definedName>
    <definedName name="_47__123Graph_Bｸﾞﾗﾌ_4" hidden="1">#REF!</definedName>
    <definedName name="_47__123Graph_Cｸﾞﾗﾌ_14" hidden="1">#REF!</definedName>
    <definedName name="_48__123Graph_Aｸﾞﾗﾌ_5" hidden="1">#REF!</definedName>
    <definedName name="_48__123Graph_Bｸﾞﾗﾌ_5" hidden="1">#REF!</definedName>
    <definedName name="_48__123Graph_LBL_A設変出図状_全" hidden="1">#REF!</definedName>
    <definedName name="_49__123Graph_Bｸﾞﾗﾌ_6" hidden="1">#REF!</definedName>
    <definedName name="_5" hidden="1">#REF!</definedName>
    <definedName name="_5_____123Graph_Bｸﾞﾗﾌ_3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#REF!</definedName>
    <definedName name="_5___123Graph_Eグラフ_20A" hidden="1">#REF!</definedName>
    <definedName name="_5__123Graph_CCHART_1" hidden="1">#REF!</definedName>
    <definedName name="_5__123Graph_XF_S" hidden="1">#REF!</definedName>
    <definedName name="_50__123Graph_Aｸﾞﾗﾌ_6" hidden="1">#REF!</definedName>
    <definedName name="_50__123Graph_Bｸﾞﾗﾌ_7" hidden="1">#REF!</definedName>
    <definedName name="_50__123Graph_Cｸﾞﾗﾌ_3" hidden="1">#REF!</definedName>
    <definedName name="_50__123Graph_Fｸﾞﾗﾌ_3" hidden="1">#REF!</definedName>
    <definedName name="_51__123Graph_Bｸﾞﾗﾌ_8" hidden="1">#REF!</definedName>
    <definedName name="_51__123Graph_LBL_B設変出図状_全" hidden="1">#REF!</definedName>
    <definedName name="_52__123Graph_Aｸﾞﾗﾌ_7" hidden="1">#REF!</definedName>
    <definedName name="_52__123Graph_Bｸﾞﾗﾌ_9" hidden="1">#REF!</definedName>
    <definedName name="_53__123Graph_Cｸﾞﾗﾌ_1" hidden="1">#REF!</definedName>
    <definedName name="_53__123Graph_LBL_A設変出図状_全" hidden="1">#REF!</definedName>
    <definedName name="_54__123Graph_Aｸﾞﾗﾌ_8" hidden="1">#REF!</definedName>
    <definedName name="_54__123Graph_Cｸﾞﾗﾌ_10" hidden="1">#REF!</definedName>
    <definedName name="_54__123Graph_Cｸﾞﾗﾌ_7" hidden="1">#REF!</definedName>
    <definedName name="_54__123Graph_X設変出図状_全" hidden="1">#REF!</definedName>
    <definedName name="_55__123Graph_Cｸﾞﾗﾌ_11" hidden="1">#REF!</definedName>
    <definedName name="_55__123Graph_Cｸﾞﾗﾌ_8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LBL_B設変出図状_全" hidden="1">#REF!</definedName>
    <definedName name="_57__123Graph_BF_S" hidden="1">#REF!</definedName>
    <definedName name="_57__123Graph_Cｸﾞﾗﾌ_13" hidden="1">#REF!</definedName>
    <definedName name="_58__123Graph_Cｸﾞﾗﾌ_14" hidden="1">#REF!</definedName>
    <definedName name="_58__123Graph_Dｸﾞﾗﾌ_1" hidden="1">#REF!</definedName>
    <definedName name="_59__123Graph_Bｸﾞﾗﾌ_1" hidden="1">#REF!</definedName>
    <definedName name="_59__123Graph_Cｸﾞﾗﾌ_2" hidden="1">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1" hidden="1">#REF!</definedName>
    <definedName name="_6__123Graph_AF_S" hidden="1">#REF!</definedName>
    <definedName name="_6__123Graph_Bグラフ_20A" hidden="1">#REF!</definedName>
    <definedName name="_6__123Graph_XCHART_1" hidden="1">#REF!</definedName>
    <definedName name="_60__123Graph_Cグラフ_2A" hidden="1">#REF!</definedName>
    <definedName name="_60__123Graph_Dｸﾞﾗﾌ_11" hidden="1">#REF!</definedName>
    <definedName name="_61__123Graph_Bｸﾞﾗﾌ_10" hidden="1">#REF!</definedName>
    <definedName name="_61__123Graph_Cｸﾞﾗﾌ_3" hidden="1">#REF!</definedName>
    <definedName name="_61__123Graph_Dｸﾞﾗﾌ_12" hidden="1">#REF!</definedName>
    <definedName name="_62__123Graph_Cｸﾞﾗﾌ_4" hidden="1">#REF!</definedName>
    <definedName name="_62__123Graph_Dｸﾞﾗﾌ_13" hidden="1">#REF!</definedName>
    <definedName name="_63__123Graph_Bｸﾞﾗﾌ_11" hidden="1">#REF!</definedName>
    <definedName name="_63__123Graph_Cｸﾞﾗﾌ_5" hidden="1">#REF!</definedName>
    <definedName name="_63__123Graph_Dｸﾞﾗﾌ_14" hidden="1">#REF!</definedName>
    <definedName name="_64__123Graph_Cｸﾞﾗﾌ_6" hidden="1">#REF!</definedName>
    <definedName name="_65__123Graph_Bｸﾞﾗﾌ_12" hidden="1">#REF!</definedName>
    <definedName name="_65__123Graph_Cｸﾞﾗﾌ_7" hidden="1">#REF!</definedName>
    <definedName name="_66__123Graph_CCHART_1" hidden="1">#REF!</definedName>
    <definedName name="_66__123Graph_Cｸﾞﾗﾌ_8" hidden="1">#REF!</definedName>
    <definedName name="_66__123Graph_Dｸﾞﾗﾌ_3" hidden="1">#REF!</definedName>
    <definedName name="_67__123Graph_Bｸﾞﾗﾌ_13" hidden="1">#REF!</definedName>
    <definedName name="_67__123Graph_Cｸﾞﾗﾌ_9" hidden="1">#REF!</definedName>
    <definedName name="_68__123Graph_Cﾎﾞｱ_ｺﾝﾌﾟﾊｲﾄ" hidden="1">#REF!</definedName>
    <definedName name="_69__123Graph_Bｸﾞﾗﾌ_14" hidden="1">#REF!</definedName>
    <definedName name="_69__123Graph_Dｸﾞﾗﾌ_1" hidden="1">#REF!</definedName>
    <definedName name="_69__123Graph_Dｸﾞﾗﾌ_7" hidden="1">#REF!</definedName>
    <definedName name="_6F" hidden="1">#REF!</definedName>
    <definedName name="_7_____123Graph_C????_3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F_S" hidden="1">#REF!</definedName>
    <definedName name="_7__123Graph_Aグラフ_20A" hidden="1">#REF!</definedName>
    <definedName name="_70__123Graph_Dｸﾞﾗﾌ_10" hidden="1">#REF!</definedName>
    <definedName name="_70__123Graph_Dｸﾞﾗﾌ_9" hidden="1">#REF!</definedName>
    <definedName name="_71__123Graph_Bｸﾞﾗﾌ_15" hidden="1">#REF!</definedName>
    <definedName name="_71__123Graph_Dｸﾞﾗﾌ_11" hidden="1">#REF!</definedName>
    <definedName name="_71__123Graph_Eｸﾞﾗﾌ_1" hidden="1">#REF!</definedName>
    <definedName name="_72__123Graph_Dｸﾞﾗﾌ_12" hidden="1">#REF!</definedName>
    <definedName name="_72__123Graph_Eｸﾞﾗﾌ_10" hidden="1">#REF!</definedName>
    <definedName name="_73__123Graph_Bｸﾞﾗﾌ_16" hidden="1">#REF!</definedName>
    <definedName name="_73__123Graph_Dｸﾞﾗﾌ_13" hidden="1">#REF!</definedName>
    <definedName name="_73__123Graph_Eｸﾞﾗﾌ_11" hidden="1">#REF!</definedName>
    <definedName name="_74__123Graph_Dｸﾞﾗﾌ_14" hidden="1">#REF!</definedName>
    <definedName name="_74__123Graph_Eｸﾞﾗﾌ_12" hidden="1">#REF!</definedName>
    <definedName name="_75__123Graph_Bｸﾞﾗﾌ_17" hidden="1">#REF!</definedName>
    <definedName name="_75__123Graph_Dｸﾞﾗﾌ_2" hidden="1">#REF!</definedName>
    <definedName name="_75__123Graph_Eｸﾞﾗﾌ_13" hidden="1">#REF!</definedName>
    <definedName name="_76__123Graph_Dグラフ_2A" hidden="1">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Eｸﾞﾗﾌ_2" hidden="1">#REF!</definedName>
    <definedName name="_78__123Graph_Bｸﾞﾗﾌ_2" hidden="1">#REF!</definedName>
    <definedName name="_78__123Graph_Dｸﾞﾗﾌ_4" hidden="1">#REF!</definedName>
    <definedName name="_79__123Graph_Dｸﾞﾗﾌ_5" hidden="1">#REF!</definedName>
    <definedName name="_79__123Graph_Eｸﾞﾗﾌ_3" hidden="1">#REF!</definedName>
    <definedName name="_8_____123Graph_Cｸﾞﾗﾌ_3" hidden="1">#REF!</definedName>
    <definedName name="_8___123Graph_Cｸﾞﾗﾌ_3" hidden="1">#REF!</definedName>
    <definedName name="_8__123Graph_AC04C_ALL_T2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0_0_F" hidden="1">#REF!</definedName>
    <definedName name="_80__123Graph_Bｸﾞﾗﾌ_3" hidden="1">#REF!</definedName>
    <definedName name="_80__123Graph_Dｸﾞﾗﾌ_7" hidden="1">#REF!</definedName>
    <definedName name="_80__123Graph_Eｸﾞﾗﾌ_4" hidden="1">#REF!</definedName>
    <definedName name="_81__123Graph_Dｸﾞﾗﾌ_9" hidden="1">#REF!</definedName>
    <definedName name="_81__123Graph_Eｸﾞﾗﾌ_5" hidden="1">#REF!</definedName>
    <definedName name="_82__123Graph_Bｸﾞﾗﾌ_4" hidden="1">#REF!</definedName>
    <definedName name="_82__123Graph_Eｸﾞﾗﾌ_1" hidden="1">#REF!</definedName>
    <definedName name="_82__123Graph_Eｸﾞﾗﾌ_6" hidden="1">#REF!</definedName>
    <definedName name="_83__123Graph_Eｸﾞﾗﾌ_10" hidden="1">#REF!</definedName>
    <definedName name="_83__123Graph_Eｸﾞﾗﾌ_7" hidden="1">#REF!</definedName>
    <definedName name="_84__123Graph_Bｸﾞﾗﾌ_5" hidden="1">#REF!</definedName>
    <definedName name="_84__123Graph_Eｸﾞﾗﾌ_11" hidden="1">#REF!</definedName>
    <definedName name="_84__123Graph_Eｸﾞﾗﾌ_9" hidden="1">#REF!</definedName>
    <definedName name="_85__123Graph_Eｸﾞﾗﾌ_12" hidden="1">#REF!</definedName>
    <definedName name="_86__123Graph_Bｸﾞﾗﾌ_6" hidden="1">#REF!</definedName>
    <definedName name="_86__123Graph_Eｸﾞﾗﾌ_13" hidden="1">#REF!</definedName>
    <definedName name="_87__123Graph_Eｸﾞﾗﾌ_14" hidden="1">#REF!</definedName>
    <definedName name="_87__123Graph_Fｸﾞﾗﾌ_1" hidden="1">#REF!</definedName>
    <definedName name="_88__123Graph_Bｸﾞﾗﾌ_7" hidden="1">#REF!</definedName>
    <definedName name="_88__123Graph_Eｸﾞﾗﾌ_2" hidden="1">#REF!</definedName>
    <definedName name="_88__123Graph_Fｸﾞﾗﾌ_10" hidden="1">#REF!</definedName>
    <definedName name="_88__123Graph_XCHART_1" hidden="1">#REF!</definedName>
    <definedName name="_89__123Graph_Eグラフ_2A" hidden="1">#REF!</definedName>
    <definedName name="_89__123Graph_Fｸﾞﾗﾌ_11" hidden="1">#REF!</definedName>
    <definedName name="_9_____123Graph_D????_3" hidden="1">#REF!</definedName>
    <definedName name="_9___123Graph_D????_3" hidden="1">#REF!</definedName>
    <definedName name="_9__123Graph_ACHART_1" hidden="1">#REF!</definedName>
    <definedName name="_9__123Graph_AF_S" hidden="1">#REF!</definedName>
    <definedName name="_9__123Graph_Aｸﾞﾗﾌ_3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F" hidden="1">#REF!</definedName>
    <definedName name="_90__123Graph_Bｸﾞﾗﾌ_8" hidden="1">#REF!</definedName>
    <definedName name="_90__123Graph_Eｸﾞﾗﾌ_3" hidden="1">#REF!</definedName>
    <definedName name="_90__123Graph_Fｸﾞﾗﾌ_12" hidden="1">#REF!</definedName>
    <definedName name="_91__123Graph_Eｸﾞﾗﾌ_4" hidden="1">#REF!</definedName>
    <definedName name="_91__123Graph_Fｸﾞﾗﾌ_13" hidden="1">#REF!</definedName>
    <definedName name="_92__123Graph_Bｸﾞﾗﾌ_9" hidden="1">#REF!</definedName>
    <definedName name="_92__123Graph_Eｸﾞﾗﾌ_5" hidden="1">#REF!</definedName>
    <definedName name="_92__123Graph_Fｸﾞﾗﾌ_14" hidden="1">#REF!</definedName>
    <definedName name="_93__123Graph_Eｸﾞﾗﾌ_6" hidden="1">#REF!</definedName>
    <definedName name="_93__123Graph_Fｸﾞﾗﾌ_2" hidden="1">#REF!</definedName>
    <definedName name="_94__123Graph_Cｸﾞﾗﾌ_1" hidden="1">#REF!</definedName>
    <definedName name="_94__123Graph_Eｸﾞﾗﾌ_7" hidden="1">#REF!</definedName>
    <definedName name="_94__123Graph_Fｸﾞﾗﾌ_3" hidden="1">#REF!</definedName>
    <definedName name="_95__123Graph_Eｸﾞﾗﾌ_9" hidden="1">#REF!</definedName>
    <definedName name="_95__123Graph_Fｸﾞﾗﾌ_4" hidden="1">#REF!</definedName>
    <definedName name="_96__123Graph_Cｸﾞﾗﾌ_10" hidden="1">#REF!</definedName>
    <definedName name="_96__123Graph_Eｽﾄﾛｰｸ_ｺﾝﾛｯﾄﾞ長" hidden="1">#REF!</definedName>
    <definedName name="_96__123Graph_Fｸﾞﾗﾌ_5" hidden="1">#REF!</definedName>
    <definedName name="_97__123Graph_Eﾎﾞｱ_ｺﾝﾌﾟﾊｲﾄ" hidden="1">#REF!</definedName>
    <definedName name="_97__123Graph_Fｸﾞﾗﾌ_9" hidden="1">#REF!</definedName>
    <definedName name="_98__123Graph_Cｸﾞﾗﾌ_15" hidden="1">#REF!</definedName>
    <definedName name="_98__123Graph_Fｸﾞﾗﾌ_1" hidden="1">#REF!</definedName>
    <definedName name="_99__123Graph_Fｸﾞﾗﾌ_10" hidden="1">#REF!</definedName>
    <definedName name="_99__123Graph_LBL_Aｸﾞﾗﾌ_7" hidden="1">#REF!</definedName>
    <definedName name="_a1" hidden="1">{#N/A,#N/A,FALSE,"Sheet1";#N/A,#N/A,FALSE,"Sheet1";#N/A,#N/A,FALSE,"Sheet1"}</definedName>
    <definedName name="_a10" hidden="1">{"'Sheet1'!$L$16"}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{"'Sheet1'!$L$16"}</definedName>
    <definedName name="_abc1" hidden="1">#REF!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uiltin155" hidden="1">#N/A</definedName>
    <definedName name="_CD2" hidden="1">{"'Sheet1'!$L$16"}</definedName>
    <definedName name="_cep1" hidden="1">{"'Sheet1'!$L$16"}</definedName>
    <definedName name="_cf2" hidden="1">{#N/A,#N/A,FALSE,"Variables";#N/A,#N/A,FALSE,"NPV Cashflows NZ$";#N/A,#N/A,FALSE,"Cashflows NZ$"}</definedName>
    <definedName name="_CT4" hidden="1">{"'Sheet1'!$L$16"}</definedName>
    <definedName name="_cut10" hidden="1">{"'Model'!$A$1:$N$53"}</definedName>
    <definedName name="_d1" hidden="1">{"'Model'!$A$1:$N$53"}</definedName>
    <definedName name="_d1500" hidden="1">{"'Sheet1'!$L$16"}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ample" hidden="1">#REF!</definedName>
    <definedName name="_f5" hidden="1">{"'Sheet1'!$L$16"}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7" hidden="1">#REF!</definedName>
    <definedName name="_Fill" localSheetId="1" hidden="1">#REF!</definedName>
    <definedName name="_Fill" localSheetId="2" hidden="1">#REF!</definedName>
    <definedName name="_Fill" hidden="1">#REF!</definedName>
    <definedName name="_Fill2" hidden="1">#REF!</definedName>
    <definedName name="_xlnm._FilterDatabase" hidden="1">#REF!</definedName>
    <definedName name="_G1" hidden="1">{"'Eng (page2)'!$A$1:$D$52"}</definedName>
    <definedName name="_GM1" hidden="1">{"'Model'!$A$1:$N$53"}</definedName>
    <definedName name="_Goi8" hidden="1">{"'Sheet1'!$L$16"}</definedName>
    <definedName name="_H3" hidden="1">{"'Sell_Office'!$C$5:$D$6"}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306" hidden="1">{"'Eng (page2)'!$A$1:$D$52"}</definedName>
    <definedName name="_kedar" hidden="1">#REF!</definedName>
    <definedName name="_Key1" localSheetId="7" hidden="1">#REF!</definedName>
    <definedName name="_Key1" localSheetId="1" hidden="1">#REF!</definedName>
    <definedName name="_Key1" localSheetId="2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localSheetId="7" hidden="1">#REF!</definedName>
    <definedName name="_Key2" localSheetId="1" hidden="1">#REF!</definedName>
    <definedName name="_Key2" localSheetId="2" hidden="1">#REF!</definedName>
    <definedName name="_Key2" hidden="1">#REF!</definedName>
    <definedName name="_key3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310" hidden="1">{"'Eng (page2)'!$A$1:$D$52"}</definedName>
    <definedName name="_Lan1" hidden="1">{"'Sheet1'!$L$16"}</definedName>
    <definedName name="_LAN3" hidden="1">{"'Sheet1'!$L$16"}</definedName>
    <definedName name="_ld2" hidden="1">{"'Sheet1'!$L$16"}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S03" hidden="1">{"'Sheet1'!$L$16"}</definedName>
    <definedName name="_NSO2" hidden="1">{"'Sheet1'!$L$16"}</definedName>
    <definedName name="_O2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7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hidden="1">#REF!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QUY4" hidden="1">{"'Sheet1'!$L$16"}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hidden="1">{"'QuotationCRPaint (3)'!$A$12:$B$15"}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7" hidden="1">#REF!</definedName>
    <definedName name="_Sort" localSheetId="1" hidden="1">#REF!</definedName>
    <definedName name="_Sort" localSheetId="2" hidden="1">#REF!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01" hidden="1">#REF!</definedName>
    <definedName name="_T1" hidden="1">{"'Sheet1'!$L$16"}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hidden="1">{"'Sheet1'!$L$16"}</definedName>
    <definedName name="_u645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{"conso",#N/A,FALSE,"cash flow"}</definedName>
    <definedName name="_WW2" hidden="1">{"'Sheet1'!$L$16"}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yy1" hidden="1">{"'QuotationCRPaint (3)'!$A$12:$B$15"}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â" hidden="1">{#N/A,#N/A,FALSE,"Aging Summary";#N/A,#N/A,FALSE,"Ratio Analysis";#N/A,#N/A,FALSE,"Test 120 Day Accts";#N/A,#N/A,FALSE,"Tickmarks"}</definedName>
    <definedName name="ằ" hidden="1">{"'Sheet1'!$L$16"}</definedName>
    <definedName name="A23234234" hidden="1">{"'Eng (page2)'!$A$1:$D$52"}</definedName>
    <definedName name="a4." hidden="1">{"hilight3",#N/A,FALSE,"HILIGHT3"}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2" hidden="1">#REF!</definedName>
    <definedName name="AAAAA" localSheetId="7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localSheetId="5" hidden="1">{#N/A,#N/A,FALSE,"BUDGET"}</definedName>
    <definedName name="AAAAA" hidden="1">{#N/A,#N/A,FALSE,"BUDGET"}</definedName>
    <definedName name="aaaaaaaa" hidden="1">{"'Eng (page2)'!$A$1:$D$52"}</definedName>
    <definedName name="aaaaaaaaa" hidden="1">{"conso",#N/A,FALSE,"cash flow"}</definedName>
    <definedName name="AAAAAAAAAAAAA" hidden="1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aaaaaaaaaaaaaaaaaaaaa" hidden="1">#REF!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hidden="1">{"conso",#N/A,FALSE,"cash flow"}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vavavav" hidden="1">{#N/A,#N/A,FALSE,"Chi tiÆt"}</definedName>
    <definedName name="ab" hidden="1">#REF!</definedName>
    <definedName name="ABCD" hidden="1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fdadsf" hidden="1">{"conso",#N/A,FALSE,"cash flow"}</definedName>
    <definedName name="adas" hidden="1">{"'Model'!$A$1:$N$53"}</definedName>
    <definedName name="adas1" hidden="1">{"'Model'!$A$1:$N$53"}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df" hidden="1">{"cashflow",#N/A,FALSE,"cash flow"}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rg" hidden="1">{"'Eng (page2)'!$A$1:$D$52"}</definedName>
    <definedName name="ADITION" hidden="1">{"'장비'!$A$3:$M$12"}</definedName>
    <definedName name="Admin" hidden="1">{"'Eng (page2)'!$A$1:$D$52"}</definedName>
    <definedName name="Adminis" hidden="1">{"'Eng (page2)'!$A$1:$D$52"}</definedName>
    <definedName name="aefewq" hidden="1">{"cashflow",#N/A,FALSE,"cash flow"}</definedName>
    <definedName name="aefr" hidden="1">{#N/A,#N/A,FALSE,"COVER1.XLS ";#N/A,#N/A,FALSE,"RACT1.XLS";#N/A,#N/A,FALSE,"RACT2.XLS";#N/A,#N/A,FALSE,"ECCMP";#N/A,#N/A,FALSE,"WELDER.XLS"}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hidden="1">{#N/A,#N/A,FALSE,"Chi tiÆt"}</definedName>
    <definedName name="âfA" hidden="1">{"'Sheet1'!$L$16"}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fsafsfsa" hidden="1">{"cashflow",#N/A,FALSE,"cash flow"}</definedName>
    <definedName name="afsdf" hidden="1">{"cashflow",#N/A,FALSE,"cash flow"}</definedName>
    <definedName name="ăg" hidden="1">{"'Sheet1'!$L$16"}</definedName>
    <definedName name="ẩgg" hidden="1">{"'Sheet1'!$L$16"}</definedName>
    <definedName name="ầgga" hidden="1">{"'Sheet1'!$L$16"}</definedName>
    <definedName name="AH" hidden="1">{#N/A,#N/A,FALSE,"CCTV"}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jsdl" hidden="1">{"Rent1",#N/A,FALSE,"RENT";"Rent2",#N/A,FALSE,"RENT"}</definedName>
    <definedName name="ake" hidden="1">#REF!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lysis_PL" hidden="1">{"'Model'!$A$1:$N$53"}</definedName>
    <definedName name="ANCDE" hidden="1">#REF!</definedName>
    <definedName name="anphong" hidden="1">{"'Sheet1'!$L$16"}</definedName>
    <definedName name="anscount" hidden="1">1</definedName>
    <definedName name="Antoan" hidden="1">{"'Sheet1'!$L$16"}</definedName>
    <definedName name="ANU" hidden="1">{"'Eng (page2)'!$A$1:$D$52"}</definedName>
    <definedName name="aoe" localSheetId="7" hidden="1">{"'Model'!$A$1:$N$53"}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5" hidden="1">{"'Model'!$A$1:$N$53"}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C" hidden="1">{"cashflow",#N/A,FALSE,"cash flow"}</definedName>
    <definedName name="Appen" hidden="1">{"EXPORT",#N/A,FALSE,"A8CONTENT"}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2DocOpenMode" hidden="1">"AS2DocumentEdit"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fsa" hidden="1">{"'Eng (page2)'!$A$1:$D$52"}</definedName>
    <definedName name="asdfsfs" hidden="1">{"Rent1",#N/A,FALSE,"RENT";"Rent2",#N/A,FALSE,"RENT"}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z" hidden="1">{"'Eng (page2)'!$A$1:$D$52"}</definedName>
    <definedName name="ASICO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tc" hidden="1">{"'con_010'!$A$1:$AN$63"}</definedName>
    <definedName name="Att" hidden="1">#REF!</definedName>
    <definedName name="Attendance" hidden="1">#REF!</definedName>
    <definedName name="atyr" hidden="1">{"'Eng (page2)'!$A$1:$D$52"}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7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n" hidden="1">{"'Eng (page2)'!$A$1:$D$52"}</definedName>
    <definedName name="av" hidden="1">#REF!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w" hidden="1">#REF!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." hidden="1">{"'Eng (page2)'!$A$1:$D$52"}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QL" hidden="1">{"'Sheet1'!$L$16"}</definedName>
    <definedName name="bb" localSheetId="7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5" hidden="1">{"'Eng (page2)'!$A$1:$D$52"}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cong5.03" hidden="1">{"'Sheet1'!$L$16"}</definedName>
    <definedName name="beau" localSheetId="7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5" hidden="1">{"'Model'!$A$1:$N$53"}</definedName>
    <definedName name="beau" hidden="1">{"'Model'!$A$1:$N$53"}</definedName>
    <definedName name="Ben" hidden="1">#REF!</definedName>
    <definedName name="BERW" hidden="1">{"'Eng (page2)'!$A$1:$D$52"}</definedName>
    <definedName name="beua" hidden="1">{"'Model'!$A$1:$N$53"}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iang" hidden="1">{"'Sheet1'!$L$16"}</definedName>
    <definedName name="bgsbr" hidden="1">{"'Eng (page2)'!$A$1:$D$52"}</definedName>
    <definedName name="bhgkwgo" hidden="1">#REF!</definedName>
    <definedName name="big" hidden="1">{"'Eng (page2)'!$A$1:$D$52"}</definedName>
    <definedName name="BInh01" hidden="1">{#N/A,#N/A,FALSE,"Chi tiÆt"}</definedName>
    <definedName name="bk" hidden="1">{"cashflow",#N/A,FALSE,"cash flow"}</definedName>
    <definedName name="bkd" hidden="1">{"'Sheet1'!$L$16"}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" hidden="1">{"'Sheet1'!$L$16"}</definedName>
    <definedName name="bn" hidden="1">{"'Sheet1'!$L$16"}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SDF" hidden="1">{"'Eng (page2)'!$A$1:$D$52"}</definedName>
    <definedName name="Budget_adjust" hidden="1">{"cashflow",#N/A,FALSE,"cash flow"}</definedName>
    <definedName name="C_note" hidden="1">{"'Eng (page2)'!$A$1:$D$52"}</definedName>
    <definedName name="Calculation_Exparts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h" localSheetId="7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5" hidden="1">{"'Eng (page2)'!$A$1:$D$52"}</definedName>
    <definedName name="cash" hidden="1">{"'Eng (page2)'!$A$1:$D$52"}</definedName>
    <definedName name="cash2" hidden="1">{"'Eng (page2)'!$A$1:$D$52"}</definedName>
    <definedName name="cashflow12" hidden="1">#REF!</definedName>
    <definedName name="catatan" hidden="1">#REF!</definedName>
    <definedName name="cc" localSheetId="7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5" hidden="1">{"'Eng (page2)'!$A$1:$D$52"}</definedName>
    <definedName name="cc" hidden="1">{"'Eng (page2)'!$A$1:$D$52"}</definedName>
    <definedName name="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mcongt3" hidden="1">{"'Sheet1'!$L$16"}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mist" hidden="1">{#N/A,#N/A,FALSE,"Eff-SSC2"}</definedName>
    <definedName name="chietchai2" hidden="1">{"'Sheet1'!$L$16"}</definedName>
    <definedName name="chilled" hidden="1">{"'Eng (page2)'!$A$1:$D$52"}</definedName>
    <definedName name="chó" hidden="1">{"'Sheet1'!$L$16"}</definedName>
    <definedName name="chutikarn" hidden="1">{#N/A,#N/A,FALSE,"Eff-SSC2"}</definedName>
    <definedName name="chuyen" hidden="1">{"'Sheet1'!$L$16"}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hidden="1">{"'Model'!$A$1:$N$53"}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edfjoaesf" hidden="1">{"cashflow",#N/A,FALSE,"cash flow"}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n" hidden="1">{"'Eng (page2)'!$A$1:$D$52"}</definedName>
    <definedName name="condition" hidden="1">{"'장비'!$A$3:$M$12"}</definedName>
    <definedName name="config" hidden="1">{"'Eng (page2)'!$A$1:$D$52"}</definedName>
    <definedName name="Conversion" hidden="1">{"'Eng (page2)'!$A$1:$D$52"}</definedName>
    <definedName name="CPP" hidden="1">{"cashflow",#N/A,FALSE,"cash flow"}</definedName>
    <definedName name="CPPC2001" localSheetId="7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5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TCT1" hidden="1">{"'Sheet1'!$L$16"}</definedName>
    <definedName name="CUEVE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sxxxxxxxxxxxxxxxxxxxxxxxxxxx" hidden="1">{"'Sheet1'!$L$16"}</definedName>
    <definedName name="daa" hidden="1">{"'Model'!$A$1:$N$53"}</definedName>
    <definedName name="dadfsdfa" hidden="1">{"conso",#N/A,FALSE,"cash flow"}</definedName>
    <definedName name="DAKDFADF" hidden="1">{"conso",#N/A,FALSE,"cash flow"}</definedName>
    <definedName name="dar" hidden="1">{#N/A,#N/A,FALSE,"COVER.XLS";#N/A,#N/A,FALSE,"RACT1.XLS";#N/A,#N/A,FALSE,"RACT2.XLS";#N/A,#N/A,FALSE,"ECCMP";#N/A,#N/A,FALSE,"WELDER.XLS"}</definedName>
    <definedName name="dasdas" hidden="1">{"'Eng (page2)'!$A$1:$D$52"}</definedName>
    <definedName name="dasfa" hidden="1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cds" hidden="1">{"'Model'!$A$1:$N$53"}</definedName>
    <definedName name="dcwdl" hidden="1">{"'Eng (page2)'!$A$1:$D$52"}</definedName>
    <definedName name="ddadfa" hidden="1">{"conso",#N/A,FALSE,"cash flow"}</definedName>
    <definedName name="DDAFDASF" hidden="1">{"conso",#N/A,FALSE,"cash flow"}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dddddddddddddddd" hidden="1">{"'Eng (page2)'!$A$1:$D$52"}</definedName>
    <definedName name="ddfsa" hidden="1">#REF!</definedName>
    <definedName name="dea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{"conso",#N/A,FALSE,"cash flow"}</definedName>
    <definedName name="deferincome" hidden="1">{"'Sell_Office'!$C$5:$D$6"}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rg" hidden="1">#REF!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fa" hidden="1">{#N/A,#N/A,FALSE,"COVER1.XLS ";#N/A,#N/A,FALSE,"RACT1.XLS";#N/A,#N/A,FALSE,"RACT2.XLS";#N/A,#N/A,FALSE,"ECCMP";#N/A,#N/A,FALSE,"WELDER.XLS"}</definedName>
    <definedName name="dfadf" hidden="1">{"conso",#N/A,FALSE,"cash flow"}</definedName>
    <definedName name="dfaf" hidden="1">{"'장비'!$A$3:$M$12"}</definedName>
    <definedName name="DFAFDA" hidden="1">{"cashflow",#N/A,FALSE,"cash flow"}</definedName>
    <definedName name="dfasf" hidden="1">{"conso",#N/A,FALSE,"cash flow"}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ep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ergergrg2345" hidden="1">{"'Eng (page2)'!$A$1:$D$52"}</definedName>
    <definedName name="dfjie" hidden="1">{#N/A,#N/A,FALSE,"COVER.XLS";#N/A,#N/A,FALSE,"RACT1.XLS";#N/A,#N/A,FALSE,"RACT2.XLS";#N/A,#N/A,FALSE,"ECCMP";#N/A,#N/A,FALSE,"WELDER.XLS"}</definedName>
    <definedName name="dfkfjsdjfd" hidden="1">{"'Eng (page2)'!$A$1:$D$52"}</definedName>
    <definedName name="đfnfndfn" hidden="1">{#N/A,#N/A,FALSE,"Chi tiÆt"}</definedName>
    <definedName name="dfqcvdq" hidden="1">{"'Eng (page2)'!$A$1:$D$52"}</definedName>
    <definedName name="dfsawa" hidden="1">#REF!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sfdgsgfdgfgdfgdf" hidden="1">#REF!</definedName>
    <definedName name="dgt" hidden="1">#REF!</definedName>
    <definedName name="đhf" hidden="1">{"'Sheet1'!$L$16"}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ung" hidden="1">{"'Sheet1'!$L$16"}</definedName>
    <definedName name="dian" hidden="1">#REF!</definedName>
    <definedName name="Discount" hidden="1">#REF!</definedName>
    <definedName name="display_area_2" hidden="1">#REF!</definedName>
    <definedName name="dkls" hidden="1">#REF!</definedName>
    <definedName name="dklsfj" hidden="1">{"conso",#N/A,FALSE,"cash flow"}</definedName>
    <definedName name="dlpdsdls" hidden="1">{"'Eng (page2)'!$A$1:$D$52"}</definedName>
    <definedName name="DOI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cd" hidden="1">{"'Eng (page2)'!$A$1:$D$52"}</definedName>
    <definedName name="dscds" hidden="1">{"'Model'!$A$1:$N$53"}</definedName>
    <definedName name="dsds" hidden="1">{"cashflow",#N/A,FALSE,"cash flow"}</definedName>
    <definedName name="dsdv" hidden="1">{"'Eng (page2)'!$A$1:$D$52"}</definedName>
    <definedName name="dsfs" hidden="1">{#N/A,#N/A,FALSE,"Aging Summary";#N/A,#N/A,FALSE,"Ratio Analysis";#N/A,#N/A,FALSE,"Test 120 Day Accts";#N/A,#N/A,FALSE,"Tickmarks"}</definedName>
    <definedName name="dsgsw.sgrs.grsg_.sg" hidden="1">{#N/A,#N/A,FALSE,"Chi tiÆt"}</definedName>
    <definedName name="dsr" hidden="1">{"conso",#N/A,FALSE,"cash flow"}</definedName>
    <definedName name="dtctnd" hidden="1">{"'Sheet1'!$L$16"}</definedName>
    <definedName name="dutoanbenuoc" hidden="1">{"'Sheet1'!$L$16"}</definedName>
    <definedName name="DVADFA" hidden="1">{"conso",#N/A,FALSE,"cash flow"}</definedName>
    <definedName name="dvsqev" hidden="1">{"'Eng (page2)'!$A$1:$D$52"}</definedName>
    <definedName name="dw" hidden="1">{"'Sheet1'!$L$16"}</definedName>
    <definedName name="DWA" hidden="1">{"'Eng (page2)'!$A$1:$D$52"}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de" hidden="1">{"'Sheet1'!$L$16"}</definedName>
    <definedName name="EDF" hidden="1">{"'장비'!$A$3:$M$12"}</definedName>
    <definedName name="EDW" hidden="1">{"'Model'!$A$1:$N$53"}</definedName>
    <definedName name="eeafecs" hidden="1">{"'Eng (page2)'!$A$1:$D$52"}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eeeeeeeeeee" hidden="1">{"Book Income",#N/A,FALSE,"B&amp;T";"Taxable Income",#N/A,FALSE,"B&amp;T"}</definedName>
    <definedName name="eeeeeeeeeeeeeeeeeeeeeeeeeeeeeeeeeeeeee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nter" hidden="1">{"cashflow",#N/A,FALSE,"cash flow"}</definedName>
    <definedName name="EPMWorkbookOptions_1" hidden="1">"7yYAAB|LCAAAAAAABADtmltvokAUx9832e9geFdA8bINdcNSujVBMYLb3TQNQThWUm47YG2//Q7gberYtWzXB4IPRudc5szfH8OMjPj12fdqT4BiNwwuGb7BMTUI7NBxg4dLZpnM63yH|dr//Em8DdHjLAwftSjBrnENxwXxxXPsXjKLJIkuWHa1WjVWrUaIHtgmx/Hsz6Gq2wvwrbobxIkV2MBso5y/RzG411pNlMMgADvt0wjlJUIQJD9cWGV"</definedName>
    <definedName name="EPMWorkbookOptions_2" hidden="1">"GwnxlJda6FbePLB/y3rY9JeBHS|RmXU1jQGMEc8D5bGjggpi|eT0emt/G8uiW58y7ddAssiPkNHzw7YYd|hc9/GJjK0oN7L15p|sD/I6riEPPday0EPx9bnkx3ItsWsWuJimKPNe29vQ7ubZNDjLLXvN6yH2iklcF5ILtNKyxR003ruNAcOX6EMRZucddd6XGhA/20hfhaptDDr0Q9RO0BJGlGN4KzUZBiTwYHQ7cGo/XdarXvt80cH8vIetQkm"</definedName>
    <definedName name="EPMWorkbookOptions_3" hidden="1">"VtOjJElmZ8K0c|UHxFtTm|1eP3EtAkyGI15ADqcyKbf6BmjyPPehmjMAKUvPT5dqc9h9m83u44Ql1ozr/Ue22AOmdBU3BmXaE7a6U9k1GUxKoVJzp4|OICZwj|DM8RFDeSBaoDdsnj92S6W4t437gbSxNlZNzw|OM3SZVGsqLfKIqBr56DqCPZb1xAFrIXLzvXGp6YLgLXu2RSbJhX|L79A58WK7Jvj1tkTxFwj4H/x|v0amAYE2mgFkeW44Qex"</definedName>
    <definedName name="EPMWorkbookOptions_4" hidden="1">"51OLF9CYrcyktDm7ZohqRWy1DILICtLhvJdm/wqDGyr1W4LgnA6sM3yAbsRETOaYiob0wrRI2UWQVTTDRnPAcqkMKSdLs/1et3TIW2VENKtjK9mVVU1dza94pZaZgFusZ4Do/jEilcCnU6r9Y6lgFA|aHMNSWCzFYA5VIZyxSq1zAKsXqva7Rm3We3ykZoqSHJ6bVZr1Q|FdJDeoGTtjJx2ysfpWkTKlLqxVLzSyizA62RsyNMJFln|h1XAu5nt"</definedName>
    <definedName name="EPMWorkbookOptions_5" hidden="1">"lo/ZPSHzLZZa3frpZRagVJe1sXJGPnvl4zOTkJxRdXOkjZSKUmqZRShVvg|Vsz4K|FJCTnMRSVKrjdRHcmoMhuecTPkSPrBKJSQRbXI836g2Ux8L6tg8/5zKl/Bp1U5IEtpB9RfVhwI7VCR9OlH0c|JawmdVGxnzjdQv46oi9D1ORDV0J5GlHRwiWjfuONvhqar9xsOTWOIE5gjihRZoEQT97PyTyJKNmZ/sgYXSpFqgW0|w8XzdnPlujpxhLJN"</definedName>
    <definedName name="EPMWorkbookOptions_6" hidden="1">"Mxo33oYH0XznZr7ZzXB9a6/8BJlEvBu8mAAA="</definedName>
    <definedName name="eqq" hidden="1">{"cashflow",#N/A,FALSE,"cash flow"}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v" hidden="1">{"'Model'!$A$1:$N$53"}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sgtew" hidden="1">{#N/A,#N/A,FALSE,"Chi tiÆt"}</definedName>
    <definedName name="etethtehbdex" hidden="1">{#N/A,#N/A,FALSE,"Chi tiÆt"}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qgsg_đhs" hidden="1">{"'Sheet1'!$L$16"}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ưrr" hidden="1">{#N/A,#N/A,FALSE,"Chi tiÆt"}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"(GMT+08:00)2011/4/21 下午 10:56:02"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" hidden="1">{"conso",#N/A,FALSE,"cash flow"}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r" hidden="1">#REF!</definedName>
    <definedName name="ewew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3" hidden="1">"CPNT01;003;anchalee.s;1"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17</definedName>
    <definedName name="exc" hidden="1">{"'Eng (page2)'!$A$1:$D$52"}</definedName>
    <definedName name="exit" hidden="1">{"'Sheet1'!$L$16"}</definedName>
    <definedName name="eygswgq" hidden="1">{#N/A,#N/A,FALSE,"Chi tiÆt"}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dfddfdf" hidden="1">{"cashflow",#N/A,FALSE,"cash flow"}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fhjdf" hidden="1">#REF!</definedName>
    <definedName name="fdfdsfdsfsdfdsfesrfdfferd" hidden="1">#REF!</definedName>
    <definedName name="fdg" hidden="1">{"'Sheet1'!$L$16"}</definedName>
    <definedName name="fdgfg" hidden="1">{"'Sheet1'!$L$16"}</definedName>
    <definedName name="fdgk" hidden="1">{"'Sheet1'!$L$16"}</definedName>
    <definedName name="fđhbfbd" hidden="1">{#N/A,#N/A,FALSE,"Chi tiÆt"}</definedName>
    <definedName name="fđhh" hidden="1">{"'Sheet1'!$L$16"}</definedName>
    <definedName name="fdkjgsl" hidden="1">{"cashflow",#N/A,FALSE,"cash flow"}</definedName>
    <definedName name="fdksf" hidden="1">{"'Eng (page2)'!$A$1:$D$52"}</definedName>
    <definedName name="FEB" hidden="1">{"'Sheet1'!$A$14:$L$181"}</definedName>
    <definedName name="feqv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dp" hidden="1">{"'Eng (page2)'!$A$1:$D$52"}</definedName>
    <definedName name="fgdsfdsf" hidden="1">#REF!</definedName>
    <definedName name="FGE\" hidden="1">{"'Eng (page2)'!$A$1:$D$52"}</definedName>
    <definedName name="fgfgff" hidden="1">{"'Model'!$A$1:$N$53"}</definedName>
    <definedName name="fgfgffgfgfg" hidden="1">{"'Sell_Office'!$C$5:$D$6"}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l" hidden="1">#REF!</definedName>
    <definedName name="fjladjfla" hidden="1">5</definedName>
    <definedName name="fkdjfakds" hidden="1">{"'Sheet1'!$L$16"}</definedName>
    <definedName name="FLOW" hidden="1">#REF!</definedName>
    <definedName name="fojwp" hidden="1">{"'Eng (page2)'!$A$1:$D$52"}</definedName>
    <definedName name="Form" hidden="1">{"'Sheet1'!$L$16"}</definedName>
    <definedName name="fs" hidden="1">{"'Sheet1'!$L$16"}</definedName>
    <definedName name="fsdfdsf" hidden="1">{"'Sheet1'!$L$16"}</definedName>
    <definedName name="fserrr" hidden="1">{"'Eng (page2)'!$A$1:$D$52"}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" hidden="1">{"cashflow",#N/A,FALSE,"cash flow"}</definedName>
    <definedName name="fth" hidden="1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" hidden="1">{#N/A,#N/A,FALSE,"TBF1"}</definedName>
    <definedName name="FWP" hidden="1">{"'Eng (page2)'!$A$1:$D$52"}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bgfrs" hidden="1">{"'Model'!$A$1:$N$53"}</definedName>
    <definedName name="gdaa" hidden="1">{"'Model'!$A$1:$N$53"}</definedName>
    <definedName name="gdhyr" hidden="1">{"conso",#N/A,FALSE,"cash flow"}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7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3" hidden="1">{"'Eng (page2)'!$A$1:$D$52"}</definedName>
    <definedName name="gg" localSheetId="5" hidden="1">{"'Eng (page2)'!$A$1:$D$52"}</definedName>
    <definedName name="gg" hidden="1">{"'Eng (page2)'!$A$1:$D$52"}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hidden="1">{#N/A,#N/A,FALSE,"BUDGET"}</definedName>
    <definedName name="ggggg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hidden="1">{"'Sheet1'!$L$16"}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iam" hidden="1">{#N/A,#N/A,FALSE,"Aging Summary";#N/A,#N/A,FALSE,"Ratio Analysis";#N/A,#N/A,FALSE,"Test 120 Day Accts";#N/A,#N/A,FALSE,"Tickmarks"}</definedName>
    <definedName name="gid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rđjsjs" hidden="1">{"'Sheet1'!$L$16"}</definedName>
    <definedName name="gkd" hidden="1">{"'Sheet1'!$L$16"}</definedName>
    <definedName name="gkw" hidden="1">{"'Eng (page2)'!$A$1:$D$52"}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df\" hidden="1">#REF!</definedName>
    <definedName name="gteyhưez" hidden="1">{"'Sheet1'!$L$16"}</definedName>
    <definedName name="GTOTAL" hidden="1">{"'Sheet1'!$L$16"}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un" hidden="1">{#N/A,#N/A,FALSE,"Variables";#N/A,#N/A,FALSE,"NPV Cashflows NZ$";#N/A,#N/A,FALSE,"Cashflows NZ$"}</definedName>
    <definedName name="GV" hidden="1">{#N/A,#N/A,FALSE,"CCTV"}</definedName>
    <definedName name="gwf" hidden="1">{#N/A,#N/A,FALSE,"Chi tiÆt"}</definedName>
    <definedName name="GWRT" hidden="1">{"'Eng (page2)'!$A$1:$D$52"}</definedName>
    <definedName name="hanh" hidden="1">{"'Sheet1'!$L$16"}</definedName>
    <definedName name="hbvjm" hidden="1">{"'Eng (page2)'!$A$1:$D$52"}</definedName>
    <definedName name="hbzhjx" hidden="1">{"'Model'!$A$1:$N$53"}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hidden="1">{"'Sheet1'!$L$16"}</definedName>
    <definedName name="hẻy" hidden="1">{"'Sheet1'!$L$16"}</definedName>
    <definedName name="hfjjgjgjg" hidden="1">{"'Sheet1'!$L$16"}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ruiuyioe5nhio" hidden="1">#REF!</definedName>
    <definedName name="hgfgy" localSheetId="7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re_zdfhgfd" hidden="1">{"'Sheet1'!$L$16"}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thrh" hidden="1">{#N/A,#N/A,FALSE,"Chi tiÆt"}</definedName>
    <definedName name="HHK" hidden="1">{"'Eng (page2)'!$A$1:$D$52"}</definedName>
    <definedName name="hi" hidden="1">{"'Sheet1'!$L$16"}</definedName>
    <definedName name="HiddenRows" hidden="1">#REF!</definedName>
    <definedName name="HIIU" hidden="1">{"'Eng (page2)'!$A$1:$D$52"}</definedName>
    <definedName name="hijo" hidden="1">{"'Eng (page2)'!$A$1:$D$52"}</definedName>
    <definedName name="hil" hidden="1">#REF!</definedName>
    <definedName name="HIO" hidden="1">{"'Eng (page2)'!$A$1:$D$52"}</definedName>
    <definedName name="hitech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hidden="1">#REF!</definedName>
    <definedName name="HK\" hidden="1">{#N/A,#N/A,FALSE,"CAT3516";#N/A,#N/A,FALSE,"CAT3608";#N/A,#N/A,FALSE,"Wartsila";#N/A,#N/A,FALSE,"Asm";#N/A,#N/A,FALSE,"DG cost"}</definedName>
    <definedName name="hkuh" hidden="1">{"conso",#N/A,FALSE,"cash flow"}</definedName>
    <definedName name="hmg" hidden="1">{"cashflow",#N/A,FALSE,"cash flow"}</definedName>
    <definedName name="hoai" hidden="1">{"'Sheet1'!$L$16"}</definedName>
    <definedName name="hoangthiviet" hidden="1">{"'Sheet1'!$L$16"}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TW" hidden="1">{"'Eng (page2)'!$A$1:$D$52"}</definedName>
    <definedName name="hsgbhtgrư" hidden="1">{#N/A,#N/A,FALSE,"Chi tiÆt"}</definedName>
    <definedName name="hshe" hidden="1">{"'Eng (page2)'!$A$1:$D$52"}</definedName>
    <definedName name="HSWQHDDX" hidden="1">{"'Eng (page2)'!$A$1:$D$52"}</definedName>
    <definedName name="htg" hidden="1">{#N/A,#N/A,TRUE,"BT M200 da 10x20"}</definedName>
    <definedName name="HTH" hidden="1">#REF!</definedName>
    <definedName name="htjhtjftj" hidden="1">{#N/A,#N/A,FALSE,"Chi tiÆt"}</definedName>
    <definedName name="HTML_CodePage" hidden="1">874</definedName>
    <definedName name="HTML_Control" localSheetId="7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iu4" hidden="1">{#N/A,#N/A,FALSE,"Chi tiÆt"}</definedName>
    <definedName name="hua" hidden="1">{#N/A,#N/A,FALSE,"COVER.XLS";#N/A,#N/A,FALSE,"RACT1.XLS";#N/A,#N/A,FALSE,"RACT2.XLS";#N/A,#N/A,FALSE,"ECCMP";#N/A,#N/A,FALSE,"WELDER.XLS"}</definedName>
    <definedName name="hue" hidden="1">{"'Sheet1'!$L$16"}</definedName>
    <definedName name="huy" hidden="1">{"'Sheet1'!$L$16"}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djaf" hidden="1">{"'Sheet1'!$L$16"}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jk" hidden="1">#REF!</definedName>
    <definedName name="im" hidden="1">{"'Eng (page2)'!$A$1:$D$52"}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im" hidden="1">{"Book Income",#N/A,FALSE,"B&amp;T";"Taxable Income",#N/A,FALSE,"B&amp;T"}</definedName>
    <definedName name="IntroPrintArea" hidden="1">#REF!</definedName>
    <definedName name="Inv_Detail" hidden="1">{"'MOPS'!$A$1:$L$18"}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hidden="1">#REF!</definedName>
    <definedName name="iop" hidden="1">{"'Sheet1'!$L$16"}</definedName>
    <definedName name="iopo" localSheetId="7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5" hidden="1">{"'Model'!$A$1:$N$53"}</definedName>
    <definedName name="iopo" hidden="1">{"'Model'!$A$1:$N$53"}</definedName>
    <definedName name="IQ_ADDIN" hidden="1">"AUTO"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44043.0852430555</definedName>
    <definedName name="IQ_QTD" hidden="1">750000</definedName>
    <definedName name="IQ_TODAY" hidden="1">0</definedName>
    <definedName name="IQ_YTDMONTH" hidden="1">130000</definedName>
    <definedName name="is" hidden="1">{"'Sheet1'!$L$16"}</definedName>
    <definedName name="ISFiskal3" hidden="1">#REF!</definedName>
    <definedName name="it" hidden="1">{"'Sheet1'!$L$16"}</definedName>
    <definedName name="ịth" hidden="1">{"'Sheet1'!$L$16"}</definedName>
    <definedName name="IUE" hidden="1">{"'Eng (page2)'!$A$1:$D$52"}</definedName>
    <definedName name="IUY" hidden="1">{"'Eng (page2)'!$A$1:$D$52"}</definedName>
    <definedName name="iyyyyyyyyyyyyyyyyyyyyyyyyyyy" hidden="1">#REF!</definedName>
    <definedName name="jdfpe" hidden="1">{"'Eng (page2)'!$A$1:$D$52"}</definedName>
    <definedName name="jdskjsdfdsjf" hidden="1">{"conso",#N/A,FALSE,"cash flow"}</definedName>
    <definedName name="jeab" hidden="1">{#N/A,#N/A,FALSE,"COVER.XLS";#N/A,#N/A,FALSE,"RACT1.XLS";#N/A,#N/A,FALSE,"RACT2.XLS";#N/A,#N/A,FALSE,"ECCMP";#N/A,#N/A,FALSE,"WELDER.XLS"}</definedName>
    <definedName name="jerr" hidden="1">{"'Eng (page2)'!$A$1:$D$52"}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j" hidden="1">{"'Sheet1'!$L$16"}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" hidden="1">{#N/A,#N/A,FALSE,"COVER.XLS";#N/A,#N/A,FALSE,"RACT1.XLS";#N/A,#N/A,FALSE,"RACT2.XLS";#N/A,#N/A,FALSE,"ECCMP";#N/A,#N/A,FALSE,"WELDER.XLS"}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u\" hidden="1">{"cashflow",#N/A,FALSE,"cash flow"}</definedName>
    <definedName name="JULY2" hidden="1">{"'Sheet1'!$A$14:$L$181"}</definedName>
    <definedName name="jus" hidden="1">{"'Model'!$A$1:$N$53"}</definedName>
    <definedName name="jýỵy" hidden="1">{"'Sheet1'!$L$16"}</definedName>
    <definedName name="k.1" hidden="1">{"'Eng (page2)'!$A$1:$D$52"}</definedName>
    <definedName name="K400_1" hidden="1">#REF!</definedName>
    <definedName name="K400CF" hidden="1">#REF!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kdo" hidden="1">#REF!</definedName>
    <definedName name="kdkk" hidden="1">{"'Sheet1'!$L$16"}</definedName>
    <definedName name="kdv" hidden="1">{"'Eng (page2)'!$A$1:$D$52"}</definedName>
    <definedName name="ked" localSheetId="7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localSheetId="5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_1" hidden="1">#REF!</definedName>
    <definedName name="KHJGDFGFHGHJ" hidden="1">{"cashflow",#N/A,FALSE,"cash flow"}</definedName>
    <definedName name="ki" hidden="1">{"conso",#N/A,FALSE,"cash flow"}</definedName>
    <definedName name="kie" hidden="1">{"'Eng (page2)'!$A$1:$D$52"}</definedName>
    <definedName name="kinji" hidden="1">#REF!</definedName>
    <definedName name="kjfkdkskks" hidden="1">{"'Sheet1'!$L$16"}</definedName>
    <definedName name="kjh" hidden="1">{"'Sheet1'!$L$16"}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7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ｋｋｋ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m" hidden="1">{#N/A,#N/A,FALSE,"17MAY";#N/A,#N/A,FALSE,"24MAY"}</definedName>
    <definedName name="kknbv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localSheetId="7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" hidden="1">{"cashflow",#N/A,FALSE,"cash flow"}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L" hidden="1">{"'Eng (page2)'!$A$1:$D$52"}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hidden="1">{#N/A,#N/A,FALSE,"COVER.XLS";#N/A,#N/A,FALSE,"RACT1.XLS";#N/A,#N/A,FALSE,"RACT2.XLS";#N/A,#N/A,FALSE,"ECCMP";#N/A,#N/A,FALSE,"WELDER.XLS"}</definedName>
    <definedName name="ktdk0" hidden="1">{#N/A,#N/A,FALSE,"Chi tiÆt"}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emg" hidden="1">#REF!</definedName>
    <definedName name="lf" hidden="1">#REF!</definedName>
    <definedName name="lfk" hidden="1">{"'Eng (page2)'!$A$1:$D$52"}</definedName>
    <definedName name="lhin" hidden="1">{"'Eng (page2)'!$A$1:$D$52"}</definedName>
    <definedName name="limcount" hidden="1">3</definedName>
    <definedName name="lk" hidden="1">{#N/A,#N/A,FALSE,"CCTV"}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KD" hidden="1">{"'Sheet1'!$L$16"}</definedName>
    <definedName name="luuu" hidden="1">{"'Sheet1'!$L$16"}</definedName>
    <definedName name="LV" hidden="1">{"'Eng (page2)'!$A$1:$D$52"}</definedName>
    <definedName name="lvjksdl" hidden="1">{"conso",#N/A,FALSE,"cash flow"}</definedName>
    <definedName name="ly" hidden="1">{"'Eng (page2)'!$A$1:$D$52"}</definedName>
    <definedName name="lyhdtu" hidden="1">{"'Eng (page2)'!$A$1:$D$52"}</definedName>
    <definedName name="ｍ" hidden="1">#REF!</definedName>
    <definedName name="m." hidden="1">{"conso",#N/A,FALSE,"cash flow"}</definedName>
    <definedName name="M10." hidden="1">{"'Sheet1'!$L$16"}</definedName>
    <definedName name="M8CTY" hidden="1">{"'Sheet1'!$L$16"}</definedName>
    <definedName name="mae" hidden="1">{"'Eng (page2)'!$A$1:$D$52"}</definedName>
    <definedName name="manao" hidden="1">{"'Eng (page2)'!$A$1:$D$52"}</definedName>
    <definedName name="Manpower" hidden="1">{"cashflow",#N/A,FALSE,"cash flow"}</definedName>
    <definedName name="Maprang" hidden="1">{"'Eng (page2)'!$A$1:$D$52"}</definedName>
    <definedName name="maprang2" hidden="1">{"'Eng (page2)'!$A$1:$D$52"}</definedName>
    <definedName name="MCOP" hidden="1">{"'Eng (page2)'!$A$1:$D$52"}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Warning" hidden="1">1</definedName>
    <definedName name="MFPW" hidden="1">{"'Eng (page2)'!$A$1:$D$52"}</definedName>
    <definedName name="mi" hidden="1">{"conso",#N/A,FALSE,"cash flow"}</definedName>
    <definedName name="minh" hidden="1">{"'Sheet1'!$L$16"}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#REF!</definedName>
    <definedName name="MKO" hidden="1">{"'Eng (page2)'!$A$1:$D$52"}</definedName>
    <definedName name="mlk" hidden="1">{"cashflow",#N/A,FALSE,"cash flow"}</definedName>
    <definedName name="mm" hidden="1">{"'장비'!$A$3:$M$12"}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" hidden="1">{#N/A,#N/A,FALSE,"17MAY";#N/A,#N/A,FALSE,"24MAY"}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hidden="1">{"'Sheet1'!$L$16"}</definedName>
    <definedName name="mn" hidden="1">{"'Sheet1'!$L$16"}</definedName>
    <definedName name="mnjbm" hidden="1">{"'Sell_Office'!$C$5:$D$6"}</definedName>
    <definedName name="moi" hidden="1">{"'Sheet1'!$L$16"}</definedName>
    <definedName name="MOL" hidden="1">{"'Eng (page2)'!$A$1:$D$52"}</definedName>
    <definedName name="monmon" hidden="1">{"'Model'!$A$1:$N$53"}</definedName>
    <definedName name="MP" hidden="1">{#N/A,#N/A,FALSE,"CCTV"}</definedName>
    <definedName name="mun" hidden="1">{"'Model'!$A$1:$N$53"}</definedName>
    <definedName name="muroi" hidden="1">#REF!</definedName>
    <definedName name="MWEP" hidden="1">{"'Eng (page2)'!$A$1:$D$52"}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g" hidden="1">{"'Eng (page2)'!$A$1:$D$52"}</definedName>
    <definedName name="new_new" hidden="1">{"'Eng (page2)'!$A$1:$D$52"}</definedName>
    <definedName name="NEWNAME" hidden="1">{#N/A,#N/A,FALSE,"CCTV"}</definedName>
    <definedName name="NFS" hidden="1">{"'Eng (page2)'!$A$1:$D$52"}</definedName>
    <definedName name="nguongoc" hidden="1">{"'Sheet1'!$L$16"}</definedName>
    <definedName name="ni" hidden="1">{"conso",#N/A,FALSE,"cash flow"}</definedName>
    <definedName name="nilitta" hidden="1">{"'Eng (page2)'!$A$1:$D$52"}</definedName>
    <definedName name="ninhson" hidden="1">{"'Sheet1'!$L$16"}</definedName>
    <definedName name="nn" localSheetId="7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5" hidden="1">{"'Eng (page2)'!$A$1:$D$52"}</definedName>
    <definedName name="nn" hidden="1">{"'Eng (page2)'!$A$1:$D$52"}</definedName>
    <definedName name="nnm" hidden="1">25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2" hidden="1">{"'Model'!$A$1:$N$53"}</definedName>
    <definedName name="NPP" hidden="1">#REF!</definedName>
    <definedName name="NRV_253" hidden="1">{"'Model'!$A$1:$N$53"}</definedName>
    <definedName name="nu" hidden="1">{"cashflow",#N/A,FALSE,"cash flow"}</definedName>
    <definedName name="nut" localSheetId="7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OB" hidden="1">{"cashflow",#N/A,FALSE,"cash flow"}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d" hidden="1">{"cashflow",#N/A,FALSE,"cash flow"}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ei" hidden="1">{#N/A,#N/A,FALSE,"COVER1.XLS ";#N/A,#N/A,FALSE,"RACT1.XLS";#N/A,#N/A,FALSE,"RACT2.XLS";#N/A,#N/A,FALSE,"ECCMP";#N/A,#N/A,FALSE,"WELDER.XLS"}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#REF!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d" hidden="1">{"cashflow",#N/A,FALSE,"cash flow"}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o" hidden="1">{#N/A,#N/A,FALSE,"Sheet1";#N/A,#N/A,FALSE,"Sheet1";#N/A,#N/A,FALSE,"Sheet1"}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yable" hidden="1">{"'Sheet1'!$L$16"}</definedName>
    <definedName name="PC" hidden="1">{"conso",#N/A,FALSE,"cash flow"}</definedName>
    <definedName name="pcs" hidden="1">{#N/A,#N/A,FALSE,"Eff-SSC2"}</definedName>
    <definedName name="pearit" hidden="1">{"Sensitivity1",#N/A,FALSE,"Sensitivity";"Sensitivity2",#N/A,FALSE,"Sensitivity"}</definedName>
    <definedName name="pfwe" hidden="1">{"'Eng (page2)'!$A$1:$D$52"}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n" hidden="1">{"'Sheet1'!$L$16"}</definedName>
    <definedName name="post" hidden="1">#REF!</definedName>
    <definedName name="PPLSP403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hidden="1">{"'Eng (page2)'!$A$1:$D$52"}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edic_12" hidden="1">{"'Eng (page2)'!$A$1:$D$52"}</definedName>
    <definedName name="Print_e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lmonology" hidden="1">{"conso",#N/A,FALSE,"cash flow"}</definedName>
    <definedName name="pyb" hidden="1">{"'Sheet1'!$A$14:$L$181"}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ềqg" hidden="1">{"'Sheet1'!$L$16"}</definedName>
    <definedName name="QER" hidden="1">{"'Eng (page2)'!$A$1:$D$52"}</definedName>
    <definedName name="qq" localSheetId="7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5" hidden="1">{"'Eng (page2)'!$A$1:$D$52"}</definedName>
    <definedName name="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ô" hidden="1">{"'Sheet1'!$L$16"}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ừq" hidden="1">{#N/A,#N/A,FALSE,"Chi tiÆt"}</definedName>
    <definedName name="qwer" hidden="1">{"'Eng (page2)'!$A$1:$D$52"}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hidden="1">{"'Eng (page2)'!$A$1:$D$52"}</definedName>
    <definedName name="Ranhxay" hidden="1">{"'Sheet1'!$L$16"}</definedName>
    <definedName name="ratman" hidden="1">{"'Model'!$A$1:$N$53"}</definedName>
    <definedName name="RCArea" hidden="1">#REF!</definedName>
    <definedName name="rdd" hidden="1">#REF!</definedName>
    <definedName name="rdrdd" hidden="1">{#N/A,#N/A,FALSE,"Chi tiÆt"}</definedName>
    <definedName name="rdy" hidden="1">#REF!</definedName>
    <definedName name="REC" hidden="1">{"conso",#N/A,FALSE,"cash flow"}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ds" hidden="1">#REF!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view" hidden="1">{"cashflow",#N/A,FALSE,"cash flow"}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ewiew" hidden="1">{"cashflow",#N/A,FALSE,"cash flow"}</definedName>
    <definedName name="rfsdxd" hidden="1">{"'Eng (page2)'!$A$1:$D$52"}</definedName>
    <definedName name="rgdf" hidden="1">{"'Sheet1'!$L$16"}</definedName>
    <definedName name="rhgrs" hidden="1">{"'Sheet1'!$L$16"}</definedName>
    <definedName name="rhrewhehe" hidden="1">{#N/A,#N/A,FALSE,"Chi tiÆt"}</definedName>
    <definedName name="rhrt" hidden="1">#REF!</definedName>
    <definedName name="rid" hidden="1">{"'Sheet1'!$L$16"}</definedName>
    <definedName name="RJE_Owner" hidden="1">{"Book Income",#N/A,FALSE,"B&amp;T";"Taxable Income",#N/A,FALSE,"B&amp;T"}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O" hidden="1">{"'Eng (page2)'!$A$1:$D$52"}</definedName>
    <definedName name="RNAO" hidden="1">{"'장비'!$A$3:$M$12"}</definedName>
    <definedName name="ro" hidden="1">{#N/A,#N/A,FALSE,"17MAY";#N/A,#N/A,FALSE,"24MAY"}</definedName>
    <definedName name="ROA_TCCLR" hidden="1">#REF!</definedName>
    <definedName name="RPB" hidden="1">#REF!</definedName>
    <definedName name="RPLA" hidden="1">{"'Sheet1'!$L$16"}</definedName>
    <definedName name="rqr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" hidden="1">#REF!</definedName>
    <definedName name="rung" hidden="1">{#N/A,#N/A,FALSE,"Eff-SSC2"}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yhtrd" hidden="1">{#N/A,#N/A,FALSE,"Chi tiÆt"}</definedName>
    <definedName name="S300.1" hidden="1">#REF!</definedName>
    <definedName name="SAB" hidden="1">{"'Eng (page2)'!$A$1:$D$52"}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fa" hidden="1">#REF!</definedName>
    <definedName name="saø" hidden="1">{"'Sheet1'!$L$16"}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" hidden="1">{"'Eng (page2)'!$A$1:$D$52"}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s" hidden="1">{"'Eng (page2)'!$A$1:$D$52"}</definedName>
    <definedName name="sctcn" hidden="1">{"'Sheet1'!$L$16"}</definedName>
    <definedName name="sdac" hidden="1">{"'Model'!$A$1:$N$53"}</definedName>
    <definedName name="sdcsd" hidden="1">{"'Sheet1'!$L$16"}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" hidden="1">{"'Sheet1'!$L$16"}</definedName>
    <definedName name="sdsdf" hidden="1">#REF!</definedName>
    <definedName name="sdsqw" hidden="1">{"'Model'!$A$1:$N$53"}</definedName>
    <definedName name="sdtgf" hidden="1">{"conso",#N/A,FALSE,"cash flow"}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z" hidden="1">{"'Sheet1'!$L$16"}</definedName>
    <definedName name="se" hidden="1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ncount" hidden="1">3</definedName>
    <definedName name="sfcxcxvx" hidden="1">{"'Eng (page2)'!$A$1:$D$52"}</definedName>
    <definedName name="sfgrds" hidden="1">#REF!</definedName>
    <definedName name="SFN" hidden="1">{"'Eng (page2)'!$A$1:$D$52"}</definedName>
    <definedName name="sfsfs" hidden="1">#REF!</definedName>
    <definedName name="sgsr" hidden="1">{"'Sheet1'!$L$16"}</definedName>
    <definedName name="sheet1" hidden="1">#REF!</definedName>
    <definedName name="sheet11" hidden="1">#REF!</definedName>
    <definedName name="shsrhtr" hidden="1">{"'Sheet1'!$L$16"}</definedName>
    <definedName name="Sine" hidden="1">{"'Eng (page2)'!$A$1:$D$52"}</definedName>
    <definedName name="sjkrs" hidden="1">{"'Sheet1'!$L$16"}</definedName>
    <definedName name="sks" hidden="1">{"'Sheet1'!$L$16"}</definedName>
    <definedName name="sles" hidden="1">{#N/A,#N/A,FALSE,"COVER.XLS";#N/A,#N/A,FALSE,"RACT1.XLS";#N/A,#N/A,FALSE,"RACT2.XLS";#N/A,#N/A,FALSE,"ECCMP";#N/A,#N/A,FALSE,"WELDER.XLS"}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P_T1" hidden="1">{"'Sheet1'!$L$16"}</definedName>
    <definedName name="spec3" hidden="1">#REF!</definedName>
    <definedName name="SpecialPrice" hidden="1">#REF!</definedName>
    <definedName name="srd" hidden="1">{"'Eng (page2)'!$A$1:$D$52"}</definedName>
    <definedName name="SSAB" hidden="1">{"'Eng (page2)'!$A$1:$D$52"}</definedName>
    <definedName name="sssssss" hidden="1">{"cashflow",#N/A,FALSE,"cash flow"}</definedName>
    <definedName name="ssssssss" hidden="1">{"cashflow",#N/A,FALSE,"cash flow"}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hidden="1">{"'Eng (page2)'!$A$1:$D$52"}</definedName>
    <definedName name="ssssssssssssssssssssss" hidden="1">#REF!</definedName>
    <definedName name="stamp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pawit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szzzzzzzzzzzzzzzzzzzzzzzzz" hidden="1">#REF!</definedName>
    <definedName name="t.7" hidden="1">{"'Sheet1'!$L$16"}</definedName>
    <definedName name="t12ki1" hidden="1">{"'Sheet1'!$L$16"}</definedName>
    <definedName name="T3.05" hidden="1">{"'Sheet1'!$L$16"}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ao" hidden="1">{"'Sheet1'!$L$16"}</definedName>
    <definedName name="tbl_ProdInfo" hidden="1">#REF!</definedName>
    <definedName name="TCCCLMilan" hidden="1">#REF!</definedName>
    <definedName name="Tea" hidden="1">{"'Sell_Office'!$C$5:$D$6"}</definedName>
    <definedName name="test55" hidden="1">#REF!</definedName>
    <definedName name="TextRefCopyRangeCount" hidden="1">5</definedName>
    <definedName name="tey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ưgz" hidden="1">{"'Sheet1'!$L$16"}</definedName>
    <definedName name="TH" hidden="1">{"'Sheet1'!$L$16"}</definedName>
    <definedName name="tha" hidden="1">{"'Sheet1'!$L$16"}</definedName>
    <definedName name="thanh" hidden="1">{"'Sheet1'!$L$16"}</definedName>
    <definedName name="thanhthao" hidden="1">{#N/A,#N/A,FALSE,"Chi tiÆt"}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KS" hidden="1">{"'Sheet1'!$L$16"}</definedName>
    <definedName name="Thu" hidden="1">{"'Sheet1'!$L$16"}</definedName>
    <definedName name="tidf" hidden="1">{"'Sheet1'!$L$16"}</definedName>
    <definedName name="tjhtrjntrsjnsr" hidden="1">{"'Sheet1'!$L$16"}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hidden="1">{#N/A,#N/A,FALSE,"Chi tiÆt"}</definedName>
    <definedName name="tjk" hidden="1">{"'Sheet1'!$L$16"}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ols" hidden="1">{"EXPORT",#N/A,FALSE,"A8CONTENT"}</definedName>
    <definedName name="TQ" hidden="1">{"'Sheet1'!$L$16"}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rh" hidden="1">{"'Sheet1'!$L$16"}</definedName>
    <definedName name="TSVSDTTW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localSheetId="7" hidden="1">{"'Model'!$A$1:$N$53"}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5" hidden="1">{"'Model'!$A$1:$N$53"}</definedName>
    <definedName name="tun" hidden="1">{"'Model'!$A$1:$N$53"}</definedName>
    <definedName name="tunf" hidden="1">{"'Model'!$A$1:$N$53"}</definedName>
    <definedName name="tyhyh" hidden="1">{"conso",#N/A,FALSE,"cash flow"}</definedName>
    <definedName name="tyjtr" hidden="1">{"DOM",#N/A,FALSE,"A8CONTENT"}</definedName>
    <definedName name="tyuy" hidden="1">{"cashflow",#N/A,FALSE,"cash flow"}</definedName>
    <definedName name="uassw_sh" hidden="1">{"'Sheet1'!$L$16"}</definedName>
    <definedName name="UGVG" hidden="1">{#N/A,#N/A,TRUE,"BT M200 da 10x20"}</definedName>
    <definedName name="uiij" hidden="1">{"cashflow",#N/A,FALSE,"cash flow"}</definedName>
    <definedName name="uipp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gT3" hidden="1">{"'Sheet1'!$L$16"}</definedName>
    <definedName name="ủnt" hidden="1">{"'Sheet1'!$L$16"}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ủytỉt" hidden="1">{"'Sheet1'!$L$16"}</definedName>
    <definedName name="uytjhtdjtj" hidden="1">{"'Sheet1'!$L$16"}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TM" hidden="1">{"'Sheet1'!$L$16"}</definedName>
    <definedName name="vcx" hidden="1">{"'Model'!$A$1:$N$53"}</definedName>
    <definedName name="vdsqe" hidden="1">{"'Model'!$A$1:$N$53"}</definedName>
    <definedName name="veevee" hidden="1">{"'Model'!$A$1:$N$53"}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f" hidden="1">{"'Sheet1'!$L$16"}</definedName>
    <definedName name="vgf" hidden="1">{"'Model'!$A$1:$N$53"}</definedName>
    <definedName name="vgw" hidden="1">{"'Eng (page2)'!$A$1:$D$52"}</definedName>
    <definedName name="vitee" hidden="1">{#N/A,#N/A,FALSE,"COVER1.XLS ";#N/A,#N/A,FALSE,"RACT1.XLS";#N/A,#N/A,FALSE,"RACT2.XLS";#N/A,#N/A,FALSE,"ECCMP";#N/A,#N/A,FALSE,"WELDER.XLS"}</definedName>
    <definedName name="vn" hidden="1">{"'Sheet1'!$L$16"}</definedName>
    <definedName name="vnghjg" hidden="1">{"'Sheet1'!$L$16"}</definedName>
    <definedName name="vouch_new_YE" hidden="1">{"'Eng (page2)'!$A$1:$D$52"}</definedName>
    <definedName name="vsdttw" hidden="1">{"'Sheet1'!$L$16"}</definedName>
    <definedName name="VTM_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ưbfrsaref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hidden="1">{"'Eng (page2)'!$A$1:$D$52"}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t" hidden="1">{#N/A,#N/A,FALSE,"COVER1.XLS ";#N/A,#N/A,FALSE,"RACT1.XLS";#N/A,#N/A,FALSE,"RACT2.XLS";#N/A,#N/A,FALSE,"ECCMP";#N/A,#N/A,FALSE,"WELDER.XLS"}</definedName>
    <definedName name="WDEWFCD" hidden="1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wer" hidden="1">{"'Model'!$A$1:$N$53"}</definedName>
    <definedName name="wewewertrhgjgxd" hidden="1">{"'Eng (page2)'!$A$1:$D$52"}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yw" hidden="1">{"'Sheet1'!$L$16"}</definedName>
    <definedName name="What" hidden="1">5</definedName>
    <definedName name="wjs" hidden="1">{"'장비'!$A$3:$M$12"}</definedName>
    <definedName name="wk" hidden="1">#REF!</definedName>
    <definedName name="woodflow" hidden="1">{#N/A,#N/A,FALSE,"Variables";#N/A,#N/A,FALSE,"NPV Cashflows NZ$";#N/A,#N/A,FALSE,"Cashflows NZ$"}</definedName>
    <definedName name="wqwqw" hidden="1">{"cashflow",#N/A,FALSE,"cash flow"}</definedName>
    <definedName name="wqwrr" hidden="1">{"'Eng (page2)'!$A$1:$D$52"}</definedName>
    <definedName name="WRITE" hidden="1">{#N/A,#N/A,FALSE,"CCTV"}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aa." hidden="1">{#N/A,#N/A,FALSE,"Sheet1";#N/A,#N/A,FALSE,"Sheet1";#N/A,#N/A,FALSE,"Sheet1"}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." hidden="1">{#N/A,#N/A,FALSE,"SINAR M"}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M." hidden="1">{#N/A,#N/A,FALSE,"CCTV"}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hidden="1">{"cashflow",#N/A,FALSE,"cash flow"}</definedName>
    <definedName name="wrn.Cashflow._.Summary." hidden="1">{#N/A,#N/A,FALSE,"Cashflow"}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g." hidden="1">{#N/A,#N/A,FALSE,"Sheet1"}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hidden="1">{"Admin Costs",#N/A,FALSE,"Act.Fcst Costs"}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PORT." hidden="1">{"EXPORT",#N/A,FALSE,"A8CONTENT"}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hidden="1">{"FB Assumptions",#N/A,FALSE,"Asu";"FB Cashflow 1",#N/A,FALSE,"F&amp;B";"FB Cashflow 2",#N/A,FALSE,"F&amp;B"}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e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localSheetId="7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Statement." hidden="1">{#N/A,#N/A,FALSE,"Tabelle2";#N/A,#N/A,FALSE,"Tabelle1"}</definedName>
    <definedName name="wrn.Murray._.Simons." hidden="1">{#N/A,#N/A,FALSE,"Cost Report";#N/A,#N/A,FALSE,"Table 2.1";#N/A,#N/A,FALSE,"Plant Statistics";"Plant Costs",#N/A,FALSE,"Cost Summary"}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7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7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OTAL." hidden="1">{#N/A,#N/A,FALSE,"INCOME";#N/A,#N/A,FALSE,"BG1-QUARTERLY";#N/A,#N/A,FALSE,"BG1-MONTHLY"}</definedName>
    <definedName name="wrn.Trial._.Balance." hidden="1">{#N/A,#N/A,FALSE,"TBF1"}</definedName>
    <definedName name="wrn.vd." hidden="1">{#N/A,#N/A,TRUE,"BT M200 da 10x20"}</definedName>
    <definedName name="wrn.Work._.Report." hidden="1">{"accomplishment",#N/A,FALSE,"Summary Week 3"}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现金." hidden="1">{"现金主表",#N/A,FALSE,"正式Cashflow"}</definedName>
    <definedName name="wrn.现金主表." hidden="1">{"现金主表",#N/A,FALSE,"正式Cashflow"}</definedName>
    <definedName name="wrn.负债及权益." hidden="1">{"负债及权益",#N/A,FALSE,"TB-BS"}</definedName>
    <definedName name="wrn.资产." hidden="1">{"资产",#N/A,FALSE,"TB-BS"}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tlky" hidden="1">#REF!</definedName>
    <definedName name="ww" localSheetId="7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5" hidden="1">{"'Eng (page2)'!$A$1:$D$52"}</definedName>
    <definedName name="ww" hidden="1">{"'Eng (page2)'!$A$1:$D$52"}</definedName>
    <definedName name="wwe" hidden="1">{"cashflow",#N/A,FALSE,"cash flow"}</definedName>
    <definedName name="wweraf" hidden="1">{"'Model'!$A$1:$N$53"}</definedName>
    <definedName name="wwhh" hidden="1">{#N/A,#N/A,FALSE,"Chi tiÆt"}</definedName>
    <definedName name="wwhwhwrh" hidden="1">{"'Sheet1'!$L$16"}</definedName>
    <definedName name="wwqq" hidden="1">{"cashflow",#N/A,FALSE,"cash flow"}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sBxb" hidden="1">{"'Sheet1'!$L$16"}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ls" hidden="1">{"'Sheet1'!$L$16"}</definedName>
    <definedName name="XN908nam2003" hidden="1">{"'Sheet1'!$L$16"}</definedName>
    <definedName name="xrdfk.jxsyr" hidden="1">{"'Eng (page2)'!$A$1:$D$52"}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{"conso",#N/A,FALSE,"cash flow"}</definedName>
    <definedName name="XWC" hidden="1">{"'Eng (page2)'!$A$1:$D$52"}</definedName>
    <definedName name="xwee" hidden="1">{"'Model'!$A$1:$N$53"}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{"cashflow",#N/A,FALSE,"cash flow"}</definedName>
    <definedName name="xxxxxxxx" hidden="1">{"conso",#N/A,FALSE,"cash flow"}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Yamaguchi" hidden="1">{"'Sheet1'!$L$16"}</definedName>
    <definedName name="yao" hidden="1">{"'Model'!$A$1:$N$53"}</definedName>
    <definedName name="ỳdhgg" hidden="1">{"'Sheet1'!$L$16"}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nn" hidden="1">#REF!</definedName>
    <definedName name="yhn" hidden="1">{"'Eng (page2)'!$A$1:$D$52"}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rc" hidden="1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ty" hidden="1">{"'Sheet1'!$L$16"}</definedName>
    <definedName name="YTU" hidden="1">{"'Eng (page2)'!$A$1:$D$52"}</definedName>
    <definedName name="ỵu" hidden="1">{"'Sheet1'!$L$16"}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.Cashflow" hidden="1">{"cashflow",#N/A,FALSE,"cash flow"}</definedName>
    <definedName name="yyjy_ukyu" hidden="1">{"'Sheet1'!$L$16"}</definedName>
    <definedName name="yyyyyy" hidden="1">{"conso",#N/A,FALSE,"cash flow"}</definedName>
    <definedName name="yyyyyyyyyyyyyyyyyyyyyyyyyyyyyyy" hidden="1">#REF!</definedName>
    <definedName name="yyyyyyyyyyyyyyyyyyyyyyyyyyyyyyyyyy" hidden="1">{"Book Income",#N/A,FALSE,"B&amp;T";"Taxable Income",#N/A,FALSE,"B&amp;T"}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BC7E36D_41EB_4502_B71A_5AB6577332CD_.wvu.Cols" hidden="1">#REF!,#REF!,#REF!,#REF!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localSheetId="7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5" hidden="1">{"'Eng (page2)'!$A$1:$D$52"}</definedName>
    <definedName name="ZD" hidden="1">{"'Eng (page2)'!$A$1:$D$52"}</definedName>
    <definedName name="ZD1copy" hidden="1">{"'Eng (page2)'!$A$1:$D$52"}</definedName>
    <definedName name="ZD302_HC_New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XzX" hidden="1">{"'Sheet1'!$L$16"}</definedName>
    <definedName name="zz" localSheetId="7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5" hidden="1">{"'Eng (page2)'!$A$1:$D$52"}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แ" hidden="1">#REF!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กก" hidden="1">#REF!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โทรศัพท์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ง" hidden="1">#REF!</definedName>
    <definedName name="เงิน" hidden="1">#REF!</definedName>
    <definedName name="แจน" hidden="1">{"'Eng (page2)'!$A$1:$D$52"}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ตาราง" hidden="1">#REF!</definedName>
    <definedName name="นยยยย" hidden="1">#REF!</definedName>
    <definedName name="นา" hidden="1">{"cashflow",#N/A,FALSE,"cash flow"}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แนวคำตอบ" hidden="1">{"'Model'!$A$1:$N$53"}</definedName>
    <definedName name="ปป.สิ้นปี" hidden="1">#REF!</definedName>
    <definedName name="ป้อมกิจ" hidden="1">#REF!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{"'Eng (page2)'!$A$1:$D$52"}</definedName>
    <definedName name="ฟดได" hidden="1">#REF!</definedName>
    <definedName name="ฟฟ" hidden="1">{"conso",#N/A,FALSE,"cash flow"}</definedName>
    <definedName name="ฟหไ" hidden="1">#REF!</definedName>
    <definedName name="แม่" hidden="1">{"Book Income",#N/A,FALSE,"B&amp;T";"Taxable Income",#N/A,FALSE,"B&amp;T"}</definedName>
    <definedName name="ยกไป" hidden="1">#REF!</definedName>
    <definedName name="ร" localSheetId="7" hidden="1">{"'Model'!$A$1:$N$53"}</definedName>
    <definedName name="ร" localSheetId="1" hidden="1">{"'Model'!$A$1:$N$53"}</definedName>
    <definedName name="ร" localSheetId="2" hidden="1">{"'Model'!$A$1:$N$53"}</definedName>
    <definedName name="ร" localSheetId="3" hidden="1">{"'Model'!$A$1:$N$53"}</definedName>
    <definedName name="ร" localSheetId="5" hidden="1">{"'Model'!$A$1:$N$53"}</definedName>
    <definedName name="ร" hidden="1">{"'Model'!$A$1:$N$53"}</definedName>
    <definedName name="รายละเอียด2" hidden="1">#REF!</definedName>
    <definedName name="เรื่องติดตามNC" hidden="1">{#N/A,#N/A,FALSE,"COVER1.XLS 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hidden="1">#REF!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" hidden="1">#REF!</definedName>
    <definedName name="ห" hidden="1">#REF!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ห" hidden="1">{#N/A,#N/A,FALSE,"17MAY";#N/A,#N/A,FALSE,"24MAY"}</definedName>
    <definedName name="าาา" hidden="1">{"'Model'!$A$1:$N$53"}</definedName>
    <definedName name="าาาา" hidden="1">{"'Model'!$A$1:$N$53"}</definedName>
    <definedName name="건설부동산" hidden="1">#REF!</definedName>
    <definedName name="견적SHEET" hidden="1">{#N/A,#N/A,FALSE,"CCTV"}</definedName>
    <definedName name="견적품의서" hidden="1">{"'장비'!$A$3:$M$12"}</definedName>
    <definedName name="ㄹㅇㄴ" hidden="1">{"'Sheet1'!$L$16"}</definedName>
    <definedName name="ㄻ" hidden="1">#REF!</definedName>
    <definedName name="뭉" hidden="1">{"'장비'!$A$3:$M$12"}</definedName>
    <definedName name="ㅅㄷ" hidden="1">{"'Sheet1'!$L$16"}</definedName>
    <definedName name="설문지" hidden="1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97" hidden="1">#REF!</definedName>
    <definedName name="ㅈㅈ" hidden="1">{"'장비'!$A$3:$M$12"}</definedName>
    <definedName name="자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" hidden="1">{"'Sheet1'!$L$16"}</definedName>
    <definedName name="추가분" hidden="1">{"'장비'!$A$3:$M$12"}</definedName>
    <definedName name="ㅌㅊ" hidden="1">#REF!</definedName>
    <definedName name="토건" hidden="1">{"'장비'!$A$3:$M$12"}</definedName>
    <definedName name="토건공사비대비r" hidden="1">{"'장비'!$A$3:$M$12"}</definedName>
    <definedName name="토건업체" hidden="1">{"'장비'!$A$3:$M$12"}</definedName>
    <definedName name="토건업체1" hidden="1">{"'장비'!$A$3:$M$12"}</definedName>
    <definedName name="토건집계표r" hidden="1">{"'장비'!$A$3:$M$12"}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찰예정가50" hidden="1">{"'장비'!$A$3:$M$12"}</definedName>
    <definedName name="투찰예정본부장" hidden="1">{"'장비'!$A$3:$M$12"}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표2" hidden="1">#REF!</definedName>
    <definedName name="한국8" hidden="1">#REF!</definedName>
    <definedName name="한국9" hidden="1">#REF!</definedName>
    <definedName name="한미" hidden="1">#REF!</definedName>
    <definedName name="할" hidden="1">{"'Sheet1'!$L$16"}</definedName>
    <definedName name="항" hidden="1">{"'Sheet1'!$L$16"}</definedName>
    <definedName name="ㅑㅅ" hidden="1">{"'Sheet1'!$L$16"}</definedName>
    <definedName name="ㅕㅅ" hidden="1">#REF!</definedName>
    <definedName name="ㅘ" hidden="1">{"'Sheet1'!$L$16"}</definedName>
    <definedName name="不要ファイル" hidden="1">#REF!</definedName>
    <definedName name="報告" hidden="1">#REF!</definedName>
    <definedName name="変更概要書" hidden="1">#REF!</definedName>
    <definedName name="投入の狙い" hidden="1">#REF!</definedName>
    <definedName name="新エレキ部品" hidden="1">#REF!</definedName>
    <definedName name="目品比較" hidden="1">#REF!</definedName>
    <definedName name="評価Matrix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1" i="10" l="1"/>
  <c r="G44" i="9"/>
  <c r="D44" i="9"/>
  <c r="F41" i="9"/>
  <c r="F40" i="9"/>
  <c r="F44" i="9"/>
  <c r="E38" i="9"/>
  <c r="H37" i="9"/>
  <c r="I37" i="9"/>
  <c r="D36" i="9"/>
  <c r="H36" i="9"/>
  <c r="I36" i="9"/>
  <c r="D35" i="9"/>
  <c r="H34" i="9"/>
  <c r="G38" i="9"/>
  <c r="F38" i="9"/>
  <c r="D9" i="9"/>
  <c r="H9" i="9"/>
  <c r="F72" i="8"/>
  <c r="G72" i="8"/>
  <c r="F77" i="8"/>
  <c r="G76" i="8"/>
  <c r="G75" i="8"/>
  <c r="G74" i="8"/>
  <c r="G77" i="8"/>
  <c r="D8" i="8"/>
  <c r="H8" i="8"/>
  <c r="F72" i="10"/>
  <c r="I72" i="8"/>
  <c r="D72" i="8"/>
  <c r="J72" i="8"/>
  <c r="H72" i="8"/>
  <c r="D38" i="9"/>
  <c r="K72" i="8"/>
  <c r="H35" i="9"/>
  <c r="H38" i="9"/>
  <c r="I35" i="9"/>
  <c r="I38" i="9"/>
</calcChain>
</file>

<file path=xl/sharedStrings.xml><?xml version="1.0" encoding="utf-8"?>
<sst xmlns="http://schemas.openxmlformats.org/spreadsheetml/2006/main" count="787" uniqueCount="387">
  <si>
    <t>บริษัท บีซีพีจี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</si>
  <si>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</si>
  <si>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</si>
  <si>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</si>
  <si>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</si>
  <si>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</si>
  <si>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</si>
  <si>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</si>
  <si>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</si>
  <si>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</si>
  <si>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</si>
  <si>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</si>
  <si>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</si>
  <si>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</si>
  <si>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ที่ถึงกำหนดชำระในหนึ่งปี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</si>
  <si>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</si>
  <si>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</si>
  <si>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</si>
  <si>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</si>
  <si>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</si>
  <si>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สินทรัพย์ทางการเงินที่วัดด้วยมูลค่ายุติธรรม</t>
  </si>
  <si>
    <t>เงินลงทุนในบริษัทย่อย</t>
  </si>
  <si>
    <t>เงินลงทุนในบริษัทร่วมและการร่วมค้า</t>
  </si>
  <si>
    <t>ลูกหนี้ไม่หมุนเวียนอื่น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</si>
  <si>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</si>
  <si>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</si>
  <si>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</si>
  <si>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</si>
  <si>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</si>
  <si>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</si>
  <si>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</si>
  <si>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</si>
  <si>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</si>
  <si>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</si>
  <si>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</si>
  <si>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</si>
  <si>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4, 9</t>
  </si>
  <si>
    <t>ส่วนของหนี้สินตามสัญญาเช่าที่ถึง</t>
  </si>
  <si>
    <t xml:space="preserve">    กำหนดชำระภายในหนึ่งปี</t>
  </si>
  <si>
    <t>ภาษีเงินได้นิติบุคคลค้างจ่าย</t>
  </si>
  <si>
    <t>สิ่งตอบแทนที่คาดว่าจะต้องจ่าย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</si>
  <si>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</si>
  <si>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</si>
  <si>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</si>
  <si>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</si>
  <si>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</si>
  <si>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</si>
  <si>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</si>
  <si>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</si>
  <si>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</si>
  <si>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ประมาณการหนี้สินสำหรับต้นทุนในการรื้อถอน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</si>
  <si>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</si>
  <si>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</si>
  <si>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</si>
  <si>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</si>
  <si>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</si>
  <si>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</si>
  <si>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</si>
  <si>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</si>
  <si>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ส่วนเกินมูลค่าหุ้นสามัญ</t>
  </si>
  <si>
    <t>ส่วนเกินทุนจากการจัดโครงสร้างธุรกิจ</t>
  </si>
  <si>
    <t xml:space="preserve">   ภายใต้การควบคุมเดียวกัน</t>
  </si>
  <si>
    <t>ใบสำคัญแสดงสิทธิที่จะซื้อหุ้น</t>
  </si>
  <si>
    <t>ใบสำคัญแสดงสิทธิซื้อหุ้นสามัญที่หมดอายุแล้ว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</si>
  <si>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</si>
  <si>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</si>
  <si>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</si>
  <si>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</si>
  <si>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</si>
  <si>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รวมส่วนของบริษัทใหญ่  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</si>
  <si>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</si>
  <si>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</si>
  <si>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</si>
  <si>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(นายนิวัติ อดิเรก)</t>
  </si>
  <si>
    <t xml:space="preserve">         ประธานกรรมการ</t>
  </si>
  <si>
    <t>ประธานเจ้าหน้าที่บริหารและกรรมการผู้จัดการใหญ่</t>
  </si>
  <si>
    <t>งบกำไรขาดทุน (ไม่ได้ตรวจสอบ)</t>
  </si>
  <si>
    <t>สำหรับงวดสามเดือนสิ้นสุด</t>
  </si>
  <si>
    <t xml:space="preserve">(พันบาท) </t>
  </si>
  <si>
    <t>รายได้</t>
  </si>
  <si>
    <t>รายได้จากการขายและการให้บริการ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</si>
  <si>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</si>
  <si>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</si>
  <si>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</si>
  <si>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</si>
  <si>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</si>
  <si>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ค่าใช้จ่ายในการบริหาร</t>
  </si>
  <si>
    <t>ผลขาดทุน (กำไร) อื่น</t>
  </si>
  <si>
    <t>รวมค่าใช้จ่าย</t>
  </si>
  <si>
    <t>ต้นทุนทางการเงิน</t>
  </si>
  <si>
    <t>ส่วนแบ่งกำไร (ขาดทุน) ของบริษัทย่อย บริษัทร่วม</t>
  </si>
  <si>
    <t xml:space="preserve">   และการร่วมค้าที่ใช้วิธีส่วนได้เสีย</t>
  </si>
  <si>
    <t>กำไรสำหรับงวด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</si>
  <si>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</si>
  <si>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</si>
  <si>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</si>
  <si>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กำไรต่อหุ้น</t>
  </si>
  <si>
    <t>งบกำไรขาดทุนเบ็ดเสร็จ (ไม่ได้ตรวจสอบ)</t>
  </si>
  <si>
    <t>กำไรขาดทุนเบ็ดเสร็จอื่น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</si>
  <si>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</si>
  <si>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</si>
  <si>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</si>
  <si>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 xml:space="preserve">   ในหน่วยงานต่างประเทศ</t>
  </si>
  <si>
    <t>ภาษีเงินได้ของรายการที่อาจถูกจัดประเภทใหม่</t>
  </si>
  <si>
    <t>รวมรายการที่อาจถูกจัดประเภทใหม่</t>
  </si>
  <si>
    <t>ส่วนแบ่งกำไร (ขาดทุน) เบ็ดเสร็จอื่นของบริษัทย่อย บริษัทร่วม</t>
  </si>
  <si>
    <t xml:space="preserve">   และการร่วมค้าตามวิธีส่วนได้เสีย</t>
  </si>
  <si>
    <t>รวมรายการที่จะไม่ถูกจัดประเภทใหม่ไว้ในกำไร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</si>
  <si>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</si>
  <si>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</si>
  <si>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</si>
  <si>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ประธานเจ้าหน้าที่บริหารและกรรมการผู้จัดการใหญ่    </t>
  </si>
  <si>
    <t>(กลับรายการ) ขาดทุนจากการด้อยค่าของสินทรัพย์</t>
  </si>
  <si>
    <t>ส่วนแบ่งกำไรของบริษัทย่อย บริษัทร่วม</t>
  </si>
  <si>
    <t>6, 7</t>
  </si>
  <si>
    <t>กำไรก่อนค่าใช้จ่ายภาษีเงินได้</t>
  </si>
  <si>
    <t>ค่าใช้จ่ายภาษีเงินได้</t>
  </si>
  <si>
    <t xml:space="preserve">   และการร่วมการค้าที่ใช้วิธีส่วนได้เสีย</t>
  </si>
  <si>
    <t xml:space="preserve">   หรือขาดทุนในภายหลัง</t>
  </si>
  <si>
    <t>รวมส่วนของ
ผู้ถือหุ้นของบริษัทใหญ่</t>
  </si>
  <si>
    <t>รวมส่วน
ของผู้ถือหุ้น</t>
  </si>
  <si>
    <t>ส่วนเกินทุนจากการจัดโครงสร้างธุรกิจภายใต้การควบคุมเดียวกัน</t>
  </si>
  <si>
    <t>ทุนสำรอง
ตามกฏหมาย</t>
  </si>
  <si>
    <t>ยังไม่ได้
จัดสรร</t>
  </si>
  <si>
    <t>ผลกำไร (ขาดทุน) จากการป้องกันความเสี่ยงกระแสเงินสด</t>
  </si>
  <si>
    <t>ส่วนแบ่ง
กำไร (ขาดทุน)
เบ็ดเสร็จอื่นของ
บริษัทร่วมและการร่วมค้าที่ใช้วิธีส่วนได้เสีย</t>
  </si>
  <si>
    <t>รวมองค์ประกอบอื่นของส่วนของผู้ถือหุ้น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</si>
  <si>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</si>
  <si>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</si>
  <si>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 xml:space="preserve">        หุ้นทุนออกให้ตามสิทธิ</t>
  </si>
  <si>
    <t xml:space="preserve">        การจ่ายโดยใช้หุ้นเป็นเกณฑ์</t>
  </si>
  <si>
    <t xml:space="preserve">    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</si>
  <si>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</si>
  <si>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</t>
  </si>
  <si>
    <t>ยอดคงเหลือ ณ วันที่ 1 มกราคม 2566</t>
  </si>
  <si>
    <t xml:space="preserve">  เงินทุนที่ได้รับจากผู้ถือหุ้นและการจัดสรรส่วนทุนให้ผู้ถือหุ้น</t>
  </si>
  <si>
    <t xml:space="preserve">งบการเงินเฉพาะกิจการ </t>
  </si>
  <si>
    <t>ทุนสำรองตามกฎหมาย</t>
  </si>
  <si>
    <t>ยังไม่ได้จัดสรร</t>
  </si>
  <si>
    <t>ผลต่างของอัตราแลกเปลี่ยนจากการแปลงค่า
งบการเงิน</t>
  </si>
  <si>
    <t>รวมองค์ประกอบอื่นของส่วนของ
ผู้ถือหุ้น</t>
  </si>
  <si>
    <t>รวมส่วนของ
ผู้ถือหุ้น</t>
  </si>
  <si>
    <t xml:space="preserve">   </t>
  </si>
  <si>
    <t>หุ้นทุนออกให้ตามสิทธิ</t>
  </si>
  <si>
    <t>การจ่ายโดยใช้หุ้นเป็นเกณฑ์</t>
  </si>
  <si>
    <t>เงินปันผลให้ผู้ถือหุ้นของบริษัท</t>
  </si>
  <si>
    <t>ส่วนแบ่งกำไร 
(ขาดทุน) เบ็ดเสร็จ
อื่นของบริษัทย่อย 
บริษัทร่วมและ
การร่วมค้าที่ใช้วิธีส่วนได้เสีย</t>
  </si>
  <si>
    <t xml:space="preserve"> 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</si>
  <si>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</si>
  <si>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</si>
  <si>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</si>
  <si>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</si>
  <si>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</si>
  <si>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</si>
  <si>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</si>
  <si>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ส่วนแบ่งกำไรของบริษัทย่อย บริษัทร่วม และการร่วมค้าที่ใช้วิธีส่วนได้เสีย</t>
  </si>
  <si>
    <t>ดอกเบี้ยรับ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</si>
  <si>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</si>
  <si>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</si>
  <si>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ภาษีเงินได้จ่ายออก</t>
  </si>
  <si>
    <t>กระแสเงินสดจากกิจกรรมลงทุน</t>
  </si>
  <si>
    <t>เงินสดจ่ายเพื่อการลงทุนในบริษัทย่อย</t>
  </si>
  <si>
    <t>เงินสดจ่ายเพื่อการลงทุนในบริษัทร่วมและการร่วมค้า</t>
  </si>
  <si>
    <t>เงินสดรับจากการจำหน่ายสินทรัพย์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</si>
  <si>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</si>
  <si>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</si>
  <si>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เงินสดรับชำระคืนจากเงินให้กู้ยืมระยะยาวแก่กิจการที่เกี่ยวข้องกัน</t>
  </si>
  <si>
    <t>เงินปันผลรับ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</si>
  <si>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</si>
  <si>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</si>
  <si>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เงินสดรับจากหุ้นทุนออกให้ตามสิทธิ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</si>
  <si>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</si>
  <si>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</si>
  <si>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เงินสดรับจากการออกหุ้นกู้</t>
  </si>
  <si>
    <t>เงินสดจ่ายชำระหนี้สินตามสัญญาเช่า</t>
  </si>
  <si>
    <t>ดอกเบี้ยจ่าย</t>
  </si>
  <si>
    <t>เงินปันผลจ่าย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</si>
  <si>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</si>
  <si>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</si>
  <si>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</si>
  <si>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</si>
  <si>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</si>
  <si>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</si>
  <si>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เจ้าหนี้ค่าซื้อที่ดิน อาคารและอุปกรณ์</t>
  </si>
  <si>
    <t>การได้มาของสิทธิการใช้สินทรัพย์ภายใต้สัญญาเช่า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</si>
  <si>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</si>
  <si>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</si>
  <si>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</si>
  <si>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</si>
  <si>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</si>
  <si>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</si>
  <si>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</si>
  <si>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</si>
  <si>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</si>
  <si>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</si>
  <si>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</si>
  <si>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</si>
  <si>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</si>
  <si>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</si>
  <si>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</si>
  <si>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</si>
  <si>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</si>
  <si>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</si>
  <si>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</si>
  <si>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</si>
  <si>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</si>
  <si>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</si>
  <si>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</si>
  <si>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</si>
  <si>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</si>
  <si>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เงินลงทุนชั่วคราว</t>
  </si>
  <si>
    <t/>
  </si>
  <si>
    <t>เงินปันผลค้างรับ</t>
  </si>
  <si>
    <t>ลูกหนี้อื่น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</si>
  <si>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</si>
  <si>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</si>
  <si>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</si>
  <si>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ภาษีมูลค่าเพิ่มขอคืน</t>
  </si>
  <si>
    <t>สินทรัพย์หมุนเวียนอื่น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</si>
  <si>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</si>
  <si>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</si>
  <si>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</si>
  <si>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</si>
  <si>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</si>
  <si>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</si>
  <si>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</si>
  <si>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</si>
  <si>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เจ้าหนี้ค่าก่อสร้างโครงการ</t>
  </si>
  <si>
    <t>เงินปันผลค้างจ่าย</t>
  </si>
  <si>
    <t>เจ้าหนี้อื่น</t>
  </si>
  <si>
    <t>เจ้าหนี้เงินประกันผลงาน</t>
  </si>
  <si>
    <t>เงินกู้ยืมระยะสั้นจากกิจการที่เกี่ยวข้องกัน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</si>
  <si>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</si>
  <si>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</si>
  <si>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ภาษีเงินได้ค้างจ่าย</t>
  </si>
  <si>
    <t>หนี้สินหมุนเวียนอื่น</t>
  </si>
  <si>
    <t>เงินกู้ยืมระยะยาว-กิจการที่เกี่ยวข้องกัน</t>
  </si>
  <si>
    <t>หนี้สินตามสัญญาเช่าการเงิน</t>
  </si>
  <si>
    <t>ภาระผูกพันผลประโยชน์พนักงาน</t>
  </si>
  <si>
    <t>ทุนจดทะเบียน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</si>
  <si>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</si>
  <si>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</si>
  <si>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</si>
  <si>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</si>
  <si>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รวมส่วนของผู้ถือหุ้น</t>
  </si>
  <si>
    <t>ตรวจสอบผลต่าง</t>
  </si>
  <si>
    <t>E1</t>
  </si>
  <si>
    <t>E2</t>
  </si>
  <si>
    <t>E3</t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</si>
  <si>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</si>
  <si>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</si>
  <si>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</si>
  <si>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</si>
  <si>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</si>
  <si>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</si>
  <si>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</si>
  <si>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รายได้จากการลงทุน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</si>
  <si>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</si>
  <si>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</si>
  <si>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</si>
  <si>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</si>
  <si>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</si>
  <si>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</si>
  <si>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</si>
  <si>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</si>
  <si>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สำรองตามกฎหมาย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</si>
  <si>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</si>
  <si>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</si>
  <si>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</si>
  <si>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</si>
  <si>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</si>
  <si>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</si>
  <si>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</si>
  <si>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</si>
  <si>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</si>
  <si>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</si>
  <si>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</si>
  <si>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</si>
  <si>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</si>
  <si>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</si>
  <si>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</si>
  <si>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สำรองผลประโยชน์พนักงาน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</si>
  <si>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</si>
  <si>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</si>
  <si>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</si>
  <si>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</si>
  <si>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</si>
  <si>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</si>
  <si>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</si>
  <si>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</si>
  <si>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</si>
  <si>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</si>
  <si>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เจ้าหนี้การค้า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</si>
  <si>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</si>
  <si>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</si>
  <si>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</si>
  <si>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</si>
  <si>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</si>
  <si>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</si>
  <si>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</si>
  <si>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</si>
  <si>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</si>
  <si>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</si>
  <si>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</si>
  <si>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</si>
  <si>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</si>
  <si>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</si>
  <si>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เงินสดรับจากการขายที่ดิน อาคารและอุปกรณ์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</si>
  <si>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</si>
  <si>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</si>
  <si>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</si>
  <si>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</si>
  <si>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</si>
  <si>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</si>
  <si>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</si>
  <si>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</si>
  <si>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</si>
  <si>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</si>
  <si>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</si>
  <si>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</si>
  <si>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เงินสดรับจากการออกหุ้นสามัญ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</si>
  <si>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</si>
  <si>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</si>
  <si>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</si>
  <si>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</si>
  <si>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</si>
  <si>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ส่วนของหุ้นกู้ที่ถึงกำหนดชำระภายในหนึ่งปี</t>
  </si>
  <si>
    <t>งบฐานะการเงิน</t>
  </si>
  <si>
    <t>งบการเปลี่ยนแปลงส่วนของผู้ถือหุ้น (ไม่ได้ตรวจสอบ)</t>
  </si>
  <si>
    <t>สำหรับงวดหกเดือนสิ้นสุด</t>
  </si>
  <si>
    <t>วันที่ 30 มิถุนายน</t>
  </si>
  <si>
    <t>สำหรับงวดหกเดือนสิ้นสุดวันที่ 30 มิถุนายน 2566</t>
  </si>
  <si>
    <t>30 มิถุนายน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</si>
  <si>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</si>
  <si>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</si>
  <si>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 2567</t>
  </si>
  <si>
    <t>ยอดคงเหลือ ณ วันที่ 30 มิถุนายน 2566</t>
  </si>
  <si>
    <t xml:space="preserve">          (นายปฏิภาณ สุคนธมาน)</t>
  </si>
  <si>
    <t>เงินให้กู้ยืมระยะยาว</t>
  </si>
  <si>
    <t>เงินกู้ยืมระยะสั้นจากสถาบันการเงิน</t>
  </si>
  <si>
    <t>เงินรับล่วงหน้าจากการจำหน่ายเงินลงทุน</t>
  </si>
  <si>
    <t>ส่วนแบ่งกำไรขาดทุนเบ็ดเสร็จอื่นของบริษัทย่อย บริษัทร่วม</t>
  </si>
  <si>
    <t>หรือขาดทุนในภายหลัง</t>
  </si>
  <si>
    <t>กำไรขาดทุนเบ็ดเสร็จสำหรับงวด</t>
  </si>
  <si>
    <t>รวมกำไรขาดทุนเบ็ดเสร็จสำหรับงวด</t>
  </si>
  <si>
    <t>เงินสดและรายการเทียบเท่าเงินสด ณ วันที่ 30 มิถุนายน</t>
  </si>
  <si>
    <t>ขาดทุนจากการด้อยค่าของสินทรัพย์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</si>
  <si>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</si>
  <si>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</si>
  <si>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ทุนที่ออกและชำระแล้ว</t>
  </si>
  <si>
    <t>ทุนที่ออกและ
ชำระแล้ว</t>
  </si>
  <si>
    <t xml:space="preserve">การเปลี่ยนแปลงในส่วนได้เสียในบริษัทย่อย </t>
  </si>
  <si>
    <t xml:space="preserve">        การเปลี่ยนแปลงในส่วนได้เสียในบริษัทย่อย</t>
  </si>
  <si>
    <t xml:space="preserve">  รวม</t>
  </si>
  <si>
    <t>ค่าใช้จ่ายอื่น</t>
  </si>
  <si>
    <t>เงินสดรับจากเงินกู้ยืมระยะยาวจากกิจการที่เกี่ยวข้องกัน</t>
  </si>
  <si>
    <t>9, 17</t>
  </si>
  <si>
    <t>กำไรก่อนค่าใช้จ่าย (รายได้) ภาษีเงินได้</t>
  </si>
  <si>
    <t>ค่าใช้จ่าย (รายได้) ภาษีเงินได้</t>
  </si>
  <si>
    <t>ขาดทุนจากการเปลี่ยนแปลงของมูลค่ายุติธรรมของสินทรัพย์ทางการเงิน</t>
  </si>
  <si>
    <t>เงินสดสุทธิจากเงินให้กู้ยืมระยะสั้นแก่กิจการที่เกี่ยวข้องกัน</t>
  </si>
  <si>
    <t>เงินให้กู้ยืมระยะยาวแก่กิจการอื่น</t>
  </si>
  <si>
    <t>กำไร (ขาดทุน) จากกิจกรรมดำเนินงาน</t>
  </si>
  <si>
    <t>ขาดทุนจากการด้อยค่าซึ่งเป็นไปตาม TFRS9</t>
  </si>
  <si>
    <t>กลับรายการ (ขาดทุน) จากการด้อยค่าซึ่งเป็นไปตาม TFRS9</t>
  </si>
  <si>
    <t>เงินสดจ่ายเพื่อชำระเงินกู้ยืมระยะสั้นจากสถาบันการเงิน</t>
  </si>
  <si>
    <t>(กลับรายการ) ขาดทุนจากการด้อยค่าซึ่งเป็นไปตาม TFRS9</t>
  </si>
  <si>
    <t xml:space="preserve">   ที่วัดมูลค่าผ่านกำไรหรือขาดทุน</t>
  </si>
  <si>
    <t>ขาดทุนจากการเปลี่ยนแปลงของมูลค่ายุติธรรมของตราสารอนุพันธ์</t>
  </si>
  <si>
    <t xml:space="preserve">กระแสเงินสดสุทธิได้มาจากกิจกรรมดำเนินงาน </t>
  </si>
  <si>
    <t>การจัดประเภทรายการใหม่จากสำรองการป้องกันความเสี่ยง</t>
  </si>
  <si>
    <t>ผลกำไรขาดทุนเบ็ดเสร็จอื่นที่จัดประเภทใหม่ไว้ใน</t>
  </si>
  <si>
    <t xml:space="preserve">กระแสเงินสดสุทธิได้มาจากการดำเนินงาน </t>
  </si>
  <si>
    <t>การยกเลิกหนี้สินบางส่วนและดอกเบี้ยค้างจ่ายจากการลงทุนในบริษัทร่วม</t>
  </si>
  <si>
    <t>เงินสดจ่ายเพื่อชำระหนี้สินจากการลงทุนในบริษัทร่วม</t>
  </si>
  <si>
    <t>(กำไร) ขาดทุนจากการจำหน่าย/ตัดจำหน่ายสินทรัพย์สุทธิ</t>
  </si>
  <si>
    <t>กำไรสุทธิจากการจำหน่ายบริษัทย่อย</t>
  </si>
  <si>
    <t xml:space="preserve">              ที่เกิดจากการจำหน่ายบริษัทย่อย</t>
  </si>
  <si>
    <t>เงินสดรับจากการจำหน่ายบริษัทย่อย</t>
  </si>
  <si>
    <t>ผลกำไรจากการป้องกันความเสี่ยงของเงินลงทุนสุทธิ</t>
  </si>
  <si>
    <t>3, 6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</si>
  <si>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</si>
  <si>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</si>
  <si>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 xml:space="preserve">   ของเงินลงทุนสุทธิไว้ในกำไรขาดทุน</t>
  </si>
  <si>
    <t xml:space="preserve">   กำไรสุทธิจากการจำหน่ายบริษัทย่อย</t>
  </si>
  <si>
    <t>กำไรสุทธิจากการจำหน่ายบริษัทย่อย (หมายเหตุ 6)</t>
  </si>
  <si>
    <t>ค่าใช้จ่ายที่เกี่ยวข้องกับการจำหน่ายบริษัทย่อย (หมายเหตุ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</si>
</sst>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฿&quot;#,##0;\-&quot;฿&quot;#,##0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\t&quot;฿&quot;#,##0.00_);\(\t&quot;฿&quot;#,##0.00\)"/>
    <numFmt numFmtId="168" formatCode="\t&quot;฿&quot;#,##0.00_);[Red]\(\t&quot;฿&quot;#,##0.00\)"/>
    <numFmt numFmtId="169" formatCode="[$-107041E]d\ mmmm\ yyyy;@"/>
    <numFmt numFmtId="170" formatCode="_(* #,##0_);_(* \(#,##0\);_(* &quot;-&quot;??_);_(@_)"/>
    <numFmt numFmtId="171" formatCode="_-* #,##0_-;\-* #,##0_-;_-* &quot;-&quot;??_-;_-@_-"/>
    <numFmt numFmtId="172" formatCode="[$-1070000]d/m/yy;@"/>
    <numFmt numFmtId="173" formatCode="#,##0.00;[Red]\(#,##0.00\)"/>
    <numFmt numFmtId="174" formatCode="d/m/yy"/>
    <numFmt numFmtId="175" formatCode="[$-409]dd\-mmm\-yy;@"/>
    <numFmt numFmtId="176" formatCode="0.0%"/>
    <numFmt numFmtId="177" formatCode="#,##0.00_);\-#,##0.00"/>
    <numFmt numFmtId="178" formatCode="_-* #,##0.00_-;[Red]_-* \(#,##0.00\);&quot;-&quot;"/>
    <numFmt numFmtId="179" formatCode="_-* #,##0_-;[Red]_-* \(#,##0\);&quot;-&quot;"/>
    <numFmt numFmtId="180" formatCode="_-* #,##0.00_-;* \(#,##0.00\)_-;_-* &quot;-&quot;??_-;_-@_-"/>
    <numFmt numFmtId="181" formatCode="0.00_)"/>
    <numFmt numFmtId="182" formatCode="dd\-mmm\-yy_)"/>
    <numFmt numFmtId="183" formatCode="#,##0.00\ &quot;F&quot;;\-#,##0.00\ &quot;F&quot;"/>
    <numFmt numFmtId="184" formatCode="[$-101041E]d\ mmm\ yy;@"/>
    <numFmt numFmtId="185" formatCode="#,##0.000;[Red]\(#,##0.000\)"/>
  </numFmts>
  <fonts count="4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8">
    <xf numFmtId="0" fontId="0" fillId="0" borderId="0"/>
    <xf numFmtId="166" fontId="34" fillId="0" borderId="0" applyFont="0" applyFill="0" applyBorder="0" applyAlignment="0" applyProtection="0"/>
    <xf numFmtId="166" fontId="7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25" fillId="0" borderId="0"/>
    <xf numFmtId="182" fontId="25" fillId="0" borderId="0"/>
    <xf numFmtId="176" fontId="25" fillId="0" borderId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37" fontId="27" fillId="0" borderId="0"/>
    <xf numFmtId="181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72" fontId="10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1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169" fontId="2" fillId="0" borderId="0"/>
    <xf numFmtId="0" fontId="36" fillId="0" borderId="0"/>
    <xf numFmtId="166" fontId="36" fillId="0" borderId="0" applyFont="0" applyFill="0" applyBorder="0" applyAlignment="0" applyProtection="0"/>
    <xf numFmtId="0" fontId="13" fillId="0" borderId="0"/>
    <xf numFmtId="0" fontId="13" fillId="0" borderId="0"/>
    <xf numFmtId="0" fontId="37" fillId="0" borderId="0"/>
    <xf numFmtId="166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/>
    <xf numFmtId="0" fontId="37" fillId="0" borderId="0"/>
    <xf numFmtId="9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0" fontId="36" fillId="0" borderId="0"/>
    <xf numFmtId="166" fontId="36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36" fillId="0" borderId="0"/>
    <xf numFmtId="0" fontId="34" fillId="0" borderId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84" fontId="29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9" fillId="0" borderId="0"/>
    <xf numFmtId="0" fontId="10" fillId="0" borderId="0"/>
    <xf numFmtId="166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0" fontId="2" fillId="0" borderId="0"/>
  </cellStyleXfs>
  <cellXfs count="527">
    <xf numFmtId="0" fontId="0" fillId="0" borderId="0" xfId="0"/>
    <xf numFmtId="170" fontId="2" fillId="0" borderId="0" xfId="1" applyNumberFormat="1" applyFont="1" applyFill="1" applyBorder="1" applyAlignment="1"/>
    <xf numFmtId="0" fontId="2" fillId="0" borderId="0" xfId="35">
      <alignment horizontal="left"/>
    </xf>
    <xf numFmtId="49" fontId="2" fillId="0" borderId="0" xfId="35" applyNumberFormat="1" applyAlignme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/>
    </xf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166" fontId="17" fillId="0" borderId="0" xfId="1" applyFont="1"/>
    <xf numFmtId="172" fontId="17" fillId="0" borderId="0" xfId="47" applyFont="1"/>
    <xf numFmtId="39" fontId="17" fillId="0" borderId="0" xfId="0" applyNumberFormat="1" applyFont="1"/>
    <xf numFmtId="173" fontId="18" fillId="0" borderId="0" xfId="0" applyNumberFormat="1" applyFont="1" applyAlignment="1">
      <alignment horizontal="center"/>
    </xf>
    <xf numFmtId="9" fontId="17" fillId="0" borderId="0" xfId="0" applyNumberFormat="1" applyFont="1"/>
    <xf numFmtId="14" fontId="17" fillId="0" borderId="0" xfId="0" applyNumberFormat="1" applyFont="1" applyAlignment="1">
      <alignment horizontal="left"/>
    </xf>
    <xf numFmtId="173" fontId="17" fillId="0" borderId="0" xfId="0" applyNumberFormat="1" applyFont="1" applyAlignment="1">
      <alignment horizontal="center"/>
    </xf>
    <xf numFmtId="174" fontId="17" fillId="0" borderId="0" xfId="0" applyNumberFormat="1" applyFont="1" applyAlignment="1">
      <alignment horizontal="left"/>
    </xf>
    <xf numFmtId="173" fontId="17" fillId="0" borderId="0" xfId="0" applyNumberFormat="1" applyFont="1" applyAlignment="1">
      <alignment horizontal="right"/>
    </xf>
    <xf numFmtId="172" fontId="17" fillId="0" borderId="0" xfId="0" applyNumberFormat="1" applyFont="1" applyAlignment="1">
      <alignment horizontal="center"/>
    </xf>
    <xf numFmtId="175" fontId="17" fillId="0" borderId="0" xfId="0" applyNumberFormat="1" applyFont="1" applyAlignment="1">
      <alignment horizontal="left"/>
    </xf>
    <xf numFmtId="166" fontId="17" fillId="0" borderId="0" xfId="1" applyFont="1" applyBorder="1"/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3" fontId="18" fillId="5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3" fontId="18" fillId="5" borderId="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5" fontId="18" fillId="5" borderId="9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5" borderId="11" xfId="0" applyNumberFormat="1" applyFont="1" applyFill="1" applyBorder="1" applyAlignment="1">
      <alignment horizontal="center" vertical="center"/>
    </xf>
    <xf numFmtId="9" fontId="18" fillId="5" borderId="1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wrapText="1"/>
    </xf>
    <xf numFmtId="38" fontId="17" fillId="0" borderId="12" xfId="0" applyNumberFormat="1" applyFont="1" applyBorder="1"/>
    <xf numFmtId="49" fontId="17" fillId="0" borderId="12" xfId="0" applyNumberFormat="1" applyFont="1" applyBorder="1" applyAlignment="1">
      <alignment horizontal="right"/>
    </xf>
    <xf numFmtId="38" fontId="17" fillId="5" borderId="2" xfId="0" applyNumberFormat="1" applyFont="1" applyFill="1" applyBorder="1"/>
    <xf numFmtId="38" fontId="17" fillId="5" borderId="12" xfId="0" applyNumberFormat="1" applyFont="1" applyFill="1" applyBorder="1"/>
    <xf numFmtId="9" fontId="17" fillId="5" borderId="12" xfId="0" applyNumberFormat="1" applyFont="1" applyFill="1" applyBorder="1" applyAlignment="1">
      <alignment horizontal="center"/>
    </xf>
    <xf numFmtId="49" fontId="17" fillId="0" borderId="13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wrapText="1"/>
    </xf>
    <xf numFmtId="38" fontId="17" fillId="0" borderId="15" xfId="0" applyNumberFormat="1" applyFont="1" applyBorder="1"/>
    <xf numFmtId="49" fontId="17" fillId="0" borderId="15" xfId="0" applyNumberFormat="1" applyFont="1" applyBorder="1" applyAlignment="1">
      <alignment horizontal="right"/>
    </xf>
    <xf numFmtId="38" fontId="17" fillId="5" borderId="14" xfId="0" applyNumberFormat="1" applyFont="1" applyFill="1" applyBorder="1"/>
    <xf numFmtId="40" fontId="17" fillId="5" borderId="15" xfId="0" applyNumberFormat="1" applyFont="1" applyFill="1" applyBorder="1" applyAlignment="1">
      <alignment horizontal="center"/>
    </xf>
    <xf numFmtId="176" fontId="17" fillId="5" borderId="15" xfId="0" applyNumberFormat="1" applyFont="1" applyFill="1" applyBorder="1" applyAlignment="1">
      <alignment horizontal="center"/>
    </xf>
    <xf numFmtId="49" fontId="18" fillId="0" borderId="16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vertical="center"/>
    </xf>
    <xf numFmtId="39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 applyAlignment="1">
      <alignment vertical="center"/>
    </xf>
    <xf numFmtId="40" fontId="17" fillId="7" borderId="13" xfId="0" applyNumberFormat="1" applyFont="1" applyFill="1" applyBorder="1" applyAlignment="1">
      <alignment horizontal="right"/>
    </xf>
    <xf numFmtId="9" fontId="17" fillId="5" borderId="13" xfId="0" applyNumberFormat="1" applyFont="1" applyFill="1" applyBorder="1" applyAlignment="1">
      <alignment horizontal="center"/>
    </xf>
    <xf numFmtId="40" fontId="17" fillId="0" borderId="17" xfId="0" applyNumberFormat="1" applyFont="1" applyBorder="1" applyAlignment="1">
      <alignment vertical="center"/>
    </xf>
    <xf numFmtId="39" fontId="17" fillId="0" borderId="17" xfId="0" applyNumberFormat="1" applyFont="1" applyBorder="1" applyAlignment="1">
      <alignment vertical="center"/>
    </xf>
    <xf numFmtId="39" fontId="17" fillId="0" borderId="18" xfId="0" applyNumberFormat="1" applyFont="1" applyBorder="1" applyAlignment="1">
      <alignment vertical="center"/>
    </xf>
    <xf numFmtId="49" fontId="17" fillId="0" borderId="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vertical="center"/>
    </xf>
    <xf numFmtId="40" fontId="17" fillId="0" borderId="12" xfId="0" applyNumberFormat="1" applyFont="1" applyBorder="1" applyAlignment="1">
      <alignment horizontal="right" vertical="center"/>
    </xf>
    <xf numFmtId="166" fontId="17" fillId="0" borderId="12" xfId="1" applyFont="1" applyBorder="1" applyAlignment="1">
      <alignment vertical="center"/>
    </xf>
    <xf numFmtId="40" fontId="17" fillId="5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vertical="center"/>
    </xf>
    <xf numFmtId="40" fontId="17" fillId="7" borderId="14" xfId="0" applyNumberFormat="1" applyFont="1" applyFill="1" applyBorder="1" applyAlignment="1">
      <alignment horizontal="right"/>
    </xf>
    <xf numFmtId="9" fontId="17" fillId="5" borderId="14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center" vertical="center" wrapText="1"/>
    </xf>
    <xf numFmtId="40" fontId="17" fillId="0" borderId="11" xfId="0" applyNumberFormat="1" applyFont="1" applyBorder="1" applyAlignment="1">
      <alignment vertical="center"/>
    </xf>
    <xf numFmtId="40" fontId="17" fillId="0" borderId="11" xfId="0" applyNumberFormat="1" applyFont="1" applyBorder="1" applyAlignment="1">
      <alignment horizontal="right" vertical="center"/>
    </xf>
    <xf numFmtId="166" fontId="17" fillId="0" borderId="11" xfId="1" applyFont="1" applyBorder="1" applyAlignment="1">
      <alignment vertical="center"/>
    </xf>
    <xf numFmtId="40" fontId="17" fillId="5" borderId="11" xfId="0" applyNumberFormat="1" applyFont="1" applyFill="1" applyBorder="1" applyAlignment="1">
      <alignment vertical="center"/>
    </xf>
    <xf numFmtId="40" fontId="17" fillId="7" borderId="1" xfId="0" applyNumberFormat="1" applyFont="1" applyFill="1" applyBorder="1" applyAlignment="1">
      <alignment horizontal="right"/>
    </xf>
    <xf numFmtId="9" fontId="17" fillId="5" borderId="1" xfId="0" applyNumberFormat="1" applyFont="1" applyFill="1" applyBorder="1" applyAlignment="1">
      <alignment horizontal="center"/>
    </xf>
    <xf numFmtId="49" fontId="18" fillId="0" borderId="19" xfId="0" applyNumberFormat="1" applyFont="1" applyBorder="1" applyAlignment="1">
      <alignment horizontal="center" vertical="center" wrapText="1"/>
    </xf>
    <xf numFmtId="40" fontId="17" fillId="0" borderId="19" xfId="0" applyNumberFormat="1" applyFont="1" applyBorder="1" applyAlignment="1">
      <alignment horizontal="right" vertical="center"/>
    </xf>
    <xf numFmtId="166" fontId="17" fillId="0" borderId="19" xfId="1" applyFont="1" applyBorder="1" applyAlignment="1">
      <alignment vertical="center"/>
    </xf>
    <xf numFmtId="40" fontId="17" fillId="7" borderId="20" xfId="0" applyNumberFormat="1" applyFont="1" applyFill="1" applyBorder="1" applyAlignment="1">
      <alignment horizontal="right"/>
    </xf>
    <xf numFmtId="9" fontId="17" fillId="5" borderId="20" xfId="0" applyNumberFormat="1" applyFont="1" applyFill="1" applyBorder="1" applyAlignment="1">
      <alignment horizontal="center"/>
    </xf>
    <xf numFmtId="40" fontId="17" fillId="0" borderId="13" xfId="0" applyNumberFormat="1" applyFont="1" applyBorder="1" applyAlignment="1">
      <alignment vertical="center"/>
    </xf>
    <xf numFmtId="166" fontId="17" fillId="0" borderId="13" xfId="1" applyFont="1" applyBorder="1" applyAlignment="1">
      <alignment vertical="center"/>
    </xf>
    <xf numFmtId="40" fontId="17" fillId="5" borderId="13" xfId="0" applyNumberFormat="1" applyFont="1" applyFill="1" applyBorder="1" applyAlignment="1">
      <alignment vertical="center"/>
    </xf>
    <xf numFmtId="43" fontId="17" fillId="0" borderId="16" xfId="0" applyNumberFormat="1" applyFont="1" applyBorder="1" applyAlignment="1">
      <alignment vertical="center"/>
    </xf>
    <xf numFmtId="43" fontId="17" fillId="0" borderId="14" xfId="0" applyNumberFormat="1" applyFont="1" applyBorder="1" applyAlignment="1">
      <alignment vertical="center"/>
    </xf>
    <xf numFmtId="40" fontId="17" fillId="0" borderId="15" xfId="0" applyNumberFormat="1" applyFont="1" applyBorder="1" applyAlignment="1">
      <alignment vertical="center"/>
    </xf>
    <xf numFmtId="39" fontId="17" fillId="5" borderId="14" xfId="0" applyNumberFormat="1" applyFont="1" applyFill="1" applyBorder="1" applyAlignment="1">
      <alignment vertical="center"/>
    </xf>
    <xf numFmtId="43" fontId="17" fillId="0" borderId="18" xfId="0" applyNumberFormat="1" applyFont="1" applyBorder="1" applyAlignment="1">
      <alignment vertical="center"/>
    </xf>
    <xf numFmtId="40" fontId="17" fillId="0" borderId="21" xfId="0" applyNumberFormat="1" applyFont="1" applyBorder="1" applyAlignment="1">
      <alignment vertical="center"/>
    </xf>
    <xf numFmtId="39" fontId="17" fillId="5" borderId="21" xfId="0" applyNumberFormat="1" applyFont="1" applyFill="1" applyBorder="1" applyAlignment="1">
      <alignment vertical="center"/>
    </xf>
    <xf numFmtId="43" fontId="17" fillId="0" borderId="21" xfId="0" applyNumberFormat="1" applyFont="1" applyBorder="1" applyAlignment="1">
      <alignment vertical="center"/>
    </xf>
    <xf numFmtId="40" fontId="17" fillId="7" borderId="18" xfId="0" applyNumberFormat="1" applyFont="1" applyFill="1" applyBorder="1" applyAlignment="1">
      <alignment horizontal="right"/>
    </xf>
    <xf numFmtId="9" fontId="17" fillId="5" borderId="18" xfId="0" applyNumberFormat="1" applyFont="1" applyFill="1" applyBorder="1" applyAlignment="1">
      <alignment horizontal="center"/>
    </xf>
    <xf numFmtId="39" fontId="17" fillId="5" borderId="17" xfId="0" applyNumberFormat="1" applyFont="1" applyFill="1" applyBorder="1" applyAlignment="1">
      <alignment vertical="center"/>
    </xf>
    <xf numFmtId="49" fontId="17" fillId="0" borderId="16" xfId="0" applyNumberFormat="1" applyFont="1" applyBorder="1" applyAlignment="1">
      <alignment wrapText="1"/>
    </xf>
    <xf numFmtId="49" fontId="17" fillId="0" borderId="18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wrapText="1"/>
    </xf>
    <xf numFmtId="49" fontId="18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Border="1" applyAlignment="1">
      <alignment horizontal="right" vertical="center"/>
    </xf>
    <xf numFmtId="166" fontId="17" fillId="0" borderId="21" xfId="1" applyFont="1" applyBorder="1" applyAlignment="1">
      <alignment vertical="center"/>
    </xf>
    <xf numFmtId="40" fontId="17" fillId="5" borderId="21" xfId="0" applyNumberFormat="1" applyFont="1" applyFill="1" applyBorder="1" applyAlignment="1">
      <alignment vertical="center"/>
    </xf>
    <xf numFmtId="40" fontId="17" fillId="0" borderId="11" xfId="1" applyNumberFormat="1" applyFont="1" applyBorder="1" applyAlignment="1">
      <alignment vertical="center"/>
    </xf>
    <xf numFmtId="0" fontId="18" fillId="5" borderId="1" xfId="0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 wrapText="1"/>
    </xf>
    <xf numFmtId="166" fontId="17" fillId="5" borderId="1" xfId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49" fontId="18" fillId="0" borderId="20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center" wrapText="1"/>
    </xf>
    <xf numFmtId="38" fontId="17" fillId="0" borderId="17" xfId="0" applyNumberFormat="1" applyFont="1" applyBorder="1"/>
    <xf numFmtId="49" fontId="17" fillId="0" borderId="17" xfId="0" applyNumberFormat="1" applyFont="1" applyBorder="1" applyAlignment="1">
      <alignment horizontal="right"/>
    </xf>
    <xf numFmtId="166" fontId="17" fillId="0" borderId="17" xfId="1" applyFont="1" applyBorder="1"/>
    <xf numFmtId="38" fontId="17" fillId="5" borderId="20" xfId="0" applyNumberFormat="1" applyFont="1" applyFill="1" applyBorder="1"/>
    <xf numFmtId="38" fontId="17" fillId="0" borderId="20" xfId="0" applyNumberFormat="1" applyFont="1" applyBorder="1"/>
    <xf numFmtId="49" fontId="19" fillId="0" borderId="16" xfId="0" applyNumberFormat="1" applyFont="1" applyBorder="1" applyAlignment="1">
      <alignment wrapText="1"/>
    </xf>
    <xf numFmtId="49" fontId="18" fillId="0" borderId="16" xfId="0" applyNumberFormat="1" applyFont="1" applyBorder="1" applyAlignment="1">
      <alignment horizontal="center" wrapText="1"/>
    </xf>
    <xf numFmtId="38" fontId="17" fillId="0" borderId="16" xfId="0" applyNumberFormat="1" applyFont="1" applyBorder="1"/>
    <xf numFmtId="49" fontId="17" fillId="0" borderId="16" xfId="0" applyNumberFormat="1" applyFont="1" applyBorder="1" applyAlignment="1">
      <alignment horizontal="right"/>
    </xf>
    <xf numFmtId="166" fontId="17" fillId="0" borderId="16" xfId="1" applyFont="1" applyBorder="1"/>
    <xf numFmtId="38" fontId="17" fillId="5" borderId="13" xfId="0" applyNumberFormat="1" applyFont="1" applyFill="1" applyBorder="1"/>
    <xf numFmtId="166" fontId="17" fillId="0" borderId="16" xfId="1" applyFont="1" applyFill="1" applyBorder="1"/>
    <xf numFmtId="40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/>
    <xf numFmtId="49" fontId="17" fillId="0" borderId="20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49" fontId="18" fillId="0" borderId="13" xfId="0" applyNumberFormat="1" applyFont="1" applyBorder="1" applyAlignment="1">
      <alignment horizontal="center" vertical="center" wrapText="1"/>
    </xf>
    <xf numFmtId="166" fontId="17" fillId="0" borderId="16" xfId="1" applyFont="1" applyFill="1" applyBorder="1" applyAlignment="1">
      <alignment vertical="center"/>
    </xf>
    <xf numFmtId="40" fontId="17" fillId="0" borderId="16" xfId="0" applyNumberFormat="1" applyFont="1" applyBorder="1" applyAlignment="1">
      <alignment horizontal="right" vertical="center"/>
    </xf>
    <xf numFmtId="166" fontId="17" fillId="0" borderId="16" xfId="1" applyFont="1" applyBorder="1" applyAlignment="1">
      <alignment vertical="center"/>
    </xf>
    <xf numFmtId="40" fontId="17" fillId="0" borderId="16" xfId="1" applyNumberFormat="1" applyFont="1" applyFill="1" applyBorder="1" applyAlignment="1">
      <alignment vertical="center"/>
    </xf>
    <xf numFmtId="40" fontId="17" fillId="0" borderId="18" xfId="0" applyNumberFormat="1" applyFont="1" applyBorder="1" applyAlignment="1">
      <alignment vertical="center"/>
    </xf>
    <xf numFmtId="166" fontId="17" fillId="0" borderId="18" xfId="1" applyFont="1" applyBorder="1" applyAlignment="1">
      <alignment vertical="center"/>
    </xf>
    <xf numFmtId="40" fontId="17" fillId="5" borderId="18" xfId="0" applyNumberFormat="1" applyFont="1" applyFill="1" applyBorder="1" applyAlignment="1">
      <alignment vertical="center"/>
    </xf>
    <xf numFmtId="166" fontId="17" fillId="0" borderId="11" xfId="1" applyFont="1" applyFill="1" applyBorder="1" applyAlignment="1">
      <alignment vertical="center"/>
    </xf>
    <xf numFmtId="166" fontId="17" fillId="5" borderId="11" xfId="1" applyFont="1" applyFill="1" applyBorder="1" applyAlignment="1">
      <alignment vertical="center"/>
    </xf>
    <xf numFmtId="49" fontId="19" fillId="0" borderId="19" xfId="0" applyNumberFormat="1" applyFont="1" applyBorder="1" applyAlignment="1">
      <alignment wrapText="1"/>
    </xf>
    <xf numFmtId="166" fontId="17" fillId="0" borderId="22" xfId="1" applyFont="1" applyFill="1" applyBorder="1" applyAlignment="1">
      <alignment vertical="center"/>
    </xf>
    <xf numFmtId="40" fontId="17" fillId="0" borderId="22" xfId="0" applyNumberFormat="1" applyFont="1" applyBorder="1" applyAlignment="1">
      <alignment horizontal="right" vertical="center"/>
    </xf>
    <xf numFmtId="49" fontId="17" fillId="0" borderId="22" xfId="0" applyNumberFormat="1" applyFont="1" applyBorder="1" applyAlignment="1">
      <alignment wrapText="1"/>
    </xf>
    <xf numFmtId="166" fontId="17" fillId="0" borderId="22" xfId="1" applyFont="1" applyBorder="1" applyAlignment="1">
      <alignment vertical="center"/>
    </xf>
    <xf numFmtId="40" fontId="17" fillId="5" borderId="22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>
      <alignment horizontal="center" vertical="center" wrapText="1"/>
    </xf>
    <xf numFmtId="166" fontId="17" fillId="0" borderId="17" xfId="1" applyFont="1" applyFill="1" applyBorder="1" applyAlignment="1">
      <alignment vertical="center"/>
    </xf>
    <xf numFmtId="40" fontId="17" fillId="0" borderId="17" xfId="0" applyNumberFormat="1" applyFont="1" applyBorder="1" applyAlignment="1">
      <alignment horizontal="right" vertical="center"/>
    </xf>
    <xf numFmtId="166" fontId="17" fillId="0" borderId="17" xfId="1" applyFont="1" applyBorder="1" applyAlignment="1">
      <alignment vertical="center"/>
    </xf>
    <xf numFmtId="43" fontId="17" fillId="0" borderId="13" xfId="0" applyNumberFormat="1" applyFont="1" applyBorder="1" applyAlignment="1">
      <alignment vertical="center"/>
    </xf>
    <xf numFmtId="43" fontId="17" fillId="0" borderId="17" xfId="0" applyNumberFormat="1" applyFont="1" applyBorder="1" applyAlignment="1">
      <alignment vertical="center"/>
    </xf>
    <xf numFmtId="49" fontId="18" fillId="0" borderId="18" xfId="0" applyNumberFormat="1" applyFont="1" applyBorder="1" applyAlignment="1">
      <alignment horizontal="center" vertical="center" wrapText="1"/>
    </xf>
    <xf numFmtId="166" fontId="17" fillId="0" borderId="21" xfId="1" applyFont="1" applyFill="1" applyBorder="1" applyAlignment="1">
      <alignment vertical="center"/>
    </xf>
    <xf numFmtId="166" fontId="17" fillId="7" borderId="11" xfId="1" applyFont="1" applyFill="1" applyBorder="1" applyAlignment="1">
      <alignment vertical="center"/>
    </xf>
    <xf numFmtId="49" fontId="17" fillId="5" borderId="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horizontal="center" vertical="center" wrapText="1"/>
    </xf>
    <xf numFmtId="43" fontId="17" fillId="5" borderId="1" xfId="0" applyNumberFormat="1" applyFont="1" applyFill="1" applyBorder="1" applyAlignment="1">
      <alignment vertical="center"/>
    </xf>
    <xf numFmtId="49" fontId="17" fillId="0" borderId="19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horizontal="right" vertical="center"/>
    </xf>
    <xf numFmtId="166" fontId="17" fillId="0" borderId="2" xfId="1" applyFont="1" applyBorder="1" applyAlignment="1">
      <alignment vertical="center"/>
    </xf>
    <xf numFmtId="40" fontId="17" fillId="5" borderId="19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vertical="center"/>
    </xf>
    <xf numFmtId="40" fontId="17" fillId="0" borderId="13" xfId="0" applyNumberFormat="1" applyFont="1" applyBorder="1" applyAlignment="1">
      <alignment horizontal="right" vertical="center"/>
    </xf>
    <xf numFmtId="40" fontId="17" fillId="5" borderId="12" xfId="0" applyNumberFormat="1" applyFont="1" applyFill="1" applyBorder="1" applyAlignment="1">
      <alignment vertical="center"/>
    </xf>
    <xf numFmtId="172" fontId="17" fillId="0" borderId="13" xfId="47" applyFont="1" applyBorder="1"/>
    <xf numFmtId="49" fontId="17" fillId="0" borderId="14" xfId="0" applyNumberFormat="1" applyFont="1" applyBorder="1" applyAlignment="1">
      <alignment wrapText="1"/>
    </xf>
    <xf numFmtId="49" fontId="17" fillId="0" borderId="15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vertical="center" wrapText="1"/>
    </xf>
    <xf numFmtId="40" fontId="17" fillId="0" borderId="14" xfId="0" applyNumberFormat="1" applyFont="1" applyBorder="1" applyAlignment="1">
      <alignment vertical="center"/>
    </xf>
    <xf numFmtId="49" fontId="17" fillId="0" borderId="11" xfId="0" applyNumberFormat="1" applyFont="1" applyBorder="1" applyAlignment="1">
      <alignment wrapText="1"/>
    </xf>
    <xf numFmtId="40" fontId="17" fillId="5" borderId="17" xfId="0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Border="1" applyAlignment="1">
      <alignment vertical="center"/>
    </xf>
    <xf numFmtId="166" fontId="17" fillId="0" borderId="1" xfId="1" applyFont="1" applyBorder="1" applyAlignment="1">
      <alignment vertical="center"/>
    </xf>
    <xf numFmtId="40" fontId="17" fillId="5" borderId="1" xfId="0" applyNumberFormat="1" applyFont="1" applyFill="1" applyBorder="1" applyAlignment="1">
      <alignment vertical="center"/>
    </xf>
    <xf numFmtId="40" fontId="17" fillId="5" borderId="11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wrapText="1"/>
    </xf>
    <xf numFmtId="49" fontId="21" fillId="5" borderId="9" xfId="0" applyNumberFormat="1" applyFont="1" applyFill="1" applyBorder="1" applyAlignment="1">
      <alignment horizontal="center" vertical="center" wrapText="1"/>
    </xf>
    <xf numFmtId="40" fontId="20" fillId="5" borderId="1" xfId="0" applyNumberFormat="1" applyFont="1" applyFill="1" applyBorder="1" applyAlignment="1">
      <alignment vertical="center"/>
    </xf>
    <xf numFmtId="40" fontId="20" fillId="5" borderId="1" xfId="0" applyNumberFormat="1" applyFont="1" applyFill="1" applyBorder="1" applyAlignment="1">
      <alignment horizontal="right" vertical="center"/>
    </xf>
    <xf numFmtId="9" fontId="17" fillId="5" borderId="9" xfId="0" applyNumberFormat="1" applyFont="1" applyFill="1" applyBorder="1" applyAlignment="1">
      <alignment horizontal="center"/>
    </xf>
    <xf numFmtId="40" fontId="20" fillId="0" borderId="0" xfId="0" applyNumberFormat="1" applyFont="1" applyAlignment="1">
      <alignment vertical="center"/>
    </xf>
    <xf numFmtId="39" fontId="20" fillId="0" borderId="0" xfId="0" applyNumberFormat="1" applyFont="1" applyAlignment="1">
      <alignment horizontal="right" vertical="center"/>
    </xf>
    <xf numFmtId="10" fontId="20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wrapText="1"/>
    </xf>
    <xf numFmtId="166" fontId="17" fillId="0" borderId="3" xfId="1" applyFont="1" applyBorder="1"/>
    <xf numFmtId="0" fontId="17" fillId="0" borderId="0" xfId="0" applyFont="1" applyAlignment="1">
      <alignment horizontal="center"/>
    </xf>
    <xf numFmtId="173" fontId="17" fillId="0" borderId="0" xfId="0" applyNumberFormat="1" applyFont="1" applyAlignment="1">
      <alignment horizontal="left"/>
    </xf>
    <xf numFmtId="174" fontId="17" fillId="0" borderId="0" xfId="0" applyNumberFormat="1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3" fontId="17" fillId="0" borderId="5" xfId="0" applyNumberFormat="1" applyFont="1" applyBorder="1"/>
    <xf numFmtId="49" fontId="18" fillId="0" borderId="12" xfId="0" applyNumberFormat="1" applyFont="1" applyBorder="1" applyAlignment="1">
      <alignment wrapText="1"/>
    </xf>
    <xf numFmtId="49" fontId="17" fillId="0" borderId="19" xfId="0" applyNumberFormat="1" applyFont="1" applyBorder="1" applyAlignment="1">
      <alignment horizontal="right"/>
    </xf>
    <xf numFmtId="38" fontId="17" fillId="0" borderId="19" xfId="0" applyNumberFormat="1" applyFont="1" applyBorder="1"/>
    <xf numFmtId="38" fontId="17" fillId="5" borderId="19" xfId="0" applyNumberFormat="1" applyFont="1" applyFill="1" applyBorder="1"/>
    <xf numFmtId="49" fontId="17" fillId="0" borderId="2" xfId="0" applyNumberFormat="1" applyFont="1" applyBorder="1" applyAlignment="1">
      <alignment horizontal="center" wrapText="1"/>
    </xf>
    <xf numFmtId="49" fontId="19" fillId="0" borderId="13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center" wrapText="1"/>
    </xf>
    <xf numFmtId="38" fontId="17" fillId="0" borderId="13" xfId="0" applyNumberFormat="1" applyFont="1" applyBorder="1"/>
    <xf numFmtId="38" fontId="17" fillId="0" borderId="13" xfId="0" applyNumberFormat="1" applyFont="1" applyBorder="1" applyAlignment="1">
      <alignment horizontal="right"/>
    </xf>
    <xf numFmtId="38" fontId="17" fillId="0" borderId="12" xfId="0" applyNumberFormat="1" applyFont="1" applyBorder="1" applyAlignment="1">
      <alignment horizontal="right"/>
    </xf>
    <xf numFmtId="40" fontId="17" fillId="5" borderId="2" xfId="0" applyNumberFormat="1" applyFont="1" applyFill="1" applyBorder="1"/>
    <xf numFmtId="40" fontId="17" fillId="5" borderId="13" xfId="0" applyNumberFormat="1" applyFont="1" applyFill="1" applyBorder="1"/>
    <xf numFmtId="49" fontId="17" fillId="0" borderId="16" xfId="0" applyNumberFormat="1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wrapText="1"/>
    </xf>
    <xf numFmtId="166" fontId="17" fillId="0" borderId="16" xfId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vertical="center" wrapText="1"/>
    </xf>
    <xf numFmtId="166" fontId="17" fillId="0" borderId="12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wrapText="1"/>
    </xf>
    <xf numFmtId="166" fontId="17" fillId="5" borderId="1" xfId="1" applyFont="1" applyFill="1" applyBorder="1" applyAlignment="1">
      <alignment horizontal="right" vertical="center"/>
    </xf>
    <xf numFmtId="49" fontId="17" fillId="0" borderId="1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wrapText="1"/>
    </xf>
    <xf numFmtId="166" fontId="17" fillId="0" borderId="16" xfId="0" applyNumberFormat="1" applyFont="1" applyBorder="1" applyAlignment="1">
      <alignment vertical="center"/>
    </xf>
    <xf numFmtId="166" fontId="17" fillId="5" borderId="16" xfId="0" applyNumberFormat="1" applyFont="1" applyFill="1" applyBorder="1" applyAlignment="1">
      <alignment vertical="center"/>
    </xf>
    <xf numFmtId="166" fontId="17" fillId="0" borderId="12" xfId="0" applyNumberFormat="1" applyFont="1" applyBorder="1" applyAlignment="1">
      <alignment vertical="center"/>
    </xf>
    <xf numFmtId="49" fontId="17" fillId="0" borderId="18" xfId="0" applyNumberFormat="1" applyFont="1" applyBorder="1" applyAlignment="1">
      <alignment horizontal="center" vertical="center" wrapText="1"/>
    </xf>
    <xf numFmtId="40" fontId="17" fillId="0" borderId="18" xfId="0" applyNumberFormat="1" applyFont="1" applyBorder="1" applyAlignment="1">
      <alignment horizontal="right" vertical="center"/>
    </xf>
    <xf numFmtId="166" fontId="17" fillId="0" borderId="18" xfId="1" applyFont="1" applyFill="1" applyBorder="1" applyAlignment="1">
      <alignment horizontal="right" vertical="center"/>
    </xf>
    <xf numFmtId="39" fontId="17" fillId="5" borderId="1" xfId="0" applyNumberFormat="1" applyFont="1" applyFill="1" applyBorder="1" applyAlignment="1">
      <alignment vertical="center"/>
    </xf>
    <xf numFmtId="49" fontId="18" fillId="0" borderId="20" xfId="0" applyNumberFormat="1" applyFont="1" applyBorder="1"/>
    <xf numFmtId="49" fontId="17" fillId="0" borderId="17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21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horizontal="right" vertical="center"/>
    </xf>
    <xf numFmtId="43" fontId="17" fillId="5" borderId="16" xfId="0" applyNumberFormat="1" applyFont="1" applyFill="1" applyBorder="1" applyAlignment="1">
      <alignment vertical="center"/>
    </xf>
    <xf numFmtId="39" fontId="17" fillId="0" borderId="12" xfId="0" applyNumberFormat="1" applyFont="1" applyBorder="1" applyAlignment="1">
      <alignment vertical="center"/>
    </xf>
    <xf numFmtId="39" fontId="17" fillId="0" borderId="12" xfId="0" applyNumberFormat="1" applyFont="1" applyBorder="1" applyAlignment="1">
      <alignment horizontal="right" vertical="center"/>
    </xf>
    <xf numFmtId="39" fontId="17" fillId="5" borderId="2" xfId="0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9" fontId="17" fillId="0" borderId="0" xfId="0" applyNumberFormat="1" applyFont="1" applyAlignment="1">
      <alignment vertical="center"/>
    </xf>
    <xf numFmtId="177" fontId="17" fillId="0" borderId="0" xfId="0" applyNumberFormat="1" applyFont="1" applyAlignment="1">
      <alignment vertical="center"/>
    </xf>
    <xf numFmtId="39" fontId="17" fillId="6" borderId="0" xfId="0" applyNumberFormat="1" applyFont="1" applyFill="1" applyAlignment="1">
      <alignment vertical="center"/>
    </xf>
    <xf numFmtId="166" fontId="17" fillId="0" borderId="6" xfId="1" applyFont="1" applyBorder="1"/>
    <xf numFmtId="49" fontId="17" fillId="5" borderId="0" xfId="0" applyNumberFormat="1" applyFont="1" applyFill="1" applyAlignment="1">
      <alignment wrapText="1"/>
    </xf>
    <xf numFmtId="43" fontId="17" fillId="0" borderId="0" xfId="0" applyNumberFormat="1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172" fontId="23" fillId="0" borderId="0" xfId="47" applyFont="1" applyAlignment="1">
      <alignment horizontal="center"/>
    </xf>
    <xf numFmtId="166" fontId="17" fillId="0" borderId="0" xfId="1" applyFont="1" applyFill="1" applyBorder="1"/>
    <xf numFmtId="40" fontId="17" fillId="0" borderId="0" xfId="1" applyNumberFormat="1" applyFont="1" applyFill="1" applyBorder="1"/>
    <xf numFmtId="39" fontId="17" fillId="0" borderId="23" xfId="0" applyNumberFormat="1" applyFont="1" applyBorder="1"/>
    <xf numFmtId="173" fontId="17" fillId="0" borderId="23" xfId="0" applyNumberFormat="1" applyFont="1" applyBorder="1" applyAlignment="1">
      <alignment horizontal="center"/>
    </xf>
    <xf numFmtId="9" fontId="17" fillId="0" borderId="23" xfId="0" applyNumberFormat="1" applyFont="1" applyBorder="1"/>
    <xf numFmtId="166" fontId="17" fillId="0" borderId="0" xfId="1" applyFont="1" applyFill="1" applyAlignment="1">
      <alignment horizontal="center"/>
    </xf>
    <xf numFmtId="40" fontId="17" fillId="0" borderId="0" xfId="1" applyNumberFormat="1" applyFont="1" applyFill="1" applyAlignment="1">
      <alignment horizontal="right"/>
    </xf>
    <xf numFmtId="172" fontId="17" fillId="0" borderId="24" xfId="47" applyFont="1" applyBorder="1" applyAlignment="1">
      <alignment horizontal="center" vertical="center"/>
    </xf>
    <xf numFmtId="172" fontId="17" fillId="0" borderId="25" xfId="47" applyFont="1" applyBorder="1" applyAlignment="1">
      <alignment horizontal="center" vertical="center"/>
    </xf>
    <xf numFmtId="172" fontId="17" fillId="0" borderId="26" xfId="47" applyFont="1" applyBorder="1" applyAlignment="1">
      <alignment horizontal="center" vertical="center"/>
    </xf>
    <xf numFmtId="166" fontId="17" fillId="0" borderId="26" xfId="1" applyFont="1" applyFill="1" applyBorder="1" applyAlignment="1">
      <alignment horizontal="center"/>
    </xf>
    <xf numFmtId="40" fontId="17" fillId="0" borderId="27" xfId="1" applyNumberFormat="1" applyFont="1" applyFill="1" applyBorder="1" applyAlignment="1">
      <alignment horizontal="center"/>
    </xf>
    <xf numFmtId="40" fontId="17" fillId="0" borderId="0" xfId="1" applyNumberFormat="1" applyFont="1" applyFill="1"/>
    <xf numFmtId="166" fontId="17" fillId="0" borderId="0" xfId="1" applyFont="1" applyFill="1"/>
    <xf numFmtId="172" fontId="17" fillId="0" borderId="28" xfId="47" applyFont="1" applyBorder="1" applyAlignment="1">
      <alignment horizontal="center" vertical="center"/>
    </xf>
    <xf numFmtId="172" fontId="17" fillId="0" borderId="29" xfId="47" applyFont="1" applyBorder="1" applyAlignment="1">
      <alignment horizontal="center" vertical="center"/>
    </xf>
    <xf numFmtId="172" fontId="17" fillId="0" borderId="30" xfId="47" applyFont="1" applyBorder="1" applyAlignment="1">
      <alignment horizontal="center" vertical="center"/>
    </xf>
    <xf numFmtId="43" fontId="17" fillId="0" borderId="30" xfId="1" applyNumberFormat="1" applyFont="1" applyFill="1" applyBorder="1" applyAlignment="1">
      <alignment horizontal="center"/>
    </xf>
    <xf numFmtId="40" fontId="17" fillId="0" borderId="31" xfId="1" applyNumberFormat="1" applyFont="1" applyFill="1" applyBorder="1" applyAlignment="1">
      <alignment horizontal="right"/>
    </xf>
    <xf numFmtId="172" fontId="17" fillId="0" borderId="32" xfId="47" applyFont="1" applyBorder="1"/>
    <xf numFmtId="172" fontId="24" fillId="0" borderId="33" xfId="47" applyFont="1" applyBorder="1" applyAlignment="1">
      <alignment horizontal="center"/>
    </xf>
    <xf numFmtId="172" fontId="17" fillId="0" borderId="33" xfId="47" applyFont="1" applyBorder="1" applyAlignment="1">
      <alignment horizontal="center"/>
    </xf>
    <xf numFmtId="178" fontId="17" fillId="0" borderId="33" xfId="47" applyNumberFormat="1" applyFont="1" applyBorder="1" applyAlignment="1">
      <alignment horizontal="center"/>
    </xf>
    <xf numFmtId="40" fontId="17" fillId="0" borderId="34" xfId="1" applyNumberFormat="1" applyFont="1" applyFill="1" applyBorder="1" applyAlignment="1">
      <alignment horizontal="right"/>
    </xf>
    <xf numFmtId="172" fontId="17" fillId="0" borderId="23" xfId="47" applyFont="1" applyBorder="1"/>
    <xf numFmtId="178" fontId="17" fillId="0" borderId="23" xfId="47" applyNumberFormat="1" applyFont="1" applyBorder="1" applyAlignment="1">
      <alignment horizontal="center"/>
    </xf>
    <xf numFmtId="40" fontId="17" fillId="0" borderId="35" xfId="1" applyNumberFormat="1" applyFont="1" applyFill="1" applyBorder="1" applyAlignment="1">
      <alignment horizontal="right"/>
    </xf>
    <xf numFmtId="172" fontId="17" fillId="0" borderId="33" xfId="47" applyFont="1" applyBorder="1"/>
    <xf numFmtId="172" fontId="17" fillId="0" borderId="36" xfId="47" applyFont="1" applyBorder="1"/>
    <xf numFmtId="173" fontId="17" fillId="0" borderId="37" xfId="47" applyNumberFormat="1" applyFont="1" applyBorder="1"/>
    <xf numFmtId="173" fontId="17" fillId="0" borderId="0" xfId="1" applyNumberFormat="1" applyFont="1" applyFill="1"/>
    <xf numFmtId="173" fontId="17" fillId="0" borderId="23" xfId="47" applyNumberFormat="1" applyFont="1" applyBorder="1"/>
    <xf numFmtId="179" fontId="17" fillId="0" borderId="33" xfId="47" applyNumberFormat="1" applyFont="1" applyBorder="1"/>
    <xf numFmtId="179" fontId="17" fillId="0" borderId="33" xfId="47" applyNumberFormat="1" applyFont="1" applyBorder="1" applyAlignment="1">
      <alignment horizontal="center"/>
    </xf>
    <xf numFmtId="172" fontId="17" fillId="0" borderId="24" xfId="47" applyFont="1" applyBorder="1"/>
    <xf numFmtId="172" fontId="17" fillId="0" borderId="25" xfId="47" applyFont="1" applyBorder="1"/>
    <xf numFmtId="178" fontId="17" fillId="0" borderId="25" xfId="47" applyNumberFormat="1" applyFont="1" applyBorder="1" applyAlignment="1">
      <alignment horizontal="center"/>
    </xf>
    <xf numFmtId="40" fontId="17" fillId="0" borderId="38" xfId="1" applyNumberFormat="1" applyFont="1" applyFill="1" applyBorder="1" applyAlignment="1">
      <alignment horizontal="right"/>
    </xf>
    <xf numFmtId="172" fontId="17" fillId="0" borderId="39" xfId="47" applyFont="1" applyBorder="1"/>
    <xf numFmtId="172" fontId="17" fillId="0" borderId="40" xfId="47" applyFont="1" applyBorder="1"/>
    <xf numFmtId="178" fontId="17" fillId="0" borderId="40" xfId="47" applyNumberFormat="1" applyFont="1" applyBorder="1" applyAlignment="1">
      <alignment horizontal="center"/>
    </xf>
    <xf numFmtId="40" fontId="17" fillId="0" borderId="41" xfId="1" applyNumberFormat="1" applyFont="1" applyFill="1" applyBorder="1" applyAlignment="1">
      <alignment horizontal="right"/>
    </xf>
    <xf numFmtId="40" fontId="17" fillId="0" borderId="42" xfId="1" applyNumberFormat="1" applyFont="1" applyFill="1" applyBorder="1" applyAlignment="1">
      <alignment horizontal="right"/>
    </xf>
    <xf numFmtId="179" fontId="17" fillId="0" borderId="23" xfId="47" applyNumberFormat="1" applyFont="1" applyBorder="1" applyAlignment="1">
      <alignment horizontal="center"/>
    </xf>
    <xf numFmtId="172" fontId="17" fillId="0" borderId="43" xfId="47" applyFont="1" applyBorder="1"/>
    <xf numFmtId="172" fontId="17" fillId="0" borderId="44" xfId="47" applyFont="1" applyBorder="1"/>
    <xf numFmtId="172" fontId="17" fillId="0" borderId="45" xfId="47" applyFont="1" applyBorder="1"/>
    <xf numFmtId="178" fontId="17" fillId="0" borderId="45" xfId="47" applyNumberFormat="1" applyFont="1" applyBorder="1" applyAlignment="1">
      <alignment horizontal="center"/>
    </xf>
    <xf numFmtId="40" fontId="17" fillId="0" borderId="46" xfId="1" applyNumberFormat="1" applyFont="1" applyFill="1" applyBorder="1" applyAlignment="1">
      <alignment horizontal="right"/>
    </xf>
    <xf numFmtId="178" fontId="17" fillId="0" borderId="23" xfId="47" applyNumberFormat="1" applyFont="1" applyBorder="1"/>
    <xf numFmtId="178" fontId="17" fillId="0" borderId="23" xfId="47" applyNumberFormat="1" applyFont="1" applyBorder="1" applyAlignment="1">
      <alignment horizontal="left"/>
    </xf>
    <xf numFmtId="178" fontId="17" fillId="0" borderId="37" xfId="47" applyNumberFormat="1" applyFont="1" applyBorder="1" applyAlignment="1">
      <alignment horizontal="center"/>
    </xf>
    <xf numFmtId="40" fontId="17" fillId="0" borderId="47" xfId="1" applyNumberFormat="1" applyFont="1" applyFill="1" applyBorder="1" applyAlignment="1">
      <alignment horizontal="right"/>
    </xf>
    <xf numFmtId="172" fontId="17" fillId="0" borderId="23" xfId="47" applyFont="1" applyBorder="1" applyAlignment="1">
      <alignment horizontal="left"/>
    </xf>
    <xf numFmtId="166" fontId="17" fillId="0" borderId="35" xfId="1" applyFont="1" applyFill="1" applyBorder="1" applyAlignment="1">
      <alignment horizontal="right"/>
    </xf>
    <xf numFmtId="39" fontId="17" fillId="0" borderId="35" xfId="1" applyNumberFormat="1" applyFont="1" applyFill="1" applyBorder="1" applyAlignment="1">
      <alignment horizontal="right"/>
    </xf>
    <xf numFmtId="40" fontId="23" fillId="0" borderId="34" xfId="1" applyNumberFormat="1" applyFont="1" applyFill="1" applyBorder="1" applyAlignment="1">
      <alignment horizontal="right"/>
    </xf>
    <xf numFmtId="40" fontId="17" fillId="0" borderId="48" xfId="47" applyNumberFormat="1" applyFont="1" applyBorder="1" applyAlignment="1">
      <alignment horizontal="right"/>
    </xf>
    <xf numFmtId="40" fontId="17" fillId="0" borderId="49" xfId="1" applyNumberFormat="1" applyFont="1" applyFill="1" applyBorder="1" applyAlignment="1">
      <alignment horizontal="right"/>
    </xf>
    <xf numFmtId="172" fontId="17" fillId="0" borderId="50" xfId="47" applyFont="1" applyBorder="1"/>
    <xf numFmtId="172" fontId="17" fillId="0" borderId="51" xfId="47" applyFont="1" applyBorder="1"/>
    <xf numFmtId="172" fontId="17" fillId="0" borderId="4" xfId="47" applyFont="1" applyBorder="1" applyAlignment="1">
      <alignment horizontal="center"/>
    </xf>
    <xf numFmtId="178" fontId="17" fillId="0" borderId="4" xfId="47" applyNumberFormat="1" applyFont="1" applyBorder="1" applyAlignment="1">
      <alignment horizontal="center"/>
    </xf>
    <xf numFmtId="40" fontId="17" fillId="0" borderId="52" xfId="1" applyNumberFormat="1" applyFont="1" applyFill="1" applyBorder="1" applyAlignment="1">
      <alignment horizontal="right"/>
    </xf>
    <xf numFmtId="172" fontId="17" fillId="0" borderId="0" xfId="47" applyFont="1" applyAlignment="1">
      <alignment horizontal="center"/>
    </xf>
    <xf numFmtId="180" fontId="17" fillId="0" borderId="0" xfId="47" applyNumberFormat="1" applyFont="1" applyAlignment="1">
      <alignment horizontal="center"/>
    </xf>
    <xf numFmtId="43" fontId="17" fillId="0" borderId="0" xfId="47" applyNumberFormat="1" applyFont="1"/>
    <xf numFmtId="166" fontId="17" fillId="0" borderId="0" xfId="1" applyFont="1" applyFill="1" applyBorder="1" applyAlignment="1">
      <alignment horizontal="center"/>
    </xf>
    <xf numFmtId="40" fontId="17" fillId="0" borderId="0" xfId="1" applyNumberFormat="1" applyFont="1" applyFill="1" applyBorder="1" applyAlignment="1">
      <alignment horizontal="right" vertical="center"/>
    </xf>
    <xf numFmtId="170" fontId="5" fillId="0" borderId="3" xfId="1" applyNumberFormat="1" applyFont="1" applyFill="1" applyBorder="1" applyAlignment="1"/>
    <xf numFmtId="170" fontId="5" fillId="0" borderId="4" xfId="1" applyNumberFormat="1" applyFont="1" applyFill="1" applyBorder="1" applyAlignment="1"/>
    <xf numFmtId="170" fontId="5" fillId="0" borderId="0" xfId="1" quotePrefix="1" applyNumberFormat="1" applyFont="1" applyFill="1" applyBorder="1" applyAlignment="1"/>
    <xf numFmtId="170" fontId="5" fillId="0" borderId="0" xfId="1" applyNumberFormat="1" applyFont="1" applyFill="1" applyBorder="1" applyAlignment="1"/>
    <xf numFmtId="170" fontId="2" fillId="0" borderId="5" xfId="1" applyNumberFormat="1" applyFont="1" applyFill="1" applyBorder="1" applyAlignment="1">
      <alignment horizontal="right"/>
    </xf>
    <xf numFmtId="170" fontId="2" fillId="0" borderId="5" xfId="1" quotePrefix="1" applyNumberFormat="1" applyFont="1" applyFill="1" applyBorder="1" applyAlignment="1"/>
    <xf numFmtId="170" fontId="5" fillId="0" borderId="0" xfId="1" applyNumberFormat="1" applyFont="1" applyFill="1" applyAlignment="1">
      <alignment horizontal="right"/>
    </xf>
    <xf numFmtId="166" fontId="2" fillId="0" borderId="0" xfId="1" applyFont="1" applyFill="1" applyBorder="1" applyAlignment="1">
      <alignment wrapText="1"/>
    </xf>
    <xf numFmtId="170" fontId="5" fillId="0" borderId="0" xfId="1" applyNumberFormat="1" applyFont="1" applyFill="1" applyAlignment="1"/>
    <xf numFmtId="170" fontId="2" fillId="0" borderId="0" xfId="1" applyNumberFormat="1" applyFont="1" applyFill="1" applyAlignment="1"/>
    <xf numFmtId="170" fontId="5" fillId="0" borderId="0" xfId="1" applyNumberFormat="1" applyFont="1" applyFill="1" applyAlignment="1">
      <alignment horizontal="left"/>
    </xf>
    <xf numFmtId="166" fontId="14" fillId="0" borderId="0" xfId="1" applyFont="1" applyFill="1" applyBorder="1" applyAlignment="1"/>
    <xf numFmtId="166" fontId="2" fillId="0" borderId="0" xfId="1" applyFont="1" applyFill="1" applyBorder="1" applyAlignment="1">
      <alignment horizontal="left"/>
    </xf>
    <xf numFmtId="0" fontId="2" fillId="0" borderId="0" xfId="1" applyNumberFormat="1" applyFont="1" applyFill="1" applyAlignment="1">
      <alignment horizontal="center"/>
    </xf>
    <xf numFmtId="170" fontId="4" fillId="0" borderId="0" xfId="1" applyNumberFormat="1" applyFont="1" applyFill="1" applyBorder="1" applyAlignment="1"/>
    <xf numFmtId="170" fontId="4" fillId="0" borderId="0" xfId="1" applyNumberFormat="1" applyFont="1" applyFill="1" applyAlignment="1">
      <alignment horizontal="left"/>
    </xf>
    <xf numFmtId="166" fontId="2" fillId="0" borderId="0" xfId="1" applyFont="1" applyFill="1" applyBorder="1" applyAlignment="1"/>
    <xf numFmtId="166" fontId="5" fillId="0" borderId="0" xfId="1" quotePrefix="1" applyFont="1" applyFill="1" applyBorder="1" applyAlignment="1"/>
    <xf numFmtId="166" fontId="2" fillId="0" borderId="0" xfId="1" quotePrefix="1" applyFont="1" applyFill="1" applyBorder="1" applyAlignment="1"/>
    <xf numFmtId="166" fontId="5" fillId="0" borderId="0" xfId="1" applyFont="1" applyFill="1" applyBorder="1" applyAlignment="1"/>
    <xf numFmtId="166" fontId="5" fillId="0" borderId="3" xfId="1" applyFont="1" applyFill="1" applyBorder="1" applyAlignment="1"/>
    <xf numFmtId="166" fontId="2" fillId="0" borderId="5" xfId="1" applyFont="1" applyFill="1" applyBorder="1" applyAlignment="1"/>
    <xf numFmtId="166" fontId="15" fillId="0" borderId="0" xfId="1" applyFont="1" applyFill="1" applyBorder="1" applyAlignment="1"/>
    <xf numFmtId="166" fontId="14" fillId="0" borderId="0" xfId="1" quotePrefix="1" applyFont="1" applyFill="1" applyBorder="1" applyAlignment="1"/>
    <xf numFmtId="170" fontId="5" fillId="0" borderId="4" xfId="1" quotePrefix="1" applyNumberFormat="1" applyFont="1" applyFill="1" applyBorder="1" applyAlignment="1"/>
    <xf numFmtId="170" fontId="5" fillId="0" borderId="0" xfId="1" applyNumberFormat="1" applyFont="1" applyFill="1" applyBorder="1" applyAlignment="1">
      <alignment horizontal="right"/>
    </xf>
    <xf numFmtId="170" fontId="5" fillId="0" borderId="6" xfId="1" applyNumberFormat="1" applyFont="1" applyFill="1" applyBorder="1" applyAlignment="1">
      <alignment horizontal="left"/>
    </xf>
    <xf numFmtId="166" fontId="2" fillId="0" borderId="0" xfId="1" applyFont="1" applyFill="1" applyAlignment="1">
      <alignment horizontal="left" wrapText="1"/>
    </xf>
    <xf numFmtId="166" fontId="2" fillId="0" borderId="0" xfId="1" applyFont="1" applyFill="1" applyBorder="1" applyAlignment="1">
      <alignment horizontal="left" wrapText="1"/>
    </xf>
    <xf numFmtId="170" fontId="15" fillId="0" borderId="0" xfId="1" applyNumberFormat="1" applyFont="1" applyFill="1" applyAlignment="1"/>
    <xf numFmtId="170" fontId="14" fillId="0" borderId="0" xfId="1" applyNumberFormat="1" applyFont="1" applyFill="1" applyAlignment="1">
      <alignment horizontal="center"/>
    </xf>
    <xf numFmtId="170" fontId="2" fillId="0" borderId="0" xfId="1" applyNumberFormat="1" applyFont="1" applyFill="1" applyAlignment="1">
      <alignment wrapText="1"/>
    </xf>
    <xf numFmtId="170" fontId="2" fillId="0" borderId="0" xfId="1" applyNumberFormat="1" applyFont="1" applyFill="1" applyBorder="1" applyAlignment="1">
      <alignment horizontal="center"/>
    </xf>
    <xf numFmtId="170" fontId="2" fillId="0" borderId="0" xfId="11" applyNumberFormat="1" applyFont="1" applyFill="1" applyBorder="1" applyAlignment="1">
      <alignment horizontal="right"/>
    </xf>
    <xf numFmtId="170" fontId="5" fillId="0" borderId="0" xfId="11" applyNumberFormat="1" applyFont="1" applyFill="1" applyBorder="1" applyAlignment="1">
      <alignment horizontal="right"/>
    </xf>
    <xf numFmtId="170" fontId="2" fillId="0" borderId="5" xfId="11" applyNumberFormat="1" applyFont="1" applyFill="1" applyBorder="1" applyAlignment="1">
      <alignment horizontal="right"/>
    </xf>
    <xf numFmtId="170" fontId="2" fillId="0" borderId="0" xfId="1" applyNumberFormat="1" applyFont="1" applyFill="1" applyBorder="1" applyAlignment="1">
      <alignment wrapText="1"/>
    </xf>
    <xf numFmtId="0" fontId="4" fillId="0" borderId="0" xfId="1" applyNumberFormat="1" applyFont="1" applyFill="1" applyAlignment="1">
      <alignment horizontal="center"/>
    </xf>
    <xf numFmtId="0" fontId="2" fillId="0" borderId="0" xfId="11" applyNumberFormat="1" applyFont="1" applyFill="1" applyBorder="1" applyAlignment="1">
      <alignment horizontal="right"/>
    </xf>
    <xf numFmtId="0" fontId="5" fillId="0" borderId="0" xfId="11" applyNumberFormat="1" applyFont="1" applyFill="1" applyBorder="1" applyAlignment="1">
      <alignment horizontal="right"/>
    </xf>
    <xf numFmtId="165" fontId="5" fillId="0" borderId="0" xfId="1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wrapText="1"/>
    </xf>
    <xf numFmtId="170" fontId="5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center"/>
    </xf>
    <xf numFmtId="170" fontId="2" fillId="0" borderId="5" xfId="1" applyNumberFormat="1" applyFont="1" applyFill="1" applyBorder="1" applyAlignment="1">
      <alignment horizontal="center"/>
    </xf>
    <xf numFmtId="170" fontId="5" fillId="0" borderId="6" xfId="1" applyNumberFormat="1" applyFont="1" applyFill="1" applyBorder="1" applyAlignment="1">
      <alignment horizontal="right"/>
    </xf>
    <xf numFmtId="170" fontId="5" fillId="0" borderId="5" xfId="1" applyNumberFormat="1" applyFont="1" applyFill="1" applyBorder="1" applyAlignment="1">
      <alignment horizontal="center"/>
    </xf>
    <xf numFmtId="165" fontId="2" fillId="0" borderId="0" xfId="1" applyNumberFormat="1" applyFont="1" applyFill="1" applyAlignment="1">
      <alignment wrapText="1"/>
    </xf>
    <xf numFmtId="165" fontId="2" fillId="0" borderId="0" xfId="1" applyNumberFormat="1" applyFont="1" applyFill="1" applyBorder="1" applyAlignment="1">
      <alignment wrapText="1"/>
    </xf>
    <xf numFmtId="166" fontId="5" fillId="0" borderId="0" xfId="1" applyFont="1" applyFill="1" applyAlignment="1">
      <alignment horizontal="left" wrapText="1"/>
    </xf>
    <xf numFmtId="166" fontId="5" fillId="0" borderId="0" xfId="1" applyFont="1" applyFill="1" applyBorder="1" applyAlignment="1">
      <alignment horizontal="left"/>
    </xf>
    <xf numFmtId="166" fontId="2" fillId="0" borderId="0" xfId="1" applyFont="1" applyFill="1" applyBorder="1" applyAlignment="1">
      <alignment horizontal="center"/>
    </xf>
    <xf numFmtId="170" fontId="2" fillId="0" borderId="0" xfId="1" quotePrefix="1" applyNumberFormat="1" applyFont="1" applyFill="1" applyBorder="1" applyAlignment="1"/>
    <xf numFmtId="170" fontId="5" fillId="0" borderId="5" xfId="1" applyNumberFormat="1" applyFont="1" applyFill="1" applyBorder="1" applyAlignment="1"/>
    <xf numFmtId="170" fontId="5" fillId="0" borderId="53" xfId="1" applyNumberFormat="1" applyFont="1" applyFill="1" applyBorder="1" applyAlignment="1">
      <alignment horizontal="right"/>
    </xf>
    <xf numFmtId="166" fontId="4" fillId="0" borderId="0" xfId="1" applyFont="1" applyFill="1" applyAlignment="1">
      <alignment horizontal="center"/>
    </xf>
    <xf numFmtId="170" fontId="4" fillId="0" borderId="0" xfId="1" quotePrefix="1" applyNumberFormat="1" applyFont="1" applyFill="1" applyAlignment="1">
      <alignment horizontal="center"/>
    </xf>
    <xf numFmtId="170" fontId="5" fillId="0" borderId="4" xfId="1" applyNumberFormat="1" applyFont="1" applyFill="1" applyBorder="1" applyAlignment="1">
      <alignment horizontal="right"/>
    </xf>
    <xf numFmtId="170" fontId="6" fillId="0" borderId="0" xfId="1" applyNumberFormat="1" applyFont="1" applyFill="1" applyAlignment="1">
      <alignment horizontal="center"/>
    </xf>
    <xf numFmtId="170" fontId="5" fillId="0" borderId="0" xfId="1" applyNumberFormat="1" applyFont="1" applyFill="1" applyAlignment="1">
      <alignment wrapText="1"/>
    </xf>
    <xf numFmtId="170" fontId="2" fillId="0" borderId="0" xfId="1" applyNumberFormat="1" applyFont="1" applyFill="1" applyAlignment="1">
      <alignment horizontal="right" vertical="top" wrapText="1"/>
    </xf>
    <xf numFmtId="170" fontId="5" fillId="0" borderId="3" xfId="1" quotePrefix="1" applyNumberFormat="1" applyFont="1" applyFill="1" applyBorder="1" applyAlignment="1">
      <alignment horizontal="right"/>
    </xf>
    <xf numFmtId="170" fontId="4" fillId="0" borderId="53" xfId="1" applyNumberFormat="1" applyFont="1" applyFill="1" applyBorder="1" applyAlignment="1">
      <alignment horizontal="center"/>
    </xf>
    <xf numFmtId="165" fontId="5" fillId="0" borderId="0" xfId="10" quotePrefix="1" applyNumberFormat="1" applyFont="1" applyFill="1" applyBorder="1"/>
    <xf numFmtId="165" fontId="2" fillId="0" borderId="0" xfId="10" applyNumberFormat="1" applyFont="1" applyFill="1" applyBorder="1"/>
    <xf numFmtId="170" fontId="2" fillId="0" borderId="0" xfId="1" quotePrefix="1" applyNumberFormat="1" applyFont="1" applyFill="1" applyAlignment="1">
      <alignment horizontal="center"/>
    </xf>
    <xf numFmtId="170" fontId="5" fillId="0" borderId="3" xfId="1" applyNumberFormat="1" applyFont="1" applyFill="1" applyBorder="1" applyAlignment="1">
      <alignment horizontal="right"/>
    </xf>
    <xf numFmtId="170" fontId="2" fillId="0" borderId="0" xfId="1" applyNumberFormat="1" applyFont="1" applyFill="1" applyAlignment="1">
      <alignment horizontal="right"/>
    </xf>
    <xf numFmtId="170" fontId="2" fillId="0" borderId="0" xfId="1" applyNumberFormat="1" applyFont="1" applyFill="1" applyAlignment="1">
      <alignment horizontal="left"/>
    </xf>
    <xf numFmtId="166" fontId="2" fillId="0" borderId="0" xfId="1" applyFont="1" applyFill="1"/>
    <xf numFmtId="170" fontId="2" fillId="0" borderId="0" xfId="1" applyNumberFormat="1" applyFont="1" applyFill="1" applyBorder="1" applyAlignment="1">
      <alignment horizontal="right"/>
    </xf>
    <xf numFmtId="165" fontId="2" fillId="0" borderId="0" xfId="1" quotePrefix="1" applyNumberFormat="1" applyFont="1" applyFill="1" applyAlignment="1">
      <alignment horizontal="center"/>
    </xf>
    <xf numFmtId="170" fontId="5" fillId="0" borderId="5" xfId="1" applyNumberFormat="1" applyFont="1" applyFill="1" applyBorder="1" applyAlignment="1">
      <alignment horizontal="right"/>
    </xf>
    <xf numFmtId="170" fontId="2" fillId="0" borderId="5" xfId="1" applyNumberFormat="1" applyFont="1" applyFill="1" applyBorder="1" applyAlignment="1"/>
    <xf numFmtId="170" fontId="2" fillId="0" borderId="4" xfId="1" applyNumberFormat="1" applyFont="1" applyFill="1" applyBorder="1" applyAlignment="1">
      <alignment horizontal="right"/>
    </xf>
    <xf numFmtId="170" fontId="4" fillId="0" borderId="0" xfId="1" quotePrefix="1" applyNumberFormat="1" applyFont="1" applyFill="1" applyBorder="1" applyAlignment="1">
      <alignment horizontal="center"/>
    </xf>
    <xf numFmtId="165" fontId="5" fillId="0" borderId="0" xfId="10" applyNumberFormat="1" applyFont="1" applyFill="1" applyBorder="1"/>
    <xf numFmtId="170" fontId="2" fillId="0" borderId="5" xfId="1" applyNumberFormat="1" applyFont="1" applyFill="1" applyBorder="1" applyAlignment="1">
      <alignment horizontal="left"/>
    </xf>
    <xf numFmtId="170" fontId="5" fillId="0" borderId="0" xfId="1" quotePrefix="1" applyNumberFormat="1" applyFont="1" applyFill="1" applyAlignment="1">
      <alignment horizontal="right"/>
    </xf>
    <xf numFmtId="0" fontId="3" fillId="0" borderId="0" xfId="96" applyNumberFormat="1" applyFont="1"/>
    <xf numFmtId="169" fontId="4" fillId="0" borderId="0" xfId="96" applyFont="1" applyAlignment="1">
      <alignment horizontal="center"/>
    </xf>
    <xf numFmtId="0" fontId="5" fillId="0" borderId="0" xfId="96" applyNumberFormat="1" applyFont="1"/>
    <xf numFmtId="169" fontId="5" fillId="0" borderId="0" xfId="96" applyFont="1"/>
    <xf numFmtId="49" fontId="4" fillId="0" borderId="0" xfId="96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6" fillId="0" borderId="0" xfId="96" applyNumberFormat="1" applyFont="1"/>
    <xf numFmtId="169" fontId="6" fillId="0" borderId="0" xfId="96" applyFont="1" applyAlignment="1">
      <alignment horizontal="center"/>
    </xf>
    <xf numFmtId="169" fontId="5" fillId="0" borderId="0" xfId="96" applyFont="1" applyAlignment="1">
      <alignment wrapText="1"/>
    </xf>
    <xf numFmtId="0" fontId="4" fillId="0" borderId="0" xfId="0" applyFont="1" applyAlignment="1">
      <alignment horizontal="center"/>
    </xf>
    <xf numFmtId="43" fontId="4" fillId="0" borderId="0" xfId="0" applyNumberFormat="1" applyFont="1" applyAlignment="1">
      <alignment horizontal="center"/>
    </xf>
    <xf numFmtId="169" fontId="2" fillId="0" borderId="0" xfId="96"/>
    <xf numFmtId="169" fontId="2" fillId="0" borderId="0" xfId="96" quotePrefix="1" applyAlignment="1">
      <alignment horizontal="center"/>
    </xf>
    <xf numFmtId="0" fontId="2" fillId="0" borderId="0" xfId="96" applyNumberFormat="1"/>
    <xf numFmtId="0" fontId="2" fillId="0" borderId="0" xfId="96" applyNumberFormat="1" applyAlignment="1">
      <alignment vertical="center" wrapText="1"/>
    </xf>
    <xf numFmtId="170" fontId="2" fillId="0" borderId="0" xfId="1" applyNumberFormat="1" applyFont="1" applyFill="1"/>
    <xf numFmtId="3" fontId="15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3" fillId="0" borderId="0" xfId="34" applyFont="1" applyAlignment="1">
      <alignment horizontal="left"/>
    </xf>
    <xf numFmtId="0" fontId="8" fillId="0" borderId="0" xfId="34" applyFont="1"/>
    <xf numFmtId="0" fontId="6" fillId="0" borderId="0" xfId="34" applyFont="1"/>
    <xf numFmtId="0" fontId="9" fillId="0" borderId="0" xfId="34" applyFont="1" applyAlignment="1">
      <alignment horizontal="left"/>
    </xf>
    <xf numFmtId="0" fontId="5" fillId="0" borderId="0" xfId="34" applyFont="1"/>
    <xf numFmtId="169" fontId="5" fillId="0" borderId="0" xfId="96" applyFont="1" applyAlignment="1">
      <alignment horizontal="left" indent="1"/>
    </xf>
    <xf numFmtId="0" fontId="5" fillId="0" borderId="0" xfId="34" quotePrefix="1" applyFont="1" applyAlignment="1">
      <alignment horizontal="left"/>
    </xf>
    <xf numFmtId="170" fontId="5" fillId="0" borderId="0" xfId="34" applyNumberFormat="1" applyFont="1"/>
    <xf numFmtId="171" fontId="5" fillId="0" borderId="0" xfId="34" applyNumberFormat="1" applyFont="1"/>
    <xf numFmtId="0" fontId="39" fillId="0" borderId="0" xfId="0" applyFont="1"/>
    <xf numFmtId="0" fontId="2" fillId="0" borderId="0" xfId="34"/>
    <xf numFmtId="0" fontId="4" fillId="0" borderId="0" xfId="11" quotePrefix="1" applyNumberFormat="1" applyFont="1" applyFill="1" applyBorder="1" applyAlignment="1">
      <alignment horizontal="center"/>
    </xf>
    <xf numFmtId="0" fontId="4" fillId="0" borderId="0" xfId="11" applyNumberFormat="1" applyFont="1" applyFill="1" applyBorder="1" applyAlignment="1">
      <alignment horizontal="center"/>
    </xf>
    <xf numFmtId="49" fontId="2" fillId="0" borderId="0" xfId="96" applyNumberFormat="1"/>
    <xf numFmtId="0" fontId="6" fillId="0" borderId="0" xfId="11" applyNumberFormat="1" applyFont="1" applyFill="1" applyBorder="1" applyAlignment="1">
      <alignment horizontal="center"/>
    </xf>
    <xf numFmtId="170" fontId="5" fillId="0" borderId="3" xfId="11" applyNumberFormat="1" applyFont="1" applyFill="1" applyBorder="1" applyAlignment="1">
      <alignment horizontal="right"/>
    </xf>
    <xf numFmtId="49" fontId="5" fillId="0" borderId="0" xfId="96" applyNumberFormat="1" applyFont="1"/>
    <xf numFmtId="0" fontId="6" fillId="0" borderId="0" xfId="7" applyNumberFormat="1" applyFont="1" applyFill="1" applyBorder="1" applyAlignment="1">
      <alignment horizontal="center"/>
    </xf>
    <xf numFmtId="170" fontId="5" fillId="0" borderId="3" xfId="7" applyNumberFormat="1" applyFont="1" applyFill="1" applyBorder="1" applyAlignment="1">
      <alignment horizontal="right"/>
    </xf>
    <xf numFmtId="170" fontId="5" fillId="0" borderId="0" xfId="7" applyNumberFormat="1" applyFont="1" applyFill="1" applyBorder="1" applyAlignment="1">
      <alignment horizontal="right"/>
    </xf>
    <xf numFmtId="0" fontId="2" fillId="0" borderId="0" xfId="34" applyAlignment="1">
      <alignment horizontal="left"/>
    </xf>
    <xf numFmtId="170" fontId="5" fillId="0" borderId="4" xfId="11" applyNumberFormat="1" applyFont="1" applyFill="1" applyBorder="1" applyAlignment="1">
      <alignment horizontal="right"/>
    </xf>
    <xf numFmtId="10" fontId="4" fillId="0" borderId="0" xfId="146" applyNumberFormat="1" applyFont="1" applyFill="1" applyAlignment="1">
      <alignment horizontal="center"/>
    </xf>
    <xf numFmtId="170" fontId="4" fillId="0" borderId="0" xfId="146" applyNumberFormat="1" applyFont="1" applyFill="1" applyAlignment="1">
      <alignment horizontal="center"/>
    </xf>
    <xf numFmtId="0" fontId="2" fillId="0" borderId="0" xfId="34" quotePrefix="1" applyAlignment="1">
      <alignment horizontal="left"/>
    </xf>
    <xf numFmtId="170" fontId="5" fillId="0" borderId="6" xfId="34" applyNumberFormat="1" applyFont="1" applyBorder="1"/>
    <xf numFmtId="170" fontId="5" fillId="0" borderId="6" xfId="1" applyNumberFormat="1" applyFont="1" applyFill="1" applyBorder="1" applyAlignment="1"/>
    <xf numFmtId="170" fontId="2" fillId="0" borderId="0" xfId="34" applyNumberFormat="1"/>
    <xf numFmtId="166" fontId="2" fillId="0" borderId="4" xfId="1" applyFont="1" applyFill="1" applyBorder="1" applyAlignment="1">
      <alignment horizontal="center"/>
    </xf>
    <xf numFmtId="170" fontId="5" fillId="0" borderId="0" xfId="1" applyNumberFormat="1" applyFont="1" applyFill="1" applyBorder="1" applyAlignment="1">
      <alignment horizontal="center"/>
    </xf>
    <xf numFmtId="171" fontId="5" fillId="0" borderId="6" xfId="34" applyNumberFormat="1" applyFont="1" applyBorder="1"/>
    <xf numFmtId="10" fontId="5" fillId="0" borderId="0" xfId="146" applyNumberFormat="1" applyFont="1" applyFill="1" applyBorder="1" applyAlignment="1">
      <alignment horizontal="right"/>
    </xf>
    <xf numFmtId="170" fontId="2" fillId="0" borderId="0" xfId="1" quotePrefix="1" applyNumberFormat="1" applyFont="1" applyFill="1" applyBorder="1" applyAlignment="1">
      <alignment horizontal="center"/>
    </xf>
    <xf numFmtId="0" fontId="8" fillId="0" borderId="0" xfId="48" applyFont="1" applyAlignment="1">
      <alignment horizontal="center"/>
    </xf>
    <xf numFmtId="37" fontId="8" fillId="0" borderId="0" xfId="48" applyNumberFormat="1" applyFont="1" applyAlignment="1">
      <alignment horizontal="center"/>
    </xf>
    <xf numFmtId="0" fontId="3" fillId="0" borderId="0" xfId="46" applyFont="1"/>
    <xf numFmtId="2" fontId="8" fillId="0" borderId="0" xfId="48" applyNumberFormat="1" applyFont="1" applyAlignment="1">
      <alignment horizontal="center"/>
    </xf>
    <xf numFmtId="0" fontId="5" fillId="0" borderId="0" xfId="46" applyFont="1"/>
    <xf numFmtId="0" fontId="2" fillId="0" borderId="0" xfId="49" applyFont="1"/>
    <xf numFmtId="0" fontId="2" fillId="0" borderId="0" xfId="49" applyFont="1" applyAlignment="1">
      <alignment horizontal="center"/>
    </xf>
    <xf numFmtId="0" fontId="4" fillId="0" borderId="0" xfId="48" applyFont="1" applyAlignment="1">
      <alignment horizontal="center"/>
    </xf>
    <xf numFmtId="165" fontId="5" fillId="0" borderId="0" xfId="46" applyNumberFormat="1" applyFont="1"/>
    <xf numFmtId="0" fontId="14" fillId="0" borderId="0" xfId="46" applyFont="1"/>
    <xf numFmtId="0" fontId="15" fillId="0" borderId="0" xfId="46" applyFont="1"/>
    <xf numFmtId="0" fontId="5" fillId="0" borderId="0" xfId="50" applyFont="1"/>
    <xf numFmtId="0" fontId="6" fillId="0" borderId="0" xfId="46" applyFont="1"/>
    <xf numFmtId="0" fontId="2" fillId="0" borderId="0" xfId="50" applyFont="1" applyAlignment="1">
      <alignment horizontal="left" indent="2"/>
    </xf>
    <xf numFmtId="0" fontId="2" fillId="0" borderId="0" xfId="48" applyAlignment="1">
      <alignment horizontal="center"/>
    </xf>
    <xf numFmtId="37" fontId="2" fillId="0" borderId="0" xfId="48" applyNumberFormat="1" applyAlignment="1">
      <alignment horizontal="center"/>
    </xf>
    <xf numFmtId="0" fontId="2" fillId="0" borderId="0" xfId="46"/>
    <xf numFmtId="170" fontId="2" fillId="0" borderId="0" xfId="46" applyNumberFormat="1"/>
    <xf numFmtId="0" fontId="8" fillId="0" borderId="0" xfId="48" applyFont="1" applyAlignment="1">
      <alignment horizontal="centerContinuous"/>
    </xf>
    <xf numFmtId="37" fontId="8" fillId="0" borderId="0" xfId="48" applyNumberFormat="1" applyFont="1" applyAlignment="1">
      <alignment horizontal="centerContinuous"/>
    </xf>
    <xf numFmtId="2" fontId="8" fillId="0" borderId="0" xfId="48" applyNumberFormat="1" applyFont="1" applyAlignment="1">
      <alignment horizontal="centerContinuous"/>
    </xf>
    <xf numFmtId="37" fontId="5" fillId="0" borderId="0" xfId="48" applyNumberFormat="1" applyFont="1" applyAlignment="1">
      <alignment horizontal="center"/>
    </xf>
    <xf numFmtId="0" fontId="2" fillId="0" borderId="5" xfId="49" applyFont="1" applyBorder="1" applyAlignment="1">
      <alignment horizontal="centerContinuous"/>
    </xf>
    <xf numFmtId="165" fontId="5" fillId="0" borderId="0" xfId="49" applyNumberFormat="1" applyFont="1"/>
    <xf numFmtId="165" fontId="2" fillId="0" borderId="0" xfId="49" applyNumberFormat="1" applyFont="1"/>
    <xf numFmtId="0" fontId="2" fillId="0" borderId="0" xfId="48" applyAlignment="1">
      <alignment horizontal="centerContinuous"/>
    </xf>
    <xf numFmtId="165" fontId="2" fillId="0" borderId="0" xfId="46" applyNumberFormat="1"/>
    <xf numFmtId="170" fontId="2" fillId="0" borderId="0" xfId="1" applyNumberFormat="1" applyFont="1" applyFill="1" applyBorder="1" applyAlignment="1">
      <alignment horizontal="left"/>
    </xf>
    <xf numFmtId="0" fontId="3" fillId="0" borderId="0" xfId="35" applyFont="1" applyAlignment="1"/>
    <xf numFmtId="0" fontId="14" fillId="0" borderId="0" xfId="35" applyFont="1" applyAlignment="1"/>
    <xf numFmtId="49" fontId="6" fillId="0" borderId="0" xfId="35" applyNumberFormat="1" applyFont="1" applyAlignment="1"/>
    <xf numFmtId="0" fontId="4" fillId="0" borderId="0" xfId="35" applyFont="1" applyAlignment="1"/>
    <xf numFmtId="0" fontId="2" fillId="0" borderId="0" xfId="35" applyAlignment="1"/>
    <xf numFmtId="0" fontId="5" fillId="0" borderId="0" xfId="35" applyFont="1">
      <alignment horizontal="left"/>
    </xf>
    <xf numFmtId="0" fontId="2" fillId="0" borderId="0" xfId="35" applyAlignment="1">
      <alignment wrapText="1"/>
    </xf>
    <xf numFmtId="49" fontId="5" fillId="0" borderId="0" xfId="35" applyNumberFormat="1" applyFont="1" applyAlignment="1"/>
    <xf numFmtId="0" fontId="6" fillId="0" borderId="0" xfId="147" applyFont="1" applyAlignment="1">
      <alignment horizontal="left"/>
    </xf>
    <xf numFmtId="0" fontId="15" fillId="0" borderId="0" xfId="35" applyFont="1">
      <alignment horizontal="left"/>
    </xf>
    <xf numFmtId="0" fontId="8" fillId="0" borderId="0" xfId="46" applyFont="1"/>
    <xf numFmtId="170" fontId="39" fillId="0" borderId="0" xfId="0" applyNumberFormat="1" applyFont="1"/>
    <xf numFmtId="166" fontId="39" fillId="0" borderId="0" xfId="0" applyNumberFormat="1" applyFont="1"/>
    <xf numFmtId="170" fontId="2" fillId="0" borderId="0" xfId="0" applyNumberFormat="1" applyFont="1"/>
    <xf numFmtId="166" fontId="2" fillId="0" borderId="0" xfId="46" applyNumberFormat="1"/>
    <xf numFmtId="0" fontId="4" fillId="0" borderId="0" xfId="96" applyNumberFormat="1" applyFont="1" applyAlignment="1">
      <alignment horizontal="center"/>
    </xf>
    <xf numFmtId="170" fontId="4" fillId="0" borderId="0" xfId="1" applyNumberFormat="1" applyFont="1" applyFill="1" applyAlignment="1">
      <alignment horizontal="center"/>
    </xf>
    <xf numFmtId="169" fontId="5" fillId="0" borderId="0" xfId="96" applyFont="1" applyAlignment="1">
      <alignment horizontal="center"/>
    </xf>
    <xf numFmtId="169" fontId="4" fillId="0" borderId="0" xfId="96" applyFont="1" applyAlignment="1">
      <alignment horizontal="center" wrapText="1"/>
    </xf>
    <xf numFmtId="169" fontId="2" fillId="0" borderId="0" xfId="96" applyAlignment="1">
      <alignment horizontal="center"/>
    </xf>
    <xf numFmtId="0" fontId="4" fillId="0" borderId="0" xfId="34" applyFont="1" applyAlignment="1">
      <alignment horizontal="center"/>
    </xf>
    <xf numFmtId="0" fontId="2" fillId="0" borderId="0" xfId="46" applyAlignment="1">
      <alignment horizontal="center" wrapText="1"/>
    </xf>
    <xf numFmtId="0" fontId="2" fillId="0" borderId="0" xfId="49" applyFont="1" applyAlignment="1">
      <alignment horizontal="center" wrapText="1"/>
    </xf>
    <xf numFmtId="170" fontId="5" fillId="0" borderId="0" xfId="1" applyNumberFormat="1" applyFont="1" applyFill="1" applyAlignment="1">
      <alignment horizontal="center"/>
    </xf>
    <xf numFmtId="170" fontId="2" fillId="0" borderId="0" xfId="1" applyNumberFormat="1" applyFont="1" applyFill="1" applyAlignment="1">
      <alignment horizontal="center"/>
    </xf>
    <xf numFmtId="170" fontId="4" fillId="0" borderId="0" xfId="1" applyNumberFormat="1" applyFont="1" applyFill="1" applyBorder="1" applyAlignment="1">
      <alignment horizontal="center"/>
    </xf>
    <xf numFmtId="0" fontId="4" fillId="0" borderId="0" xfId="96" applyNumberFormat="1" applyFont="1" applyAlignment="1">
      <alignment horizontal="center"/>
    </xf>
    <xf numFmtId="170" fontId="4" fillId="0" borderId="0" xfId="1" applyNumberFormat="1" applyFont="1" applyFill="1" applyAlignment="1">
      <alignment horizontal="center"/>
    </xf>
    <xf numFmtId="169" fontId="5" fillId="0" borderId="0" xfId="96" applyFont="1" applyAlignment="1">
      <alignment horizontal="center"/>
    </xf>
    <xf numFmtId="169" fontId="5" fillId="0" borderId="0" xfId="96" applyFont="1" applyAlignment="1">
      <alignment horizontal="center" wrapText="1"/>
    </xf>
    <xf numFmtId="169" fontId="4" fillId="0" borderId="0" xfId="96" applyFont="1" applyAlignment="1">
      <alignment horizontal="center" wrapText="1"/>
    </xf>
    <xf numFmtId="0" fontId="5" fillId="0" borderId="0" xfId="34" applyFont="1" applyAlignment="1">
      <alignment horizontal="center"/>
    </xf>
    <xf numFmtId="0" fontId="4" fillId="0" borderId="0" xfId="34" applyFont="1" applyAlignment="1">
      <alignment horizontal="center"/>
    </xf>
    <xf numFmtId="169" fontId="2" fillId="0" borderId="0" xfId="96" applyAlignment="1">
      <alignment horizontal="center"/>
    </xf>
    <xf numFmtId="0" fontId="2" fillId="0" borderId="0" xfId="34" applyAlignment="1">
      <alignment horizontal="center"/>
    </xf>
    <xf numFmtId="0" fontId="2" fillId="0" borderId="0" xfId="46" applyAlignment="1">
      <alignment horizontal="center" wrapText="1"/>
    </xf>
    <xf numFmtId="0" fontId="4" fillId="0" borderId="0" xfId="46" applyFont="1" applyAlignment="1">
      <alignment horizontal="center"/>
    </xf>
    <xf numFmtId="0" fontId="3" fillId="0" borderId="0" xfId="96" applyNumberFormat="1" applyFont="1" applyAlignment="1">
      <alignment horizontal="left"/>
    </xf>
    <xf numFmtId="0" fontId="5" fillId="0" borderId="0" xfId="48" applyFont="1" applyAlignment="1">
      <alignment horizontal="center"/>
    </xf>
    <xf numFmtId="0" fontId="2" fillId="0" borderId="0" xfId="49" applyFont="1" applyAlignment="1">
      <alignment horizontal="center" wrapText="1"/>
    </xf>
    <xf numFmtId="0" fontId="2" fillId="0" borderId="5" xfId="49" applyFont="1" applyBorder="1" applyAlignment="1">
      <alignment horizontal="center"/>
    </xf>
    <xf numFmtId="0" fontId="2" fillId="0" borderId="53" xfId="49" applyFont="1" applyBorder="1" applyAlignment="1">
      <alignment horizontal="center" wrapText="1"/>
    </xf>
    <xf numFmtId="170" fontId="5" fillId="0" borderId="0" xfId="1" applyNumberFormat="1" applyFont="1" applyFill="1" applyAlignment="1">
      <alignment horizontal="center"/>
    </xf>
    <xf numFmtId="170" fontId="2" fillId="0" borderId="0" xfId="1" applyNumberFormat="1" applyFont="1" applyFill="1" applyAlignment="1">
      <alignment horizontal="center"/>
    </xf>
    <xf numFmtId="170" fontId="4" fillId="0" borderId="0" xfId="1" applyNumberFormat="1" applyFont="1" applyFill="1" applyBorder="1" applyAlignment="1">
      <alignment horizontal="center"/>
    </xf>
    <xf numFmtId="3" fontId="17" fillId="0" borderId="0" xfId="0" applyNumberFormat="1" applyFont="1" applyAlignment="1">
      <alignment horizontal="center"/>
    </xf>
    <xf numFmtId="3" fontId="18" fillId="5" borderId="54" xfId="0" applyNumberFormat="1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8" fillId="5" borderId="8" xfId="0" applyNumberFormat="1" applyFont="1" applyFill="1" applyBorder="1" applyAlignment="1">
      <alignment horizontal="center" vertical="center"/>
    </xf>
    <xf numFmtId="3" fontId="18" fillId="5" borderId="55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3" fontId="18" fillId="5" borderId="56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172" fontId="17" fillId="0" borderId="23" xfId="47" applyFont="1" applyBorder="1" applyAlignment="1">
      <alignment horizontal="left"/>
    </xf>
  </cellXfs>
  <cellStyles count="148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3" xfId="122" xr:uid="{A307F2A6-5A0B-4856-B275-A2655FA788BB}"/>
    <cellStyle name="Normal 3 4" xfId="101" xr:uid="{F052E7DC-0945-44C0-BD76-814FC03BB685}"/>
    <cellStyle name="Normal 30" xfId="147" xr:uid="{9038B155-A91E-44A9-AE80-D7FFFB8EE093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" xfId="146" builtinId="5"/>
    <cellStyle name="Percent [2]" xfId="51" xr:uid="{00000000-0005-0000-0000-000033000000}"/>
    <cellStyle name="Percent 2" xfId="119" xr:uid="{0D996C1B-B28B-4CED-9ECF-CE6C3AE8A31D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  <cellStyle name="เปอร์เซ็นต์ 2" xfId="76" xr:uid="{00000000-0005-0000-0000-00004C000000}"/>
    <cellStyle name="เปอร์เซ็นต์ 3" xfId="77" xr:uid="{00000000-0005-0000-0000-00004D000000}"/>
  </cellStyles>
  <dxfs count="0"/>
  <tableStyles count="0" defaultTableStyle="TableStyleMedium2" defaultPivotStyle="PivotStyleLight16"/>
  <colors>
    <mruColors>
      <color rgb="FF00FFFF"/>
      <color rgb="FFD60093"/>
      <color rgb="FFE1FFE1"/>
      <color rgb="FF00FF00"/>
      <color rgb="FFCF832F"/>
      <color rgb="FFFF99FF"/>
      <color rgb="FF66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9A8BE-4273-4988-BF75-0C5F4DDAFDBF}">
  <sheetPr>
    <tabColor theme="4" tint="-0.249977111117893"/>
  </sheetPr>
  <dimension ref="A1:Q128"/>
  <sheetViews>
    <sheetView tabSelected="1" view="pageBreakPreview" zoomScaleNormal="100" zoomScaleSheetLayoutView="100" workbookViewId="0"/>
  </sheetViews>
  <sheetFormatPr defaultColWidth="8.7109375" defaultRowHeight="21.75"/>
  <cols>
    <col min="1" max="1" width="46.7109375" style="397" customWidth="1"/>
    <col min="2" max="2" width="7.7109375" style="397" customWidth="1"/>
    <col min="3" max="3" width="0.7109375" style="397" customWidth="1"/>
    <col min="4" max="4" width="12.7109375" style="397" customWidth="1"/>
    <col min="5" max="5" width="0.7109375" style="397" customWidth="1"/>
    <col min="6" max="6" width="11.42578125" style="397" customWidth="1"/>
    <col min="7" max="7" width="0.7109375" style="397" customWidth="1"/>
    <col min="8" max="8" width="12.7109375" style="397" customWidth="1"/>
    <col min="9" max="9" width="0.7109375" style="397" customWidth="1"/>
    <col min="10" max="10" width="13.7109375" style="397" customWidth="1"/>
    <col min="11" max="11" width="8.7109375" style="397"/>
    <col min="12" max="15" width="11.140625" style="397" customWidth="1"/>
    <col min="16" max="16384" width="8.7109375" style="397"/>
  </cols>
  <sheetData>
    <row r="1" spans="1:15" ht="22.5" customHeight="1">
      <c r="A1" s="391" t="s">
        <v>0</v>
      </c>
      <c r="B1" s="392"/>
      <c r="C1" s="392"/>
      <c r="D1" s="392"/>
      <c r="E1" s="392"/>
      <c r="F1" s="392"/>
      <c r="G1" s="403"/>
      <c r="H1" s="392"/>
      <c r="I1" s="403"/>
      <c r="J1" s="392"/>
    </row>
    <row r="2" spans="1:15" ht="22.5" customHeight="1">
      <c r="A2" s="391" t="s">
        <v>327</v>
      </c>
      <c r="B2" s="392"/>
      <c r="C2" s="392"/>
      <c r="D2" s="367"/>
      <c r="E2" s="392"/>
      <c r="F2" s="367"/>
      <c r="G2" s="403"/>
      <c r="H2" s="392"/>
      <c r="I2" s="403"/>
      <c r="J2" s="392"/>
    </row>
    <row r="3" spans="1:15" ht="22.5" customHeight="1">
      <c r="A3" s="393"/>
      <c r="B3" s="392"/>
      <c r="C3" s="392"/>
      <c r="D3" s="392"/>
      <c r="E3" s="392"/>
      <c r="F3" s="392"/>
      <c r="G3" s="403"/>
      <c r="H3" s="392"/>
      <c r="I3" s="403"/>
      <c r="J3" s="392"/>
    </row>
    <row r="4" spans="1:15" ht="22.5" customHeight="1">
      <c r="A4" s="393"/>
      <c r="B4" s="488"/>
      <c r="C4" s="488"/>
      <c r="D4" s="499" t="s">
        <v>1</v>
      </c>
      <c r="E4" s="499"/>
      <c r="F4" s="499"/>
      <c r="G4" s="394"/>
      <c r="H4" s="500" t="s">
        <v>2</v>
      </c>
      <c r="I4" s="500"/>
      <c r="J4" s="500"/>
    </row>
    <row r="5" spans="1:15" ht="22.5" customHeight="1">
      <c r="A5" s="393"/>
      <c r="B5" s="488"/>
      <c r="C5" s="488"/>
      <c r="D5" s="404" t="s">
        <v>332</v>
      </c>
      <c r="E5" s="490"/>
      <c r="F5" s="490" t="s">
        <v>3</v>
      </c>
      <c r="G5" s="394"/>
      <c r="H5" s="404" t="s">
        <v>332</v>
      </c>
      <c r="I5" s="490"/>
      <c r="J5" s="490" t="s">
        <v>3</v>
      </c>
    </row>
    <row r="6" spans="1:15" ht="22.5" customHeight="1">
      <c r="A6" s="393" t="s">
        <v>4</v>
      </c>
      <c r="B6" s="395" t="s">
        <v>5</v>
      </c>
      <c r="C6" s="395"/>
      <c r="D6" s="396">
        <v>2567</v>
      </c>
      <c r="E6" s="396"/>
      <c r="F6" s="396">
        <v>2566</v>
      </c>
      <c r="G6" s="403"/>
      <c r="H6" s="396">
        <v>2567</v>
      </c>
      <c r="I6" s="396"/>
      <c r="J6" s="396">
        <v>2566</v>
      </c>
    </row>
    <row r="7" spans="1:15" ht="22.5" customHeight="1">
      <c r="A7" s="393"/>
      <c r="B7" s="395"/>
      <c r="C7" s="395"/>
      <c r="D7" s="397" t="s">
        <v>6</v>
      </c>
      <c r="G7" s="403"/>
      <c r="H7" s="397" t="s">
        <v>6</v>
      </c>
    </row>
    <row r="8" spans="1:15" ht="22.5" customHeight="1">
      <c r="A8" s="405"/>
      <c r="B8" s="489"/>
      <c r="C8" s="489"/>
      <c r="D8" s="501" t="s">
        <v>7</v>
      </c>
      <c r="E8" s="501"/>
      <c r="F8" s="501"/>
      <c r="G8" s="501"/>
      <c r="H8" s="501"/>
      <c r="I8" s="501"/>
      <c r="J8" s="501"/>
    </row>
    <row r="9" spans="1:15" ht="22.5" customHeight="1">
      <c r="A9" s="398" t="s">
        <v>8</v>
      </c>
      <c r="B9" s="399"/>
      <c r="C9" s="399"/>
      <c r="E9" s="399"/>
      <c r="F9" s="399"/>
      <c r="G9" s="400"/>
      <c r="H9" s="399"/>
      <c r="I9" s="400"/>
      <c r="J9" s="399"/>
    </row>
    <row r="10" spans="1:15" ht="22.5" customHeight="1">
      <c r="A10" s="405" t="s">
        <v>9</v>
      </c>
      <c r="B10" s="399"/>
      <c r="C10" s="399"/>
      <c r="D10" s="377">
        <v>13083658</v>
      </c>
      <c r="E10" s="401"/>
      <c r="F10" s="377">
        <v>9789841</v>
      </c>
      <c r="G10" s="342"/>
      <c r="H10" s="377">
        <v>7793715</v>
      </c>
      <c r="I10" s="342"/>
      <c r="J10" s="377">
        <v>3655075</v>
      </c>
      <c r="L10" s="484"/>
      <c r="M10" s="484"/>
      <c r="N10" s="484"/>
      <c r="O10" s="484"/>
    </row>
    <row r="11" spans="1:15" ht="22.5" customHeight="1">
      <c r="A11" s="405" t="s">
        <v>10</v>
      </c>
      <c r="B11" s="401">
        <v>5</v>
      </c>
      <c r="C11" s="401"/>
      <c r="D11" s="377">
        <v>1741576</v>
      </c>
      <c r="E11" s="401"/>
      <c r="F11" s="377">
        <v>2005568</v>
      </c>
      <c r="G11" s="342"/>
      <c r="H11" s="377">
        <v>53438</v>
      </c>
      <c r="I11" s="342"/>
      <c r="J11" s="377">
        <v>54944</v>
      </c>
      <c r="L11" s="484"/>
      <c r="M11" s="484"/>
      <c r="N11" s="484"/>
      <c r="O11" s="484"/>
    </row>
    <row r="12" spans="1:15" ht="22.5" customHeight="1">
      <c r="A12" s="405" t="s">
        <v>11</v>
      </c>
      <c r="B12" s="401">
        <v>4</v>
      </c>
      <c r="C12" s="401"/>
      <c r="D12" s="377">
        <v>236361</v>
      </c>
      <c r="E12" s="401"/>
      <c r="F12" s="377">
        <v>396701</v>
      </c>
      <c r="G12" s="342"/>
      <c r="H12" s="377">
        <v>573046</v>
      </c>
      <c r="I12" s="342"/>
      <c r="J12" s="377">
        <v>875294</v>
      </c>
      <c r="L12" s="484"/>
      <c r="M12" s="484"/>
      <c r="N12" s="484"/>
      <c r="O12" s="484"/>
    </row>
    <row r="13" spans="1:15" ht="22.5" customHeight="1">
      <c r="A13" s="405" t="s">
        <v>212</v>
      </c>
      <c r="B13" s="401">
        <v>4</v>
      </c>
      <c r="C13" s="401"/>
      <c r="D13" s="377">
        <v>902081</v>
      </c>
      <c r="E13" s="401"/>
      <c r="F13" s="377">
        <v>0</v>
      </c>
      <c r="G13" s="342"/>
      <c r="H13" s="377">
        <v>0</v>
      </c>
      <c r="I13" s="342"/>
      <c r="J13" s="377">
        <v>0</v>
      </c>
      <c r="L13" s="484"/>
      <c r="M13" s="484"/>
      <c r="N13" s="484"/>
      <c r="O13" s="484"/>
    </row>
    <row r="14" spans="1:15" ht="22.5" customHeight="1">
      <c r="A14" s="405" t="s">
        <v>12</v>
      </c>
      <c r="B14" s="401">
        <v>4</v>
      </c>
      <c r="C14" s="401"/>
      <c r="D14" s="377">
        <v>0</v>
      </c>
      <c r="E14" s="401"/>
      <c r="F14" s="377">
        <v>0</v>
      </c>
      <c r="G14" s="342"/>
      <c r="H14" s="377">
        <v>8764000</v>
      </c>
      <c r="I14" s="342"/>
      <c r="J14" s="377">
        <v>8857892</v>
      </c>
      <c r="L14" s="484"/>
      <c r="M14" s="484"/>
      <c r="N14" s="484"/>
      <c r="O14" s="484"/>
    </row>
    <row r="15" spans="1:15" ht="22.5" customHeight="1">
      <c r="A15" s="405" t="s">
        <v>13</v>
      </c>
      <c r="B15" s="401"/>
      <c r="C15" s="401"/>
      <c r="E15" s="401"/>
      <c r="F15" s="377"/>
      <c r="G15" s="342"/>
      <c r="I15" s="342"/>
      <c r="J15" s="377"/>
    </row>
    <row r="16" spans="1:15" ht="22.5" customHeight="1">
      <c r="A16" s="405" t="s">
        <v>14</v>
      </c>
      <c r="B16" s="401">
        <v>4</v>
      </c>
      <c r="C16" s="401"/>
      <c r="D16" s="377">
        <v>0</v>
      </c>
      <c r="E16" s="401"/>
      <c r="F16" s="377">
        <v>0</v>
      </c>
      <c r="G16" s="342"/>
      <c r="H16" s="377">
        <v>490690</v>
      </c>
      <c r="I16" s="342"/>
      <c r="J16" s="377">
        <v>3562208</v>
      </c>
      <c r="L16" s="484"/>
      <c r="M16" s="484"/>
      <c r="N16" s="484"/>
      <c r="O16" s="484"/>
    </row>
    <row r="17" spans="1:17" ht="22.5" customHeight="1">
      <c r="A17" s="405" t="s">
        <v>15</v>
      </c>
      <c r="B17" s="401"/>
      <c r="C17" s="401"/>
      <c r="D17" s="377">
        <v>0</v>
      </c>
      <c r="E17" s="401"/>
      <c r="F17" s="377">
        <v>6823</v>
      </c>
      <c r="G17" s="342"/>
      <c r="H17" s="377">
        <v>0</v>
      </c>
      <c r="I17" s="342"/>
      <c r="J17" s="377">
        <v>0</v>
      </c>
      <c r="L17" s="484"/>
      <c r="M17" s="484"/>
      <c r="N17" s="484"/>
      <c r="O17" s="484"/>
    </row>
    <row r="18" spans="1:17" ht="22.5" customHeight="1">
      <c r="A18" s="405" t="s">
        <v>16</v>
      </c>
      <c r="B18" s="401">
        <v>17</v>
      </c>
      <c r="C18" s="401"/>
      <c r="D18" s="377">
        <v>1538</v>
      </c>
      <c r="E18" s="377"/>
      <c r="F18" s="377">
        <v>135903</v>
      </c>
      <c r="G18" s="342"/>
      <c r="H18" s="377">
        <v>0</v>
      </c>
      <c r="I18" s="342"/>
      <c r="J18" s="377">
        <v>51938</v>
      </c>
      <c r="L18" s="484"/>
      <c r="M18" s="484"/>
      <c r="N18" s="484"/>
      <c r="O18" s="484"/>
    </row>
    <row r="19" spans="1:17" ht="22.5" customHeight="1">
      <c r="A19" s="393" t="s">
        <v>17</v>
      </c>
      <c r="B19" s="317"/>
      <c r="C19" s="317"/>
      <c r="D19" s="378">
        <v>15965214</v>
      </c>
      <c r="E19" s="317"/>
      <c r="F19" s="378">
        <v>12334836</v>
      </c>
      <c r="G19" s="342"/>
      <c r="H19" s="378">
        <v>17674889</v>
      </c>
      <c r="I19" s="342"/>
      <c r="J19" s="378">
        <v>17057351</v>
      </c>
      <c r="L19" s="484"/>
      <c r="M19" s="484"/>
      <c r="N19" s="484"/>
      <c r="O19" s="484"/>
    </row>
    <row r="20" spans="1:17" ht="22.5" customHeight="1">
      <c r="A20" s="405"/>
      <c r="B20" s="487"/>
      <c r="C20" s="487"/>
      <c r="D20" s="487"/>
      <c r="E20" s="487"/>
      <c r="F20" s="487"/>
      <c r="G20" s="342"/>
      <c r="H20" s="487"/>
      <c r="I20" s="342"/>
      <c r="J20" s="366"/>
    </row>
    <row r="21" spans="1:17" ht="22.5" customHeight="1">
      <c r="A21" s="398" t="s">
        <v>18</v>
      </c>
      <c r="B21" s="368"/>
      <c r="C21" s="368"/>
      <c r="D21" s="377"/>
      <c r="E21" s="368"/>
      <c r="F21" s="368"/>
      <c r="G21" s="342"/>
      <c r="H21" s="368"/>
      <c r="I21" s="342"/>
      <c r="J21" s="387"/>
    </row>
    <row r="22" spans="1:17" ht="22.5" customHeight="1">
      <c r="A22" s="405" t="s">
        <v>19</v>
      </c>
      <c r="B22" s="401">
        <v>17</v>
      </c>
      <c r="C22" s="401"/>
      <c r="D22" s="377">
        <v>11403</v>
      </c>
      <c r="E22" s="377"/>
      <c r="F22" s="377">
        <v>45388</v>
      </c>
      <c r="G22" s="342"/>
      <c r="H22" s="377">
        <v>0</v>
      </c>
      <c r="I22" s="342"/>
      <c r="J22" s="377">
        <v>0</v>
      </c>
      <c r="L22" s="484"/>
      <c r="M22" s="484"/>
      <c r="N22" s="484"/>
      <c r="O22" s="484"/>
    </row>
    <row r="23" spans="1:17" ht="22.5" customHeight="1">
      <c r="A23" s="405" t="s">
        <v>20</v>
      </c>
      <c r="B23" s="401">
        <v>17</v>
      </c>
      <c r="C23" s="401"/>
      <c r="D23" s="377">
        <v>678241</v>
      </c>
      <c r="E23" s="377"/>
      <c r="F23" s="377">
        <v>805752</v>
      </c>
      <c r="G23" s="342"/>
      <c r="H23" s="377">
        <v>678241</v>
      </c>
      <c r="I23" s="342"/>
      <c r="J23" s="377">
        <v>780292</v>
      </c>
      <c r="L23" s="484"/>
      <c r="M23" s="484"/>
      <c r="N23" s="484"/>
      <c r="O23" s="484"/>
    </row>
    <row r="24" spans="1:17" ht="22.5" customHeight="1">
      <c r="A24" s="405" t="s">
        <v>21</v>
      </c>
      <c r="B24" s="401">
        <v>6</v>
      </c>
      <c r="C24" s="401"/>
      <c r="D24" s="377">
        <v>0</v>
      </c>
      <c r="E24" s="401"/>
      <c r="F24" s="377">
        <v>0</v>
      </c>
      <c r="G24" s="342"/>
      <c r="H24" s="377">
        <v>35022189</v>
      </c>
      <c r="I24" s="342"/>
      <c r="J24" s="377">
        <v>30946523</v>
      </c>
      <c r="L24" s="484"/>
      <c r="M24" s="484"/>
      <c r="N24" s="484"/>
      <c r="O24" s="484"/>
    </row>
    <row r="25" spans="1:17" ht="22.5" customHeight="1">
      <c r="A25" s="405" t="s">
        <v>22</v>
      </c>
      <c r="B25" s="401">
        <v>7</v>
      </c>
      <c r="C25" s="401"/>
      <c r="D25" s="377">
        <v>22772165</v>
      </c>
      <c r="E25" s="401"/>
      <c r="F25" s="377">
        <v>22294702</v>
      </c>
      <c r="G25" s="342"/>
      <c r="H25" s="377">
        <v>96610</v>
      </c>
      <c r="I25" s="342"/>
      <c r="J25" s="377">
        <v>85826</v>
      </c>
      <c r="L25" s="484"/>
      <c r="M25" s="484"/>
      <c r="N25" s="484"/>
      <c r="O25" s="484"/>
    </row>
    <row r="26" spans="1:17" ht="22.5" customHeight="1">
      <c r="A26" s="405" t="s">
        <v>23</v>
      </c>
      <c r="B26" s="401">
        <v>4</v>
      </c>
      <c r="C26" s="401"/>
      <c r="D26" s="377">
        <v>127141</v>
      </c>
      <c r="E26" s="401"/>
      <c r="F26" s="377">
        <v>82831</v>
      </c>
      <c r="G26" s="342"/>
      <c r="H26" s="377">
        <v>176003</v>
      </c>
      <c r="I26" s="342"/>
      <c r="J26" s="377">
        <v>346123</v>
      </c>
      <c r="L26" s="484"/>
      <c r="M26" s="484"/>
      <c r="N26" s="484"/>
      <c r="O26" s="484"/>
    </row>
    <row r="27" spans="1:17" ht="22.5" customHeight="1">
      <c r="A27" s="405" t="s">
        <v>338</v>
      </c>
      <c r="B27" s="401"/>
      <c r="C27" s="401"/>
      <c r="D27" s="377">
        <v>1307841</v>
      </c>
      <c r="E27" s="377"/>
      <c r="F27" s="377">
        <v>1033544</v>
      </c>
      <c r="G27" s="342"/>
      <c r="H27" s="377">
        <v>8415276</v>
      </c>
      <c r="I27" s="342"/>
      <c r="J27" s="377">
        <v>8266647</v>
      </c>
      <c r="L27" s="484"/>
      <c r="M27" s="484"/>
      <c r="N27" s="484"/>
      <c r="O27" s="484"/>
      <c r="Q27" s="484"/>
    </row>
    <row r="28" spans="1:17" ht="22.5" customHeight="1">
      <c r="A28" s="405" t="s">
        <v>24</v>
      </c>
      <c r="B28" s="401">
        <v>8</v>
      </c>
      <c r="C28" s="401"/>
      <c r="D28" s="377">
        <v>16209511</v>
      </c>
      <c r="E28" s="401"/>
      <c r="F28" s="377">
        <v>23010956</v>
      </c>
      <c r="G28" s="342"/>
      <c r="H28" s="377">
        <v>2453381</v>
      </c>
      <c r="I28" s="342"/>
      <c r="J28" s="377">
        <v>2518676</v>
      </c>
      <c r="L28" s="484"/>
      <c r="M28" s="484"/>
      <c r="N28" s="484"/>
      <c r="O28" s="484"/>
    </row>
    <row r="29" spans="1:17" ht="22.5" customHeight="1">
      <c r="A29" s="405" t="s">
        <v>25</v>
      </c>
      <c r="B29" s="401"/>
      <c r="C29" s="401"/>
      <c r="D29" s="377">
        <v>794479</v>
      </c>
      <c r="E29" s="401"/>
      <c r="F29" s="377">
        <v>962572</v>
      </c>
      <c r="G29" s="342"/>
      <c r="H29" s="377">
        <v>164407</v>
      </c>
      <c r="I29" s="342"/>
      <c r="J29" s="377">
        <v>172934</v>
      </c>
      <c r="L29" s="484"/>
      <c r="M29" s="484"/>
      <c r="N29" s="484"/>
      <c r="O29" s="484"/>
    </row>
    <row r="30" spans="1:17" ht="22.5" customHeight="1">
      <c r="A30" s="405" t="s">
        <v>26</v>
      </c>
      <c r="B30" s="401">
        <v>8</v>
      </c>
      <c r="C30" s="401"/>
      <c r="D30" s="377">
        <v>1083473</v>
      </c>
      <c r="E30" s="377"/>
      <c r="F30" s="377">
        <v>1037823</v>
      </c>
      <c r="G30" s="342"/>
      <c r="H30" s="377">
        <v>0</v>
      </c>
      <c r="I30" s="342"/>
      <c r="J30" s="377">
        <v>0</v>
      </c>
      <c r="L30" s="484"/>
      <c r="M30" s="484"/>
      <c r="N30" s="484"/>
      <c r="O30" s="484"/>
    </row>
    <row r="31" spans="1:17" s="403" customFormat="1" ht="22.5" customHeight="1">
      <c r="A31" s="405" t="s">
        <v>27</v>
      </c>
      <c r="B31" s="401">
        <v>8</v>
      </c>
      <c r="C31" s="401"/>
      <c r="D31" s="377">
        <v>11389944</v>
      </c>
      <c r="E31" s="377"/>
      <c r="F31" s="377">
        <v>12304610</v>
      </c>
      <c r="G31" s="342"/>
      <c r="H31" s="377">
        <v>31654</v>
      </c>
      <c r="I31" s="342"/>
      <c r="J31" s="377">
        <v>32465</v>
      </c>
      <c r="L31" s="484"/>
      <c r="M31" s="484"/>
      <c r="N31" s="484"/>
      <c r="O31" s="484"/>
    </row>
    <row r="32" spans="1:17" ht="22.5" customHeight="1">
      <c r="A32" s="405" t="s">
        <v>28</v>
      </c>
      <c r="B32" s="401"/>
      <c r="C32" s="401"/>
      <c r="D32" s="377">
        <v>150199</v>
      </c>
      <c r="E32" s="401"/>
      <c r="F32" s="377">
        <v>147202</v>
      </c>
      <c r="G32" s="342"/>
      <c r="H32" s="377">
        <v>0</v>
      </c>
      <c r="I32" s="342"/>
      <c r="J32" s="377">
        <v>0</v>
      </c>
      <c r="L32" s="484"/>
      <c r="M32" s="484"/>
      <c r="N32" s="484"/>
      <c r="O32" s="484"/>
    </row>
    <row r="33" spans="1:15" ht="22.5" customHeight="1">
      <c r="A33" s="405" t="s">
        <v>29</v>
      </c>
      <c r="B33" s="377"/>
      <c r="C33" s="377"/>
      <c r="D33" s="377">
        <v>94441</v>
      </c>
      <c r="E33" s="377"/>
      <c r="F33" s="377">
        <v>179319</v>
      </c>
      <c r="G33" s="342"/>
      <c r="H33" s="377">
        <v>68727</v>
      </c>
      <c r="I33" s="342"/>
      <c r="J33" s="377">
        <v>65509</v>
      </c>
      <c r="L33" s="484"/>
      <c r="M33" s="484"/>
      <c r="N33" s="484"/>
      <c r="O33" s="484"/>
    </row>
    <row r="34" spans="1:15" ht="22.5" customHeight="1">
      <c r="A34" s="393" t="s">
        <v>30</v>
      </c>
      <c r="B34" s="317"/>
      <c r="C34" s="317"/>
      <c r="D34" s="378">
        <v>54618838</v>
      </c>
      <c r="E34" s="317"/>
      <c r="F34" s="378">
        <v>61904699</v>
      </c>
      <c r="G34" s="342"/>
      <c r="H34" s="378">
        <v>47106488</v>
      </c>
      <c r="I34" s="342"/>
      <c r="J34" s="378">
        <v>43214995</v>
      </c>
      <c r="L34" s="484"/>
      <c r="M34" s="484"/>
      <c r="N34" s="484"/>
      <c r="O34" s="484"/>
    </row>
    <row r="35" spans="1:15" ht="22.5" customHeight="1">
      <c r="A35" s="405"/>
      <c r="B35" s="487"/>
      <c r="C35" s="487"/>
      <c r="D35" s="487"/>
      <c r="E35" s="487"/>
      <c r="F35" s="487"/>
      <c r="G35" s="342"/>
      <c r="H35" s="487"/>
      <c r="I35" s="342"/>
      <c r="J35" s="487"/>
    </row>
    <row r="36" spans="1:15" s="403" customFormat="1" ht="22.5" customHeight="1" thickBot="1">
      <c r="A36" s="393" t="s">
        <v>31</v>
      </c>
      <c r="B36" s="317"/>
      <c r="C36" s="317"/>
      <c r="D36" s="369">
        <v>70584052</v>
      </c>
      <c r="E36" s="317"/>
      <c r="F36" s="369">
        <v>74239535</v>
      </c>
      <c r="G36" s="342"/>
      <c r="H36" s="369">
        <v>64781377</v>
      </c>
      <c r="I36" s="342"/>
      <c r="J36" s="369">
        <v>60272346</v>
      </c>
      <c r="L36" s="484"/>
      <c r="M36" s="484"/>
      <c r="N36" s="484"/>
      <c r="O36" s="484"/>
    </row>
    <row r="37" spans="1:15" s="403" customFormat="1" ht="22.5" customHeight="1" thickTop="1">
      <c r="A37" s="393"/>
      <c r="B37" s="317"/>
      <c r="C37" s="317"/>
      <c r="D37" s="336"/>
      <c r="E37" s="317"/>
      <c r="F37" s="336"/>
      <c r="G37" s="342"/>
      <c r="H37" s="336"/>
      <c r="I37" s="342"/>
      <c r="J37" s="336"/>
    </row>
    <row r="38" spans="1:15" s="403" customFormat="1" ht="22.5" customHeight="1">
      <c r="A38" s="405"/>
      <c r="B38" s="401"/>
      <c r="C38" s="401"/>
      <c r="D38" s="377"/>
      <c r="E38" s="401"/>
      <c r="F38" s="377"/>
      <c r="G38" s="342"/>
      <c r="H38" s="377"/>
      <c r="I38" s="342"/>
      <c r="J38" s="377"/>
    </row>
    <row r="39" spans="1:15" s="403" customFormat="1" ht="22.5" customHeight="1">
      <c r="A39" s="391" t="s">
        <v>0</v>
      </c>
      <c r="B39" s="392"/>
      <c r="C39" s="392"/>
      <c r="D39" s="392"/>
      <c r="E39" s="392"/>
      <c r="F39" s="392"/>
      <c r="H39" s="392"/>
      <c r="J39" s="392"/>
    </row>
    <row r="40" spans="1:15" s="403" customFormat="1" ht="22.5" customHeight="1">
      <c r="A40" s="391" t="s">
        <v>327</v>
      </c>
      <c r="B40" s="392"/>
      <c r="C40" s="392"/>
      <c r="D40" s="392"/>
      <c r="E40" s="392"/>
      <c r="F40" s="392"/>
      <c r="H40" s="392"/>
      <c r="J40" s="392"/>
    </row>
    <row r="41" spans="1:15" ht="22.5" customHeight="1">
      <c r="A41" s="393"/>
      <c r="B41" s="392"/>
      <c r="C41" s="392"/>
      <c r="D41" s="392"/>
      <c r="E41" s="392"/>
      <c r="F41" s="392"/>
      <c r="G41" s="403"/>
      <c r="H41" s="392"/>
      <c r="I41" s="403"/>
      <c r="J41" s="392"/>
    </row>
    <row r="42" spans="1:15" ht="22.5" customHeight="1">
      <c r="A42" s="393"/>
      <c r="B42" s="488"/>
      <c r="C42" s="488"/>
      <c r="D42" s="499" t="s">
        <v>1</v>
      </c>
      <c r="E42" s="499"/>
      <c r="F42" s="499"/>
      <c r="G42" s="394"/>
      <c r="H42" s="500" t="s">
        <v>2</v>
      </c>
      <c r="I42" s="500"/>
      <c r="J42" s="500"/>
    </row>
    <row r="43" spans="1:15" ht="22.5" customHeight="1">
      <c r="A43" s="393"/>
      <c r="B43" s="488"/>
      <c r="C43" s="488"/>
      <c r="D43" s="404" t="s">
        <v>332</v>
      </c>
      <c r="E43" s="490"/>
      <c r="F43" s="490" t="s">
        <v>3</v>
      </c>
      <c r="G43" s="394"/>
      <c r="H43" s="404" t="s">
        <v>332</v>
      </c>
      <c r="I43" s="490"/>
      <c r="J43" s="490" t="s">
        <v>3</v>
      </c>
    </row>
    <row r="44" spans="1:15" ht="22.5" customHeight="1">
      <c r="A44" s="393" t="s">
        <v>32</v>
      </c>
      <c r="B44" s="395" t="s">
        <v>5</v>
      </c>
      <c r="C44" s="395"/>
      <c r="D44" s="396">
        <v>2567</v>
      </c>
      <c r="E44" s="396"/>
      <c r="F44" s="396">
        <v>2566</v>
      </c>
      <c r="G44" s="403"/>
      <c r="H44" s="396">
        <v>2567</v>
      </c>
      <c r="I44" s="396"/>
      <c r="J44" s="396">
        <v>2566</v>
      </c>
    </row>
    <row r="45" spans="1:15" s="403" customFormat="1" ht="22.5" customHeight="1">
      <c r="D45" s="397" t="s">
        <v>6</v>
      </c>
      <c r="E45" s="397"/>
      <c r="F45" s="397"/>
      <c r="H45" s="397" t="s">
        <v>6</v>
      </c>
      <c r="I45" s="397"/>
      <c r="J45" s="397"/>
    </row>
    <row r="46" spans="1:15" s="403" customFormat="1" ht="22.5" customHeight="1">
      <c r="A46" s="393"/>
      <c r="B46" s="395"/>
      <c r="C46" s="395"/>
      <c r="D46" s="501" t="s">
        <v>7</v>
      </c>
      <c r="E46" s="501"/>
      <c r="F46" s="501"/>
      <c r="G46" s="501"/>
      <c r="H46" s="501"/>
      <c r="I46" s="501"/>
      <c r="J46" s="501"/>
    </row>
    <row r="47" spans="1:15" s="403" customFormat="1" ht="22.5" customHeight="1">
      <c r="A47" s="398" t="s">
        <v>33</v>
      </c>
      <c r="B47" s="370"/>
      <c r="C47" s="370"/>
      <c r="D47" s="370"/>
      <c r="E47" s="370"/>
      <c r="F47" s="370"/>
      <c r="G47" s="371"/>
      <c r="H47" s="370"/>
      <c r="I47" s="371"/>
      <c r="J47" s="370"/>
    </row>
    <row r="48" spans="1:15" s="403" customFormat="1" ht="22.5" customHeight="1">
      <c r="A48" s="405" t="s">
        <v>339</v>
      </c>
      <c r="B48" s="401">
        <v>9</v>
      </c>
      <c r="C48" s="370"/>
      <c r="D48" s="377">
        <v>2000000</v>
      </c>
      <c r="E48" s="370"/>
      <c r="F48" s="377">
        <v>2500000</v>
      </c>
      <c r="G48" s="371"/>
      <c r="H48" s="377">
        <v>2000000</v>
      </c>
      <c r="I48" s="371"/>
      <c r="J48" s="377">
        <v>2500000</v>
      </c>
      <c r="L48" s="484"/>
      <c r="M48" s="484"/>
      <c r="N48" s="484"/>
      <c r="O48" s="484"/>
    </row>
    <row r="49" spans="1:15" s="403" customFormat="1" ht="22.5" customHeight="1">
      <c r="A49" s="405" t="s">
        <v>34</v>
      </c>
      <c r="B49" s="401"/>
      <c r="C49" s="401"/>
      <c r="D49" s="377">
        <v>1253613</v>
      </c>
      <c r="E49" s="383"/>
      <c r="F49" s="377">
        <v>1708435</v>
      </c>
      <c r="G49" s="342"/>
      <c r="H49" s="377">
        <v>748288</v>
      </c>
      <c r="I49" s="342"/>
      <c r="J49" s="377">
        <v>449764</v>
      </c>
      <c r="L49" s="484"/>
      <c r="M49" s="484"/>
      <c r="N49" s="484"/>
      <c r="O49" s="484"/>
    </row>
    <row r="50" spans="1:15" s="403" customFormat="1" ht="22.5" customHeight="1">
      <c r="A50" s="405" t="s">
        <v>35</v>
      </c>
      <c r="B50" s="401"/>
      <c r="C50" s="401"/>
      <c r="D50" s="377"/>
      <c r="E50" s="383"/>
      <c r="F50" s="377"/>
      <c r="G50" s="342"/>
      <c r="H50" s="383"/>
      <c r="I50" s="342"/>
      <c r="J50" s="377"/>
    </row>
    <row r="51" spans="1:15" s="403" customFormat="1" ht="22.5" customHeight="1">
      <c r="A51" s="405" t="s">
        <v>14</v>
      </c>
      <c r="B51" s="401">
        <v>9</v>
      </c>
      <c r="C51" s="401"/>
      <c r="D51" s="377">
        <v>786211</v>
      </c>
      <c r="E51" s="383"/>
      <c r="F51" s="377">
        <v>2647018</v>
      </c>
      <c r="G51" s="342"/>
      <c r="H51" s="377">
        <v>658239</v>
      </c>
      <c r="I51" s="342"/>
      <c r="J51" s="377">
        <v>2208257</v>
      </c>
      <c r="L51" s="484"/>
      <c r="M51" s="484"/>
      <c r="N51" s="484"/>
      <c r="O51" s="484"/>
    </row>
    <row r="52" spans="1:15" s="403" customFormat="1" ht="22.5" customHeight="1">
      <c r="A52" s="405" t="s">
        <v>37</v>
      </c>
      <c r="B52" s="401"/>
      <c r="C52" s="401"/>
      <c r="D52" s="377"/>
      <c r="E52" s="401"/>
      <c r="F52" s="377"/>
      <c r="G52" s="342"/>
      <c r="H52" s="377"/>
      <c r="I52" s="342"/>
      <c r="J52" s="377"/>
    </row>
    <row r="53" spans="1:15" s="403" customFormat="1" ht="22.5" customHeight="1">
      <c r="A53" s="405" t="s">
        <v>38</v>
      </c>
      <c r="B53" s="401"/>
      <c r="C53" s="401"/>
      <c r="D53" s="377">
        <v>75056</v>
      </c>
      <c r="E53" s="401"/>
      <c r="F53" s="377">
        <v>44180</v>
      </c>
      <c r="G53" s="342"/>
      <c r="H53" s="377">
        <v>12750</v>
      </c>
      <c r="I53" s="342"/>
      <c r="J53" s="377">
        <v>12842</v>
      </c>
      <c r="L53" s="484"/>
      <c r="M53" s="484"/>
      <c r="N53" s="484"/>
      <c r="O53" s="484"/>
    </row>
    <row r="54" spans="1:15" s="403" customFormat="1" ht="22.5" customHeight="1">
      <c r="A54" s="405" t="s">
        <v>326</v>
      </c>
      <c r="B54" s="401">
        <v>9</v>
      </c>
      <c r="C54" s="401"/>
      <c r="D54" s="377">
        <v>3145657</v>
      </c>
      <c r="E54" s="401"/>
      <c r="F54" s="377">
        <v>1999224</v>
      </c>
      <c r="G54" s="342"/>
      <c r="H54" s="377">
        <v>3145657</v>
      </c>
      <c r="I54" s="342"/>
      <c r="J54" s="377">
        <v>1999224</v>
      </c>
      <c r="L54" s="484"/>
      <c r="M54" s="484"/>
      <c r="N54" s="484"/>
      <c r="O54" s="484"/>
    </row>
    <row r="55" spans="1:15" s="403" customFormat="1" ht="22.5" customHeight="1">
      <c r="A55" s="405" t="s">
        <v>231</v>
      </c>
      <c r="B55" s="401" t="s">
        <v>36</v>
      </c>
      <c r="C55" s="401"/>
      <c r="D55" s="377">
        <v>2500000</v>
      </c>
      <c r="E55" s="401"/>
      <c r="F55" s="377">
        <v>2500000</v>
      </c>
      <c r="G55" s="342"/>
      <c r="H55" s="377">
        <v>2500000</v>
      </c>
      <c r="I55" s="342"/>
      <c r="J55" s="377">
        <v>2500000</v>
      </c>
      <c r="L55" s="484"/>
      <c r="M55" s="484"/>
      <c r="N55" s="484"/>
      <c r="O55" s="484"/>
    </row>
    <row r="56" spans="1:15" s="403" customFormat="1" ht="22.5" customHeight="1">
      <c r="A56" s="405" t="s">
        <v>39</v>
      </c>
      <c r="B56" s="377"/>
      <c r="C56" s="377"/>
      <c r="D56" s="377">
        <v>45051</v>
      </c>
      <c r="E56" s="377"/>
      <c r="F56" s="377">
        <v>202275</v>
      </c>
      <c r="G56" s="372"/>
      <c r="H56" s="377">
        <v>0</v>
      </c>
      <c r="I56" s="372"/>
      <c r="J56" s="377">
        <v>0</v>
      </c>
      <c r="L56" s="484"/>
      <c r="M56" s="484"/>
      <c r="N56" s="484"/>
      <c r="O56" s="484"/>
    </row>
    <row r="57" spans="1:15" s="403" customFormat="1" ht="22.5" customHeight="1">
      <c r="A57" s="405" t="s">
        <v>40</v>
      </c>
      <c r="B57" s="401">
        <v>3</v>
      </c>
      <c r="C57" s="377"/>
      <c r="D57" s="377">
        <v>123200</v>
      </c>
      <c r="E57" s="377"/>
      <c r="F57" s="377">
        <v>140000</v>
      </c>
      <c r="G57" s="372"/>
      <c r="H57" s="377">
        <v>0</v>
      </c>
      <c r="I57" s="372"/>
      <c r="J57" s="377">
        <v>0</v>
      </c>
      <c r="L57" s="484"/>
      <c r="M57" s="484"/>
      <c r="N57" s="484"/>
      <c r="O57" s="484"/>
    </row>
    <row r="58" spans="1:15" s="403" customFormat="1" ht="22.5" customHeight="1">
      <c r="A58" s="405" t="s">
        <v>340</v>
      </c>
      <c r="B58" s="401"/>
      <c r="C58" s="377"/>
      <c r="D58" s="377">
        <v>0</v>
      </c>
      <c r="E58" s="377"/>
      <c r="F58" s="377">
        <v>60575</v>
      </c>
      <c r="G58" s="372"/>
      <c r="H58" s="377">
        <v>0</v>
      </c>
      <c r="I58" s="372"/>
      <c r="J58" s="377">
        <v>0</v>
      </c>
      <c r="L58" s="484"/>
      <c r="M58" s="484"/>
      <c r="N58" s="484"/>
      <c r="O58" s="484"/>
    </row>
    <row r="59" spans="1:15" s="403" customFormat="1" ht="22.5" customHeight="1">
      <c r="A59" s="405" t="s">
        <v>41</v>
      </c>
      <c r="B59" s="401">
        <v>17</v>
      </c>
      <c r="C59" s="377"/>
      <c r="D59" s="377">
        <v>91684</v>
      </c>
      <c r="E59" s="377"/>
      <c r="F59" s="377">
        <v>10465</v>
      </c>
      <c r="G59" s="372"/>
      <c r="H59" s="377">
        <v>10408</v>
      </c>
      <c r="I59" s="372"/>
      <c r="J59" s="377">
        <v>9542</v>
      </c>
      <c r="L59" s="484"/>
      <c r="M59" s="484"/>
      <c r="N59" s="484"/>
      <c r="O59" s="484"/>
    </row>
    <row r="60" spans="1:15" s="403" customFormat="1" ht="22.5" customHeight="1">
      <c r="A60" s="393" t="s">
        <v>42</v>
      </c>
      <c r="B60" s="317"/>
      <c r="C60" s="317"/>
      <c r="D60" s="378">
        <v>10020472</v>
      </c>
      <c r="E60" s="317"/>
      <c r="F60" s="378">
        <v>11812172</v>
      </c>
      <c r="G60" s="342"/>
      <c r="H60" s="378">
        <v>9075342</v>
      </c>
      <c r="I60" s="342"/>
      <c r="J60" s="378">
        <v>9679629</v>
      </c>
    </row>
    <row r="61" spans="1:15" s="403" customFormat="1" ht="22.5" customHeight="1">
      <c r="A61" s="405"/>
      <c r="B61" s="487"/>
      <c r="C61" s="487"/>
      <c r="D61" s="487"/>
      <c r="E61" s="487"/>
      <c r="F61" s="487"/>
      <c r="G61" s="342"/>
      <c r="H61" s="487"/>
      <c r="I61" s="342"/>
      <c r="J61" s="487"/>
    </row>
    <row r="62" spans="1:15" s="403" customFormat="1" ht="22.5" customHeight="1">
      <c r="A62" s="398" t="s">
        <v>43</v>
      </c>
      <c r="B62" s="487"/>
      <c r="C62" s="487"/>
      <c r="D62" s="487"/>
      <c r="E62" s="487"/>
      <c r="F62" s="487"/>
      <c r="G62" s="342"/>
      <c r="H62" s="487"/>
      <c r="I62" s="342"/>
      <c r="J62" s="487"/>
    </row>
    <row r="63" spans="1:15" s="403" customFormat="1" ht="22.5" customHeight="1">
      <c r="A63" s="405" t="s">
        <v>44</v>
      </c>
      <c r="B63" s="401">
        <v>9</v>
      </c>
      <c r="C63" s="401"/>
      <c r="D63" s="377">
        <v>7379164</v>
      </c>
      <c r="E63" s="377"/>
      <c r="F63" s="377">
        <v>12264731</v>
      </c>
      <c r="G63" s="377"/>
      <c r="H63" s="377">
        <v>2272182</v>
      </c>
      <c r="I63" s="377"/>
      <c r="J63" s="377">
        <v>2440498</v>
      </c>
      <c r="L63" s="484"/>
      <c r="M63" s="484"/>
      <c r="N63" s="484"/>
      <c r="O63" s="484"/>
    </row>
    <row r="64" spans="1:15" s="403" customFormat="1" ht="22.5" customHeight="1">
      <c r="A64" s="405" t="s">
        <v>45</v>
      </c>
      <c r="B64" s="401" t="s">
        <v>36</v>
      </c>
      <c r="C64" s="401"/>
      <c r="D64" s="377">
        <v>0</v>
      </c>
      <c r="E64" s="377"/>
      <c r="F64" s="377">
        <v>0</v>
      </c>
      <c r="G64" s="377"/>
      <c r="H64" s="377">
        <v>1539000</v>
      </c>
      <c r="I64" s="377"/>
      <c r="J64" s="377">
        <v>249000</v>
      </c>
      <c r="L64" s="484"/>
      <c r="M64" s="484"/>
      <c r="N64" s="484"/>
      <c r="O64" s="484"/>
    </row>
    <row r="65" spans="1:15" s="403" customFormat="1" ht="22.5" customHeight="1">
      <c r="A65" s="405" t="s">
        <v>46</v>
      </c>
      <c r="B65" s="401"/>
      <c r="C65" s="401"/>
      <c r="D65" s="377">
        <v>806023</v>
      </c>
      <c r="E65" s="377"/>
      <c r="F65" s="377">
        <v>955499</v>
      </c>
      <c r="G65" s="377"/>
      <c r="H65" s="377">
        <v>149922</v>
      </c>
      <c r="I65" s="377"/>
      <c r="J65" s="377">
        <v>152798</v>
      </c>
      <c r="L65" s="484"/>
      <c r="M65" s="484"/>
      <c r="N65" s="484"/>
      <c r="O65" s="484"/>
    </row>
    <row r="66" spans="1:15" s="403" customFormat="1" ht="22.5" customHeight="1">
      <c r="A66" s="405" t="s">
        <v>47</v>
      </c>
      <c r="B66" s="401" t="s">
        <v>356</v>
      </c>
      <c r="C66" s="401"/>
      <c r="D66" s="377">
        <v>19007425</v>
      </c>
      <c r="E66" s="377"/>
      <c r="F66" s="377">
        <v>18158117</v>
      </c>
      <c r="G66" s="377"/>
      <c r="H66" s="377">
        <v>19007425</v>
      </c>
      <c r="I66" s="377"/>
      <c r="J66" s="377">
        <v>18158117</v>
      </c>
      <c r="L66" s="484"/>
      <c r="M66" s="484"/>
      <c r="N66" s="484"/>
      <c r="O66" s="484"/>
    </row>
    <row r="67" spans="1:15" s="403" customFormat="1" ht="22.5" customHeight="1">
      <c r="A67" s="405" t="s">
        <v>48</v>
      </c>
      <c r="B67" s="401"/>
      <c r="C67" s="401"/>
      <c r="D67" s="377">
        <v>604345</v>
      </c>
      <c r="E67" s="377"/>
      <c r="F67" s="377">
        <v>577800</v>
      </c>
      <c r="G67" s="377"/>
      <c r="H67" s="377">
        <v>667</v>
      </c>
      <c r="I67" s="377"/>
      <c r="J67" s="377">
        <v>1190</v>
      </c>
      <c r="L67" s="484"/>
      <c r="M67" s="484"/>
      <c r="N67" s="484"/>
      <c r="O67" s="484"/>
    </row>
    <row r="68" spans="1:15" s="403" customFormat="1" ht="22.5" customHeight="1">
      <c r="A68" s="405" t="s">
        <v>49</v>
      </c>
      <c r="B68" s="401"/>
      <c r="C68" s="401"/>
      <c r="D68" s="377">
        <v>30194</v>
      </c>
      <c r="E68" s="377"/>
      <c r="F68" s="377">
        <v>34273</v>
      </c>
      <c r="G68" s="377"/>
      <c r="H68" s="377">
        <v>28527</v>
      </c>
      <c r="I68" s="377"/>
      <c r="J68" s="377">
        <v>26045</v>
      </c>
      <c r="L68" s="484"/>
      <c r="M68" s="484"/>
      <c r="N68" s="484"/>
      <c r="O68" s="484"/>
    </row>
    <row r="69" spans="1:15" s="403" customFormat="1" ht="22.5" customHeight="1">
      <c r="A69" s="405" t="s">
        <v>50</v>
      </c>
      <c r="B69" s="401"/>
      <c r="C69" s="401"/>
      <c r="D69" s="377">
        <v>450</v>
      </c>
      <c r="E69" s="377"/>
      <c r="F69" s="377">
        <v>25420</v>
      </c>
      <c r="G69" s="377"/>
      <c r="H69" s="377">
        <v>0</v>
      </c>
      <c r="I69" s="377"/>
      <c r="J69" s="377">
        <v>0</v>
      </c>
      <c r="L69" s="484"/>
      <c r="M69" s="484"/>
      <c r="N69" s="484"/>
      <c r="O69" s="484"/>
    </row>
    <row r="70" spans="1:15" s="403" customFormat="1" ht="22.5" customHeight="1">
      <c r="A70" s="405" t="s">
        <v>51</v>
      </c>
      <c r="B70" s="401">
        <v>17</v>
      </c>
      <c r="C70" s="401"/>
      <c r="D70" s="377">
        <v>5849</v>
      </c>
      <c r="E70" s="377"/>
      <c r="F70" s="377">
        <v>776349</v>
      </c>
      <c r="G70" s="377"/>
      <c r="H70" s="377">
        <v>5849</v>
      </c>
      <c r="I70" s="377"/>
      <c r="J70" s="377">
        <v>4155</v>
      </c>
      <c r="L70" s="484"/>
      <c r="M70" s="484"/>
      <c r="N70" s="484"/>
      <c r="O70" s="484"/>
    </row>
    <row r="71" spans="1:15" s="403" customFormat="1" ht="22.5" customHeight="1">
      <c r="A71" s="405" t="s">
        <v>52</v>
      </c>
      <c r="B71" s="401" t="s">
        <v>380</v>
      </c>
      <c r="C71" s="401"/>
      <c r="D71" s="377">
        <v>27537</v>
      </c>
      <c r="E71" s="401"/>
      <c r="F71" s="377">
        <v>23380</v>
      </c>
      <c r="G71" s="342"/>
      <c r="H71" s="377">
        <v>76075</v>
      </c>
      <c r="I71" s="342"/>
      <c r="J71" s="377">
        <v>27113</v>
      </c>
      <c r="L71" s="484"/>
      <c r="M71" s="484"/>
      <c r="N71" s="484"/>
      <c r="O71" s="484"/>
    </row>
    <row r="72" spans="1:15" s="403" customFormat="1" ht="22.5" customHeight="1">
      <c r="A72" s="393" t="s">
        <v>53</v>
      </c>
      <c r="B72" s="390"/>
      <c r="C72" s="390"/>
      <c r="D72" s="373">
        <v>27860987</v>
      </c>
      <c r="E72" s="401"/>
      <c r="F72" s="373">
        <v>32815569</v>
      </c>
      <c r="G72" s="342"/>
      <c r="H72" s="373">
        <v>23079647</v>
      </c>
      <c r="I72" s="342"/>
      <c r="J72" s="373">
        <v>21058916</v>
      </c>
    </row>
    <row r="73" spans="1:15" s="403" customFormat="1" ht="22.5" customHeight="1">
      <c r="A73" s="405"/>
      <c r="B73" s="487"/>
      <c r="C73" s="487"/>
      <c r="D73" s="487"/>
      <c r="E73" s="401"/>
      <c r="F73" s="487"/>
      <c r="G73" s="342"/>
      <c r="H73" s="487"/>
      <c r="I73" s="342"/>
      <c r="J73" s="487"/>
    </row>
    <row r="74" spans="1:15" s="403" customFormat="1" ht="22.5" customHeight="1">
      <c r="A74" s="393" t="s">
        <v>54</v>
      </c>
      <c r="B74" s="317"/>
      <c r="C74" s="317"/>
      <c r="D74" s="384">
        <v>37881459</v>
      </c>
      <c r="E74" s="317"/>
      <c r="F74" s="384">
        <v>44627741</v>
      </c>
      <c r="G74" s="342"/>
      <c r="H74" s="384">
        <v>32154989</v>
      </c>
      <c r="I74" s="342"/>
      <c r="J74" s="384">
        <v>30738545</v>
      </c>
    </row>
    <row r="75" spans="1:15" s="403" customFormat="1" ht="22.5" customHeight="1">
      <c r="A75" s="393"/>
      <c r="B75" s="317"/>
      <c r="C75" s="317"/>
      <c r="D75" s="336"/>
      <c r="E75" s="317"/>
      <c r="F75" s="336"/>
      <c r="G75" s="342"/>
      <c r="H75" s="336"/>
      <c r="I75" s="342"/>
      <c r="J75" s="336"/>
    </row>
    <row r="76" spans="1:15" s="403" customFormat="1" ht="22.5" customHeight="1">
      <c r="A76" s="391" t="s">
        <v>0</v>
      </c>
      <c r="B76" s="392"/>
      <c r="C76" s="392"/>
      <c r="D76" s="392"/>
      <c r="E76" s="392"/>
      <c r="F76" s="392"/>
      <c r="H76" s="392"/>
      <c r="J76" s="392"/>
    </row>
    <row r="77" spans="1:15" s="403" customFormat="1" ht="22.5" customHeight="1">
      <c r="A77" s="391" t="s">
        <v>327</v>
      </c>
      <c r="B77" s="392"/>
      <c r="C77" s="392"/>
      <c r="D77" s="392"/>
      <c r="E77" s="392"/>
      <c r="F77" s="392"/>
      <c r="H77" s="392"/>
      <c r="J77" s="392"/>
    </row>
    <row r="78" spans="1:15" s="403" customFormat="1" ht="22.5" customHeight="1">
      <c r="A78" s="393"/>
      <c r="B78" s="392"/>
      <c r="C78" s="392"/>
      <c r="D78" s="392"/>
      <c r="E78" s="392"/>
      <c r="F78" s="392"/>
      <c r="H78" s="392"/>
      <c r="J78" s="392"/>
    </row>
    <row r="79" spans="1:15" s="403" customFormat="1" ht="22.5" customHeight="1">
      <c r="A79" s="393"/>
      <c r="B79" s="488"/>
      <c r="C79" s="488"/>
      <c r="D79" s="499" t="s">
        <v>1</v>
      </c>
      <c r="E79" s="499"/>
      <c r="F79" s="499"/>
      <c r="G79" s="394"/>
      <c r="H79" s="500" t="s">
        <v>2</v>
      </c>
      <c r="I79" s="500"/>
      <c r="J79" s="500"/>
    </row>
    <row r="80" spans="1:15" ht="22.5" customHeight="1">
      <c r="A80" s="393"/>
      <c r="B80" s="488"/>
      <c r="C80" s="488"/>
      <c r="D80" s="404" t="s">
        <v>332</v>
      </c>
      <c r="E80" s="490"/>
      <c r="F80" s="490" t="s">
        <v>3</v>
      </c>
      <c r="G80" s="394"/>
      <c r="H80" s="404" t="s">
        <v>332</v>
      </c>
      <c r="I80" s="490"/>
      <c r="J80" s="490" t="s">
        <v>3</v>
      </c>
    </row>
    <row r="81" spans="1:15" ht="22.5" customHeight="1">
      <c r="A81" s="393" t="s">
        <v>32</v>
      </c>
      <c r="B81" s="395" t="s">
        <v>5</v>
      </c>
      <c r="C81" s="395"/>
      <c r="D81" s="396">
        <v>2567</v>
      </c>
      <c r="E81" s="396"/>
      <c r="F81" s="396">
        <v>2566</v>
      </c>
      <c r="G81" s="403"/>
      <c r="H81" s="396">
        <v>2567</v>
      </c>
      <c r="I81" s="396"/>
      <c r="J81" s="396">
        <v>2566</v>
      </c>
    </row>
    <row r="82" spans="1:15" ht="22.5" customHeight="1">
      <c r="A82" s="393"/>
      <c r="B82" s="395"/>
      <c r="C82" s="395"/>
      <c r="D82" s="397" t="s">
        <v>6</v>
      </c>
      <c r="G82" s="403"/>
      <c r="H82" s="397" t="s">
        <v>6</v>
      </c>
    </row>
    <row r="83" spans="1:15" s="403" customFormat="1" ht="22.5" customHeight="1">
      <c r="A83" s="405"/>
      <c r="B83" s="489"/>
      <c r="C83" s="489"/>
      <c r="D83" s="501" t="s">
        <v>7</v>
      </c>
      <c r="E83" s="501"/>
      <c r="F83" s="501"/>
      <c r="G83" s="501"/>
      <c r="H83" s="501"/>
      <c r="I83" s="501"/>
      <c r="J83" s="501"/>
    </row>
    <row r="84" spans="1:15" s="403" customFormat="1" ht="22.5" customHeight="1">
      <c r="A84" s="398" t="s">
        <v>55</v>
      </c>
      <c r="B84" s="487"/>
      <c r="C84" s="487"/>
      <c r="D84" s="487"/>
      <c r="E84" s="487"/>
      <c r="F84" s="487"/>
      <c r="G84" s="342"/>
      <c r="H84" s="487"/>
      <c r="I84" s="342"/>
      <c r="J84" s="487"/>
    </row>
    <row r="85" spans="1:15" ht="22.5" customHeight="1">
      <c r="A85" s="405" t="s">
        <v>56</v>
      </c>
      <c r="B85" s="401">
        <v>10</v>
      </c>
      <c r="C85" s="401"/>
      <c r="D85" s="487"/>
      <c r="E85" s="401"/>
      <c r="F85" s="487"/>
      <c r="G85" s="342"/>
      <c r="H85" s="487"/>
      <c r="I85" s="342"/>
      <c r="J85" s="487"/>
    </row>
    <row r="86" spans="1:15" s="403" customFormat="1" ht="22.5" customHeight="1" thickBot="1">
      <c r="A86" s="405" t="s">
        <v>57</v>
      </c>
      <c r="B86" s="379"/>
      <c r="C86" s="379"/>
      <c r="D86" s="386">
        <v>16508500</v>
      </c>
      <c r="E86" s="379"/>
      <c r="F86" s="386">
        <v>16508500</v>
      </c>
      <c r="G86" s="342"/>
      <c r="H86" s="386">
        <v>16508500</v>
      </c>
      <c r="I86" s="342"/>
      <c r="J86" s="386">
        <v>16508500</v>
      </c>
      <c r="L86" s="484"/>
      <c r="M86" s="484"/>
      <c r="N86" s="484"/>
      <c r="O86" s="484"/>
    </row>
    <row r="87" spans="1:15" s="403" customFormat="1" ht="22.5" customHeight="1" thickTop="1">
      <c r="A87" s="405" t="s">
        <v>58</v>
      </c>
      <c r="B87" s="379"/>
      <c r="C87" s="379"/>
      <c r="D87" s="377">
        <v>14978797</v>
      </c>
      <c r="E87" s="379"/>
      <c r="F87" s="379">
        <v>14978797</v>
      </c>
      <c r="G87" s="342"/>
      <c r="H87" s="377">
        <v>14978797</v>
      </c>
      <c r="I87" s="342"/>
      <c r="J87" s="379">
        <v>14978797</v>
      </c>
      <c r="L87" s="484"/>
      <c r="M87" s="484"/>
      <c r="N87" s="484"/>
      <c r="O87" s="484"/>
    </row>
    <row r="88" spans="1:15" s="403" customFormat="1" ht="22.5" customHeight="1">
      <c r="A88" s="405" t="s">
        <v>59</v>
      </c>
      <c r="B88" s="402"/>
      <c r="C88" s="402"/>
      <c r="D88" s="377">
        <v>8054295</v>
      </c>
      <c r="E88" s="379"/>
      <c r="F88" s="379">
        <v>8054295</v>
      </c>
      <c r="G88" s="342"/>
      <c r="H88" s="377">
        <v>8054295</v>
      </c>
      <c r="I88" s="342"/>
      <c r="J88" s="379">
        <v>8054295</v>
      </c>
      <c r="L88" s="484"/>
      <c r="M88" s="484"/>
      <c r="N88" s="484"/>
      <c r="O88" s="484"/>
    </row>
    <row r="89" spans="1:15" s="403" customFormat="1" ht="22.5" customHeight="1">
      <c r="A89" s="405" t="s">
        <v>60</v>
      </c>
      <c r="B89" s="379"/>
      <c r="C89" s="379"/>
      <c r="E89" s="379"/>
      <c r="F89" s="379"/>
      <c r="G89" s="342"/>
      <c r="I89" s="342"/>
      <c r="J89" s="379"/>
    </row>
    <row r="90" spans="1:15" s="403" customFormat="1" ht="22.5" customHeight="1">
      <c r="A90" s="405" t="s">
        <v>61</v>
      </c>
      <c r="B90" s="401"/>
      <c r="C90" s="401"/>
      <c r="D90" s="377">
        <v>41026</v>
      </c>
      <c r="E90" s="401"/>
      <c r="F90" s="379">
        <v>41026</v>
      </c>
      <c r="G90" s="342"/>
      <c r="H90" s="379">
        <v>0</v>
      </c>
      <c r="I90" s="342"/>
      <c r="J90" s="379">
        <v>0</v>
      </c>
      <c r="L90" s="484"/>
      <c r="M90" s="484"/>
      <c r="N90" s="484"/>
      <c r="O90" s="484"/>
    </row>
    <row r="91" spans="1:15" s="403" customFormat="1" ht="22.5" customHeight="1">
      <c r="A91" s="405" t="s">
        <v>62</v>
      </c>
      <c r="B91" s="401"/>
      <c r="C91" s="401"/>
      <c r="D91" s="379">
        <v>24574</v>
      </c>
      <c r="E91" s="401"/>
      <c r="F91" s="379">
        <v>35414</v>
      </c>
      <c r="G91" s="342"/>
      <c r="H91" s="379">
        <v>24574</v>
      </c>
      <c r="I91" s="342"/>
      <c r="J91" s="379">
        <v>35414</v>
      </c>
      <c r="L91" s="484"/>
      <c r="M91" s="484"/>
      <c r="N91" s="484"/>
      <c r="O91" s="484"/>
    </row>
    <row r="92" spans="1:15" s="403" customFormat="1" ht="22.5" customHeight="1">
      <c r="A92" s="405" t="s">
        <v>63</v>
      </c>
      <c r="B92" s="401"/>
      <c r="C92" s="401"/>
      <c r="D92" s="379">
        <v>14937</v>
      </c>
      <c r="E92" s="401"/>
      <c r="F92" s="379">
        <v>3200</v>
      </c>
      <c r="G92" s="342"/>
      <c r="H92" s="379">
        <v>14937</v>
      </c>
      <c r="I92" s="342"/>
      <c r="J92" s="379">
        <v>3200</v>
      </c>
      <c r="L92" s="484"/>
      <c r="M92" s="484"/>
      <c r="N92" s="484"/>
      <c r="O92" s="484"/>
    </row>
    <row r="93" spans="1:15" s="403" customFormat="1" ht="22.5" customHeight="1">
      <c r="A93" s="405" t="s">
        <v>64</v>
      </c>
      <c r="B93" s="495"/>
      <c r="C93" s="495"/>
      <c r="E93" s="495"/>
      <c r="F93" s="495"/>
      <c r="G93" s="342"/>
      <c r="I93" s="342"/>
      <c r="J93" s="495"/>
    </row>
    <row r="94" spans="1:15" s="403" customFormat="1" ht="22.5" customHeight="1">
      <c r="A94" s="406" t="s">
        <v>65</v>
      </c>
      <c r="B94" s="495"/>
      <c r="C94" s="495"/>
      <c r="E94" s="495"/>
      <c r="F94" s="495"/>
      <c r="G94" s="342"/>
      <c r="I94" s="342"/>
      <c r="J94" s="495"/>
    </row>
    <row r="95" spans="1:15" s="403" customFormat="1" ht="22.5" customHeight="1">
      <c r="A95" s="405" t="s">
        <v>66</v>
      </c>
      <c r="B95" s="401"/>
      <c r="C95" s="401"/>
      <c r="D95" s="379">
        <v>693611</v>
      </c>
      <c r="E95" s="495"/>
      <c r="F95" s="495">
        <v>693611</v>
      </c>
      <c r="G95" s="342"/>
      <c r="H95" s="379">
        <v>693611</v>
      </c>
      <c r="I95" s="342"/>
      <c r="J95" s="495">
        <v>693611</v>
      </c>
      <c r="L95" s="484"/>
      <c r="M95" s="484"/>
      <c r="N95" s="484"/>
      <c r="O95" s="484"/>
    </row>
    <row r="96" spans="1:15" s="403" customFormat="1" ht="22.5" customHeight="1">
      <c r="A96" s="405" t="s">
        <v>67</v>
      </c>
      <c r="B96" s="379"/>
      <c r="C96" s="379"/>
      <c r="D96" s="379">
        <v>7504032</v>
      </c>
      <c r="E96" s="379"/>
      <c r="F96" s="379">
        <v>6269444</v>
      </c>
      <c r="G96" s="342"/>
      <c r="H96" s="379">
        <v>7512039</v>
      </c>
      <c r="I96" s="342"/>
      <c r="J96" s="379">
        <v>6274691</v>
      </c>
      <c r="L96" s="484"/>
      <c r="M96" s="484"/>
      <c r="N96" s="484"/>
      <c r="O96" s="484"/>
    </row>
    <row r="97" spans="1:15" s="403" customFormat="1" ht="22.5" customHeight="1">
      <c r="A97" s="406" t="s">
        <v>68</v>
      </c>
      <c r="B97" s="379"/>
      <c r="C97" s="379"/>
      <c r="D97" s="379">
        <v>1337035</v>
      </c>
      <c r="E97" s="379"/>
      <c r="F97" s="379">
        <v>-517307</v>
      </c>
      <c r="G97" s="342"/>
      <c r="H97" s="379">
        <v>1348135</v>
      </c>
      <c r="I97" s="342"/>
      <c r="J97" s="379">
        <v>-506207</v>
      </c>
      <c r="L97" s="484"/>
      <c r="M97" s="484"/>
      <c r="N97" s="484"/>
      <c r="O97" s="484"/>
    </row>
    <row r="98" spans="1:15" s="403" customFormat="1" ht="22.5" customHeight="1">
      <c r="A98" s="393" t="s">
        <v>69</v>
      </c>
      <c r="B98" s="317"/>
      <c r="C98" s="317"/>
      <c r="D98" s="366">
        <v>32648307</v>
      </c>
      <c r="E98" s="317"/>
      <c r="F98" s="366">
        <v>29558480</v>
      </c>
      <c r="G98" s="342"/>
      <c r="H98" s="366">
        <v>32626388</v>
      </c>
      <c r="I98" s="342"/>
      <c r="J98" s="366">
        <v>29533801</v>
      </c>
      <c r="L98" s="484"/>
      <c r="M98" s="484"/>
      <c r="N98" s="484"/>
      <c r="O98" s="484"/>
    </row>
    <row r="99" spans="1:15" s="403" customFormat="1" ht="22.5" customHeight="1">
      <c r="A99" s="405" t="s">
        <v>70</v>
      </c>
      <c r="B99" s="317"/>
      <c r="C99" s="317"/>
      <c r="D99" s="379">
        <v>54286</v>
      </c>
      <c r="E99" s="317"/>
      <c r="F99" s="379">
        <v>53314</v>
      </c>
      <c r="G99" s="342"/>
      <c r="H99" s="315">
        <v>0</v>
      </c>
      <c r="I99" s="342"/>
      <c r="J99" s="315">
        <v>0</v>
      </c>
      <c r="L99" s="484"/>
      <c r="M99" s="484"/>
      <c r="N99" s="484"/>
      <c r="O99" s="484"/>
    </row>
    <row r="100" spans="1:15" s="403" customFormat="1" ht="22.5" customHeight="1">
      <c r="A100" s="393" t="s">
        <v>71</v>
      </c>
      <c r="B100" s="317"/>
      <c r="C100" s="317"/>
      <c r="D100" s="366">
        <v>32702593</v>
      </c>
      <c r="E100" s="317"/>
      <c r="F100" s="366">
        <v>29611794</v>
      </c>
      <c r="G100" s="342"/>
      <c r="H100" s="366">
        <v>32626388</v>
      </c>
      <c r="I100" s="342"/>
      <c r="J100" s="366">
        <v>29533801</v>
      </c>
      <c r="L100" s="484"/>
      <c r="M100" s="484"/>
      <c r="N100" s="484"/>
      <c r="O100" s="484"/>
    </row>
    <row r="101" spans="1:15" s="403" customFormat="1" ht="22.5" customHeight="1">
      <c r="A101" s="405"/>
      <c r="B101" s="487"/>
      <c r="C101" s="487"/>
      <c r="D101" s="374"/>
      <c r="E101" s="487"/>
      <c r="F101" s="374"/>
      <c r="G101" s="342"/>
      <c r="H101" s="374"/>
      <c r="I101" s="342"/>
      <c r="J101" s="374"/>
    </row>
    <row r="102" spans="1:15" s="403" customFormat="1" ht="22.5" customHeight="1" thickBot="1">
      <c r="A102" s="393" t="s">
        <v>72</v>
      </c>
      <c r="B102" s="317"/>
      <c r="C102" s="317"/>
      <c r="D102" s="369">
        <v>70584052</v>
      </c>
      <c r="E102" s="317"/>
      <c r="F102" s="369">
        <v>74239535</v>
      </c>
      <c r="G102" s="342"/>
      <c r="H102" s="369">
        <v>64781377</v>
      </c>
      <c r="I102" s="342"/>
      <c r="J102" s="369">
        <v>60272346</v>
      </c>
      <c r="L102" s="484"/>
      <c r="M102" s="484"/>
      <c r="N102" s="484"/>
      <c r="O102" s="484"/>
    </row>
    <row r="103" spans="1:15" s="403" customFormat="1" ht="22.5" customHeight="1" thickTop="1">
      <c r="A103" s="393"/>
      <c r="B103" s="317"/>
      <c r="C103" s="317"/>
      <c r="D103" s="379"/>
      <c r="E103" s="317"/>
      <c r="F103" s="379"/>
      <c r="G103" s="342"/>
      <c r="H103" s="379"/>
      <c r="I103" s="342"/>
      <c r="J103" s="379"/>
    </row>
    <row r="104" spans="1:15" s="403" customFormat="1" ht="22.5" customHeight="1">
      <c r="A104" s="393"/>
      <c r="B104" s="317"/>
      <c r="C104" s="317"/>
      <c r="D104" s="317"/>
      <c r="E104" s="317"/>
      <c r="F104" s="317"/>
      <c r="G104" s="342"/>
      <c r="H104" s="317"/>
      <c r="I104" s="342"/>
      <c r="J104" s="317"/>
    </row>
    <row r="105" spans="1:15" s="403" customFormat="1" ht="22.5" customHeight="1">
      <c r="A105" s="393"/>
      <c r="B105" s="317"/>
      <c r="C105" s="317"/>
      <c r="D105" s="317"/>
      <c r="E105" s="317"/>
      <c r="F105" s="317"/>
      <c r="G105" s="342"/>
      <c r="H105" s="317"/>
      <c r="I105" s="342"/>
      <c r="J105" s="317"/>
    </row>
    <row r="106" spans="1:15" s="403" customFormat="1" ht="22.5" customHeight="1">
      <c r="A106" s="393"/>
      <c r="B106" s="317"/>
      <c r="C106" s="317"/>
      <c r="D106" s="317"/>
      <c r="E106" s="317"/>
      <c r="F106" s="317"/>
      <c r="G106" s="342"/>
      <c r="H106" s="317"/>
      <c r="I106" s="342"/>
      <c r="J106" s="317"/>
    </row>
    <row r="107" spans="1:15" s="403" customFormat="1" ht="22.5" customHeight="1">
      <c r="A107" s="397"/>
      <c r="B107" s="397"/>
      <c r="C107" s="397"/>
      <c r="D107" s="397"/>
      <c r="E107" s="397"/>
      <c r="F107" s="397"/>
      <c r="G107" s="397"/>
      <c r="H107" s="397"/>
      <c r="I107" s="397"/>
      <c r="J107" s="397"/>
    </row>
    <row r="108" spans="1:15" s="403" customFormat="1" ht="22.5" customHeight="1">
      <c r="A108" s="497" t="s">
        <v>337</v>
      </c>
      <c r="B108" s="497"/>
      <c r="C108" s="486"/>
      <c r="D108" s="498" t="s">
        <v>73</v>
      </c>
      <c r="E108" s="498"/>
      <c r="F108" s="498"/>
      <c r="G108" s="498"/>
      <c r="H108" s="498"/>
      <c r="I108" s="397"/>
      <c r="J108" s="397"/>
    </row>
    <row r="109" spans="1:15">
      <c r="A109" s="497" t="s">
        <v>74</v>
      </c>
      <c r="B109" s="497"/>
      <c r="C109" s="486"/>
      <c r="D109" s="498" t="s">
        <v>75</v>
      </c>
      <c r="E109" s="498"/>
      <c r="F109" s="498"/>
      <c r="G109" s="498"/>
      <c r="H109" s="498"/>
    </row>
    <row r="111" spans="1:15">
      <c r="D111" s="407"/>
      <c r="E111" s="381"/>
      <c r="F111" s="381"/>
      <c r="G111" s="381"/>
      <c r="H111" s="407"/>
      <c r="I111" s="381"/>
      <c r="J111" s="381"/>
    </row>
    <row r="112" spans="1:15">
      <c r="D112" s="408"/>
    </row>
    <row r="113" spans="4:4">
      <c r="D113" s="408"/>
    </row>
    <row r="114" spans="4:4">
      <c r="D114" s="408"/>
    </row>
    <row r="115" spans="4:4">
      <c r="D115" s="408"/>
    </row>
    <row r="116" spans="4:4">
      <c r="D116" s="408"/>
    </row>
    <row r="117" spans="4:4">
      <c r="D117" s="408"/>
    </row>
    <row r="118" spans="4:4">
      <c r="D118" s="408"/>
    </row>
    <row r="119" spans="4:4">
      <c r="D119" s="408"/>
    </row>
    <row r="120" spans="4:4">
      <c r="D120" s="408"/>
    </row>
    <row r="121" spans="4:4">
      <c r="D121" s="408"/>
    </row>
    <row r="122" spans="4:4">
      <c r="D122" s="408"/>
    </row>
    <row r="123" spans="4:4">
      <c r="D123" s="409"/>
    </row>
    <row r="124" spans="4:4">
      <c r="D124" s="408"/>
    </row>
    <row r="125" spans="4:4">
      <c r="D125" s="408"/>
    </row>
    <row r="126" spans="4:4">
      <c r="D126" s="408"/>
    </row>
    <row r="127" spans="4:4">
      <c r="D127" s="409"/>
    </row>
    <row r="128" spans="4:4">
      <c r="D128" s="408"/>
    </row>
  </sheetData>
  <mergeCells count="13">
    <mergeCell ref="A109:B109"/>
    <mergeCell ref="D109:H109"/>
    <mergeCell ref="D4:F4"/>
    <mergeCell ref="H4:J4"/>
    <mergeCell ref="D8:J8"/>
    <mergeCell ref="D42:F42"/>
    <mergeCell ref="H42:J42"/>
    <mergeCell ref="D46:J46"/>
    <mergeCell ref="A108:B108"/>
    <mergeCell ref="D108:H108"/>
    <mergeCell ref="D79:F79"/>
    <mergeCell ref="H79:J79"/>
    <mergeCell ref="D83:J83"/>
  </mergeCells>
  <pageMargins left="0.7" right="0.7" top="0.48" bottom="0.5" header="0.5" footer="0.5"/>
  <pageSetup paperSize="9" scale="80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8" max="16383" man="1"/>
    <brk id="75" max="16383" man="1"/>
  </rowBreaks>
  <ignoredErrors>
    <ignoredError sqref="B6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N86"/>
  <sheetViews>
    <sheetView view="pageBreakPreview" zoomScaleNormal="100" zoomScaleSheetLayoutView="100" zoomScalePageLayoutView="70" workbookViewId="0">
      <selection activeCell="V12" sqref="V12"/>
    </sheetView>
  </sheetViews>
  <sheetFormatPr defaultColWidth="9.140625" defaultRowHeight="21.75" customHeight="1"/>
  <cols>
    <col min="1" max="1" width="51.42578125" style="419" customWidth="1"/>
    <col min="2" max="2" width="8.42578125" style="419" bestFit="1" customWidth="1"/>
    <col min="3" max="3" width="12.42578125" style="419" customWidth="1"/>
    <col min="4" max="4" width="0.42578125" style="419" customWidth="1"/>
    <col min="5" max="5" width="12.42578125" style="419" customWidth="1"/>
    <col min="6" max="6" width="0.42578125" style="419" customWidth="1"/>
    <col min="7" max="7" width="12.42578125" style="419" customWidth="1"/>
    <col min="8" max="8" width="0.42578125" style="419" customWidth="1"/>
    <col min="9" max="9" width="12.42578125" style="419" customWidth="1"/>
    <col min="10" max="10" width="9.140625" style="419"/>
    <col min="11" max="14" width="11.140625" style="419" customWidth="1"/>
    <col min="15" max="23" width="9.140625" style="419" customWidth="1"/>
    <col min="24" max="16384" width="9.140625" style="419"/>
  </cols>
  <sheetData>
    <row r="1" spans="1:14" s="397" customFormat="1" ht="22.5" customHeight="1">
      <c r="A1" s="391" t="s">
        <v>0</v>
      </c>
      <c r="B1" s="392"/>
      <c r="C1" s="392"/>
      <c r="D1" s="392"/>
      <c r="E1" s="392"/>
      <c r="F1" s="403"/>
      <c r="G1" s="392"/>
      <c r="H1" s="403"/>
      <c r="I1" s="392"/>
    </row>
    <row r="2" spans="1:14" s="397" customFormat="1" ht="22.5" customHeight="1">
      <c r="A2" s="410" t="s">
        <v>76</v>
      </c>
      <c r="B2" s="411"/>
      <c r="C2" s="411"/>
      <c r="D2" s="411"/>
      <c r="E2" s="411"/>
      <c r="F2" s="411"/>
      <c r="G2" s="411"/>
      <c r="H2" s="411"/>
      <c r="I2" s="411"/>
    </row>
    <row r="3" spans="1:14" ht="22.5" customHeight="1">
      <c r="A3" s="410"/>
      <c r="B3" s="411"/>
      <c r="C3" s="411"/>
      <c r="D3" s="411"/>
      <c r="E3" s="411"/>
      <c r="F3" s="411"/>
      <c r="G3" s="411"/>
      <c r="H3" s="411"/>
      <c r="I3" s="411"/>
    </row>
    <row r="4" spans="1:14" ht="22.5" customHeight="1">
      <c r="A4" s="410"/>
      <c r="B4" s="411"/>
      <c r="C4" s="499" t="s">
        <v>1</v>
      </c>
      <c r="D4" s="499"/>
      <c r="E4" s="499"/>
      <c r="F4" s="420"/>
      <c r="G4" s="502" t="s">
        <v>2</v>
      </c>
      <c r="H4" s="502"/>
      <c r="I4" s="502"/>
    </row>
    <row r="5" spans="1:14" ht="22.5" customHeight="1">
      <c r="A5" s="410"/>
      <c r="B5" s="411"/>
      <c r="C5" s="504" t="s">
        <v>77</v>
      </c>
      <c r="D5" s="504"/>
      <c r="E5" s="504"/>
      <c r="F5" s="420"/>
      <c r="G5" s="505" t="s">
        <v>77</v>
      </c>
      <c r="H5" s="505"/>
      <c r="I5" s="505"/>
    </row>
    <row r="6" spans="1:14" ht="22.5" customHeight="1">
      <c r="A6" s="410"/>
      <c r="B6" s="411"/>
      <c r="C6" s="504" t="s">
        <v>330</v>
      </c>
      <c r="D6" s="504"/>
      <c r="E6" s="504"/>
      <c r="F6" s="403"/>
      <c r="G6" s="504" t="s">
        <v>330</v>
      </c>
      <c r="H6" s="504"/>
      <c r="I6" s="504"/>
    </row>
    <row r="7" spans="1:14" ht="22.5" customHeight="1">
      <c r="A7" s="412"/>
      <c r="B7" s="401" t="s">
        <v>5</v>
      </c>
      <c r="C7" s="396">
        <v>2567</v>
      </c>
      <c r="D7" s="396"/>
      <c r="E7" s="396">
        <v>2566</v>
      </c>
      <c r="F7" s="403"/>
      <c r="G7" s="396">
        <v>2567</v>
      </c>
      <c r="H7" s="396"/>
      <c r="I7" s="396">
        <v>2566</v>
      </c>
    </row>
    <row r="8" spans="1:14" ht="22.5" customHeight="1">
      <c r="A8" s="413"/>
      <c r="B8" s="491"/>
      <c r="C8" s="503" t="s">
        <v>78</v>
      </c>
      <c r="D8" s="503"/>
      <c r="E8" s="503"/>
      <c r="F8" s="503"/>
      <c r="G8" s="503"/>
      <c r="H8" s="503"/>
      <c r="I8" s="503"/>
    </row>
    <row r="9" spans="1:14" ht="22.5" customHeight="1">
      <c r="A9" s="412" t="s">
        <v>79</v>
      </c>
      <c r="B9" s="491"/>
      <c r="C9" s="491"/>
      <c r="D9" s="491"/>
      <c r="E9" s="491"/>
      <c r="F9" s="491"/>
      <c r="G9" s="491"/>
      <c r="H9" s="491"/>
      <c r="I9" s="491"/>
    </row>
    <row r="10" spans="1:14" ht="22.5" customHeight="1">
      <c r="A10" s="420" t="s">
        <v>80</v>
      </c>
      <c r="B10" s="421">
        <v>11</v>
      </c>
      <c r="C10" s="344">
        <v>1083640</v>
      </c>
      <c r="D10" s="421"/>
      <c r="E10" s="344">
        <v>1092713</v>
      </c>
      <c r="F10" s="344"/>
      <c r="G10" s="344">
        <v>108509</v>
      </c>
      <c r="H10" s="344"/>
      <c r="I10" s="344">
        <v>122925</v>
      </c>
      <c r="K10" s="482"/>
      <c r="L10" s="482"/>
      <c r="M10" s="482"/>
      <c r="N10" s="482"/>
    </row>
    <row r="11" spans="1:14" ht="22.5" customHeight="1">
      <c r="A11" s="420" t="s">
        <v>81</v>
      </c>
      <c r="B11" s="422"/>
      <c r="C11" s="344">
        <v>34297</v>
      </c>
      <c r="D11" s="422"/>
      <c r="E11" s="344">
        <v>98474</v>
      </c>
      <c r="F11" s="344"/>
      <c r="G11" s="344">
        <v>223369</v>
      </c>
      <c r="H11" s="344"/>
      <c r="I11" s="344">
        <v>197587</v>
      </c>
      <c r="K11" s="482"/>
      <c r="L11" s="482"/>
      <c r="M11" s="482"/>
      <c r="N11" s="482"/>
    </row>
    <row r="12" spans="1:14" ht="22.5" customHeight="1">
      <c r="A12" s="423" t="s">
        <v>376</v>
      </c>
      <c r="B12" s="422">
        <v>6</v>
      </c>
      <c r="C12" s="344">
        <v>2158849</v>
      </c>
      <c r="D12" s="422"/>
      <c r="E12" s="344">
        <v>0</v>
      </c>
      <c r="F12" s="344"/>
      <c r="G12" s="344">
        <v>0</v>
      </c>
      <c r="H12" s="344"/>
      <c r="I12" s="344">
        <v>0</v>
      </c>
      <c r="K12" s="482"/>
      <c r="L12" s="482"/>
      <c r="M12" s="482"/>
      <c r="N12" s="482"/>
    </row>
    <row r="13" spans="1:14" ht="22.5" customHeight="1">
      <c r="A13" s="420" t="s">
        <v>82</v>
      </c>
      <c r="B13" s="422">
        <v>12</v>
      </c>
      <c r="C13" s="344">
        <v>383570</v>
      </c>
      <c r="D13" s="422"/>
      <c r="E13" s="344">
        <v>4132</v>
      </c>
      <c r="F13" s="344"/>
      <c r="G13" s="344">
        <v>186</v>
      </c>
      <c r="H13" s="344"/>
      <c r="I13" s="344">
        <v>2664</v>
      </c>
      <c r="K13" s="482"/>
      <c r="L13" s="482"/>
      <c r="M13" s="482"/>
      <c r="N13" s="482"/>
    </row>
    <row r="14" spans="1:14" s="403" customFormat="1" ht="22.5" customHeight="1">
      <c r="A14" s="414" t="s">
        <v>83</v>
      </c>
      <c r="B14" s="424"/>
      <c r="C14" s="425">
        <v>3660356</v>
      </c>
      <c r="D14" s="424"/>
      <c r="E14" s="425">
        <v>1195319</v>
      </c>
      <c r="F14" s="345"/>
      <c r="G14" s="425">
        <v>332064</v>
      </c>
      <c r="H14" s="345"/>
      <c r="I14" s="425">
        <v>323176</v>
      </c>
      <c r="K14" s="482"/>
      <c r="L14" s="482"/>
      <c r="M14" s="482"/>
      <c r="N14" s="482"/>
    </row>
    <row r="15" spans="1:14" ht="23.1" customHeight="1">
      <c r="A15" s="423"/>
      <c r="B15" s="348"/>
      <c r="C15" s="487"/>
      <c r="D15" s="348"/>
      <c r="E15" s="487"/>
      <c r="F15" s="342"/>
      <c r="G15" s="487"/>
      <c r="H15" s="342"/>
      <c r="I15" s="487"/>
    </row>
    <row r="16" spans="1:14" ht="22.5" customHeight="1">
      <c r="A16" s="412" t="s">
        <v>84</v>
      </c>
      <c r="B16" s="422"/>
      <c r="C16" s="344"/>
      <c r="D16" s="422"/>
      <c r="E16" s="344"/>
      <c r="F16" s="344"/>
      <c r="G16" s="344"/>
      <c r="H16" s="344"/>
      <c r="I16" s="344"/>
    </row>
    <row r="17" spans="1:14" ht="22.5" customHeight="1">
      <c r="A17" s="420" t="s">
        <v>85</v>
      </c>
      <c r="B17" s="422"/>
      <c r="C17" s="344">
        <v>711880</v>
      </c>
      <c r="D17" s="422"/>
      <c r="E17" s="344">
        <v>567287</v>
      </c>
      <c r="F17" s="344"/>
      <c r="G17" s="344">
        <v>94151</v>
      </c>
      <c r="H17" s="344"/>
      <c r="I17" s="344">
        <v>93041</v>
      </c>
      <c r="K17" s="482"/>
      <c r="L17" s="482"/>
      <c r="M17" s="482"/>
      <c r="N17" s="482"/>
    </row>
    <row r="18" spans="1:14" ht="22.5" customHeight="1">
      <c r="A18" s="423" t="s">
        <v>86</v>
      </c>
      <c r="B18" s="422"/>
      <c r="C18" s="344">
        <v>243765</v>
      </c>
      <c r="D18" s="422"/>
      <c r="E18" s="344">
        <v>168157</v>
      </c>
      <c r="F18" s="344"/>
      <c r="G18" s="344">
        <v>129122</v>
      </c>
      <c r="H18" s="344"/>
      <c r="I18" s="344">
        <v>101559</v>
      </c>
      <c r="K18" s="482"/>
      <c r="L18" s="482"/>
      <c r="M18" s="482"/>
      <c r="N18" s="482"/>
    </row>
    <row r="19" spans="1:14" ht="22.5" customHeight="1">
      <c r="A19" s="423" t="s">
        <v>346</v>
      </c>
      <c r="B19" s="401">
        <v>8</v>
      </c>
      <c r="C19" s="344">
        <v>588992</v>
      </c>
      <c r="D19" s="422"/>
      <c r="E19" s="344">
        <v>0</v>
      </c>
      <c r="F19" s="344"/>
      <c r="G19" s="344">
        <v>0</v>
      </c>
      <c r="H19" s="344"/>
      <c r="I19" s="344">
        <v>0</v>
      </c>
      <c r="K19" s="482"/>
      <c r="L19" s="482"/>
      <c r="M19" s="482"/>
      <c r="N19" s="482"/>
    </row>
    <row r="20" spans="1:14" ht="21.75" customHeight="1">
      <c r="A20" s="423" t="s">
        <v>87</v>
      </c>
      <c r="B20" s="421">
        <v>13</v>
      </c>
      <c r="C20" s="344">
        <v>152165</v>
      </c>
      <c r="D20" s="422"/>
      <c r="E20" s="344">
        <v>-90834</v>
      </c>
      <c r="F20" s="344"/>
      <c r="G20" s="344">
        <v>91500</v>
      </c>
      <c r="H20" s="344"/>
      <c r="I20" s="344">
        <v>23044</v>
      </c>
      <c r="K20" s="482"/>
      <c r="L20" s="482"/>
      <c r="M20" s="482"/>
      <c r="N20" s="482"/>
    </row>
    <row r="21" spans="1:14" ht="21.75" customHeight="1">
      <c r="A21" s="420" t="s">
        <v>354</v>
      </c>
      <c r="B21" s="421">
        <v>6</v>
      </c>
      <c r="C21" s="344">
        <v>0</v>
      </c>
      <c r="D21" s="422"/>
      <c r="E21" s="344">
        <v>0</v>
      </c>
      <c r="F21" s="344"/>
      <c r="G21" s="344">
        <v>344363</v>
      </c>
      <c r="H21" s="344"/>
      <c r="I21" s="344">
        <v>0</v>
      </c>
      <c r="K21" s="482"/>
      <c r="L21" s="482"/>
      <c r="M21" s="482"/>
      <c r="N21" s="482"/>
    </row>
    <row r="22" spans="1:14" ht="22.5" customHeight="1">
      <c r="A22" s="426" t="s">
        <v>88</v>
      </c>
      <c r="B22" s="427"/>
      <c r="C22" s="428">
        <v>1696802</v>
      </c>
      <c r="D22" s="427"/>
      <c r="E22" s="428">
        <v>644610</v>
      </c>
      <c r="F22" s="344"/>
      <c r="G22" s="428">
        <v>659136</v>
      </c>
      <c r="H22" s="344"/>
      <c r="I22" s="428">
        <v>217644</v>
      </c>
      <c r="K22" s="482"/>
      <c r="L22" s="482"/>
      <c r="M22" s="482"/>
      <c r="N22" s="482"/>
    </row>
    <row r="23" spans="1:14" s="403" customFormat="1" ht="23.1" customHeight="1">
      <c r="A23" s="426"/>
      <c r="B23" s="427"/>
      <c r="C23" s="429"/>
      <c r="D23" s="427"/>
      <c r="E23" s="429"/>
      <c r="F23" s="344"/>
      <c r="G23" s="429"/>
      <c r="H23" s="344"/>
      <c r="I23" s="429"/>
    </row>
    <row r="24" spans="1:14" s="403" customFormat="1" ht="22.5" customHeight="1">
      <c r="A24" s="426" t="s">
        <v>362</v>
      </c>
      <c r="B24" s="348"/>
      <c r="C24" s="494">
        <v>1963554</v>
      </c>
      <c r="D24" s="348"/>
      <c r="E24" s="494">
        <v>550709</v>
      </c>
      <c r="F24" s="342"/>
      <c r="G24" s="494">
        <v>-327072</v>
      </c>
      <c r="H24" s="342"/>
      <c r="I24" s="494">
        <v>105532</v>
      </c>
      <c r="K24" s="482"/>
      <c r="L24" s="482"/>
      <c r="M24" s="482"/>
      <c r="N24" s="482"/>
    </row>
    <row r="25" spans="1:14" s="403" customFormat="1" ht="22.5" customHeight="1">
      <c r="A25" s="423" t="s">
        <v>89</v>
      </c>
      <c r="B25" s="421"/>
      <c r="C25" s="344">
        <v>-410508</v>
      </c>
      <c r="D25" s="422"/>
      <c r="E25" s="344">
        <v>-247975</v>
      </c>
      <c r="F25" s="344"/>
      <c r="G25" s="344">
        <v>-280698</v>
      </c>
      <c r="H25" s="344"/>
      <c r="I25" s="344">
        <v>-126072</v>
      </c>
      <c r="K25" s="482"/>
      <c r="L25" s="482"/>
      <c r="M25" s="482"/>
      <c r="N25" s="482"/>
    </row>
    <row r="26" spans="1:14" ht="22.5" customHeight="1">
      <c r="A26" s="430" t="s">
        <v>363</v>
      </c>
      <c r="B26" s="421"/>
      <c r="C26" s="344">
        <v>-15025</v>
      </c>
      <c r="E26" s="344">
        <v>0</v>
      </c>
      <c r="G26" s="344">
        <v>-76170</v>
      </c>
      <c r="I26" s="344">
        <v>0</v>
      </c>
      <c r="K26" s="482"/>
      <c r="L26" s="482"/>
      <c r="M26" s="482"/>
      <c r="N26" s="482"/>
    </row>
    <row r="27" spans="1:14" s="403" customFormat="1" ht="22.5" customHeight="1">
      <c r="A27" s="423" t="s">
        <v>90</v>
      </c>
      <c r="B27" s="348"/>
      <c r="C27" s="487"/>
      <c r="D27" s="348"/>
      <c r="E27" s="487"/>
      <c r="F27" s="342"/>
      <c r="G27" s="487"/>
      <c r="H27" s="342"/>
      <c r="I27" s="487"/>
    </row>
    <row r="28" spans="1:14" ht="22.5" customHeight="1">
      <c r="A28" s="430" t="s">
        <v>91</v>
      </c>
      <c r="B28" s="401"/>
      <c r="C28" s="346">
        <v>-182212</v>
      </c>
      <c r="D28" s="401"/>
      <c r="E28" s="346">
        <v>-30818</v>
      </c>
      <c r="F28" s="344"/>
      <c r="G28" s="346">
        <v>1929446</v>
      </c>
      <c r="H28" s="344"/>
      <c r="I28" s="346">
        <v>228537</v>
      </c>
      <c r="K28" s="482"/>
      <c r="L28" s="482"/>
      <c r="M28" s="482"/>
      <c r="N28" s="482"/>
    </row>
    <row r="29" spans="1:14" ht="22.5" customHeight="1">
      <c r="A29" s="416" t="s">
        <v>115</v>
      </c>
      <c r="B29" s="424"/>
      <c r="C29" s="345">
        <v>1355809</v>
      </c>
      <c r="D29" s="424"/>
      <c r="E29" s="345">
        <v>271916</v>
      </c>
      <c r="F29" s="345"/>
      <c r="G29" s="345">
        <v>1245506</v>
      </c>
      <c r="H29" s="345"/>
      <c r="I29" s="345">
        <v>207997</v>
      </c>
      <c r="K29" s="482"/>
      <c r="L29" s="482"/>
      <c r="M29" s="482"/>
      <c r="N29" s="482"/>
    </row>
    <row r="30" spans="1:14" ht="22.5" customHeight="1">
      <c r="A30" s="420" t="s">
        <v>116</v>
      </c>
      <c r="B30" s="401"/>
      <c r="C30" s="346">
        <v>111869</v>
      </c>
      <c r="D30" s="401"/>
      <c r="E30" s="346">
        <v>69860</v>
      </c>
      <c r="F30" s="344"/>
      <c r="G30" s="346">
        <v>298</v>
      </c>
      <c r="H30" s="344"/>
      <c r="I30" s="346">
        <v>10583</v>
      </c>
      <c r="K30" s="482"/>
      <c r="L30" s="482"/>
      <c r="M30" s="482"/>
      <c r="N30" s="482"/>
    </row>
    <row r="31" spans="1:14" ht="22.5" customHeight="1" thickBot="1">
      <c r="A31" s="416" t="s">
        <v>92</v>
      </c>
      <c r="B31" s="424"/>
      <c r="C31" s="431">
        <v>1243940</v>
      </c>
      <c r="D31" s="424"/>
      <c r="E31" s="431">
        <v>202056</v>
      </c>
      <c r="F31" s="345"/>
      <c r="G31" s="431">
        <v>1245208</v>
      </c>
      <c r="H31" s="345"/>
      <c r="I31" s="431">
        <v>197414</v>
      </c>
      <c r="K31" s="482"/>
      <c r="L31" s="482"/>
      <c r="M31" s="482"/>
      <c r="N31" s="482"/>
    </row>
    <row r="32" spans="1:14" s="403" customFormat="1" ht="23.1" customHeight="1" thickTop="1">
      <c r="A32" s="423"/>
      <c r="B32" s="348"/>
      <c r="C32" s="432"/>
      <c r="D32" s="348"/>
      <c r="E32" s="433"/>
      <c r="F32" s="342"/>
      <c r="G32" s="432"/>
      <c r="H32" s="342"/>
      <c r="I32" s="433"/>
    </row>
    <row r="33" spans="1:14" s="403" customFormat="1" ht="22.5" customHeight="1">
      <c r="A33" s="416" t="s">
        <v>93</v>
      </c>
      <c r="B33" s="350"/>
      <c r="C33" s="345"/>
      <c r="D33" s="350"/>
      <c r="E33" s="345"/>
      <c r="F33" s="345"/>
      <c r="G33" s="345"/>
      <c r="H33" s="345"/>
      <c r="I33" s="345"/>
    </row>
    <row r="34" spans="1:14" s="403" customFormat="1" ht="22.5" customHeight="1">
      <c r="A34" s="434" t="s">
        <v>94</v>
      </c>
      <c r="B34" s="349"/>
      <c r="C34" s="344">
        <v>1243433</v>
      </c>
      <c r="D34" s="344"/>
      <c r="E34" s="344">
        <v>201116</v>
      </c>
      <c r="F34" s="344"/>
      <c r="G34" s="344">
        <v>1245208</v>
      </c>
      <c r="H34" s="344"/>
      <c r="I34" s="344">
        <v>197414</v>
      </c>
      <c r="K34" s="482"/>
      <c r="L34" s="482"/>
      <c r="M34" s="482"/>
      <c r="N34" s="482"/>
    </row>
    <row r="35" spans="1:14" s="403" customFormat="1" ht="22.5" customHeight="1">
      <c r="A35" s="434" t="s">
        <v>95</v>
      </c>
      <c r="B35" s="349"/>
      <c r="C35" s="346">
        <v>507</v>
      </c>
      <c r="D35" s="349"/>
      <c r="E35" s="344">
        <v>940</v>
      </c>
      <c r="F35" s="344"/>
      <c r="G35" s="346">
        <v>0</v>
      </c>
      <c r="H35" s="344"/>
      <c r="I35" s="346">
        <v>0</v>
      </c>
      <c r="K35" s="482"/>
      <c r="L35" s="482"/>
      <c r="M35" s="482"/>
      <c r="N35" s="482"/>
    </row>
    <row r="36" spans="1:14" s="403" customFormat="1" ht="22.5" customHeight="1" thickBot="1">
      <c r="A36" s="416" t="s">
        <v>92</v>
      </c>
      <c r="B36" s="420"/>
      <c r="C36" s="435">
        <v>1243940</v>
      </c>
      <c r="D36" s="420"/>
      <c r="E36" s="435">
        <v>202056</v>
      </c>
      <c r="F36" s="414"/>
      <c r="G36" s="435">
        <v>1245208</v>
      </c>
      <c r="H36" s="414"/>
      <c r="I36" s="436">
        <v>197414</v>
      </c>
      <c r="K36" s="482"/>
      <c r="L36" s="482"/>
      <c r="M36" s="482"/>
      <c r="N36" s="482"/>
    </row>
    <row r="37" spans="1:14" s="403" customFormat="1" ht="23.1" customHeight="1" thickTop="1">
      <c r="A37" s="416"/>
      <c r="B37" s="420"/>
      <c r="C37" s="437"/>
      <c r="D37" s="420"/>
      <c r="E37" s="437"/>
      <c r="F37" s="414"/>
      <c r="G37" s="437"/>
      <c r="H37" s="414"/>
      <c r="I37" s="437"/>
    </row>
    <row r="38" spans="1:14" s="403" customFormat="1" ht="22.35" customHeight="1">
      <c r="A38" s="416" t="s">
        <v>96</v>
      </c>
      <c r="B38" s="348">
        <v>15</v>
      </c>
      <c r="C38" s="487"/>
      <c r="D38" s="348"/>
      <c r="E38" s="487"/>
      <c r="F38" s="342"/>
      <c r="G38" s="487"/>
      <c r="H38" s="342"/>
      <c r="I38" s="487"/>
    </row>
    <row r="39" spans="1:14" s="403" customFormat="1" ht="26.25" customHeight="1" thickBot="1">
      <c r="A39" s="434" t="s">
        <v>381</v>
      </c>
      <c r="B39" s="348"/>
      <c r="C39" s="438">
        <v>0.41506442941504973</v>
      </c>
      <c r="D39" s="355"/>
      <c r="E39" s="438">
        <v>6.915763350470637E-2</v>
      </c>
      <c r="F39" s="347"/>
      <c r="G39" s="438">
        <v>0.41565693368525303</v>
      </c>
      <c r="H39" s="318"/>
      <c r="I39" s="438">
        <v>6.7884629073261718E-2</v>
      </c>
      <c r="K39" s="483"/>
      <c r="L39" s="483"/>
      <c r="M39" s="483"/>
      <c r="N39" s="483"/>
    </row>
    <row r="40" spans="1:14" s="403" customFormat="1" ht="26.25" customHeight="1" thickTop="1" thickBot="1">
      <c r="A40" s="434" t="s">
        <v>382</v>
      </c>
      <c r="B40" s="348"/>
      <c r="C40" s="438">
        <v>0.41506442941504973</v>
      </c>
      <c r="D40" s="355"/>
      <c r="E40" s="438">
        <v>6.8800110016683805E-2</v>
      </c>
      <c r="F40" s="347"/>
      <c r="G40" s="438">
        <v>0.41565693368525303</v>
      </c>
      <c r="H40" s="318"/>
      <c r="I40" s="438">
        <v>6.7533686622812797E-2</v>
      </c>
      <c r="K40" s="483"/>
      <c r="L40" s="483"/>
      <c r="M40" s="483"/>
      <c r="N40" s="483"/>
    </row>
    <row r="41" spans="1:14" s="403" customFormat="1" ht="26.85" customHeight="1" thickTop="1">
      <c r="A41" s="434"/>
      <c r="B41" s="348"/>
      <c r="C41" s="363"/>
      <c r="D41" s="355"/>
      <c r="E41" s="363"/>
      <c r="F41" s="347"/>
      <c r="G41" s="363"/>
      <c r="H41" s="318"/>
      <c r="I41" s="363"/>
    </row>
    <row r="42" spans="1:14" ht="21.75" customHeight="1">
      <c r="A42" s="391" t="s">
        <v>0</v>
      </c>
      <c r="B42" s="392"/>
      <c r="C42" s="392"/>
      <c r="D42" s="392"/>
      <c r="E42" s="392"/>
      <c r="F42" s="403"/>
      <c r="G42" s="392"/>
      <c r="H42" s="403"/>
      <c r="I42" s="392"/>
    </row>
    <row r="43" spans="1:14" ht="21.75" customHeight="1">
      <c r="A43" s="410" t="s">
        <v>97</v>
      </c>
      <c r="B43" s="411"/>
      <c r="C43" s="411"/>
      <c r="D43" s="411"/>
      <c r="E43" s="411"/>
      <c r="F43" s="411"/>
      <c r="G43" s="411"/>
      <c r="H43" s="411"/>
      <c r="I43" s="411"/>
    </row>
    <row r="44" spans="1:14" ht="21.75" customHeight="1">
      <c r="A44" s="410"/>
      <c r="B44" s="411"/>
      <c r="C44" s="420"/>
      <c r="D44" s="420"/>
      <c r="E44" s="420"/>
      <c r="F44" s="420"/>
      <c r="G44" s="420"/>
      <c r="H44" s="420"/>
      <c r="I44" s="420"/>
    </row>
    <row r="45" spans="1:14" ht="21.75" customHeight="1">
      <c r="A45" s="410"/>
      <c r="B45" s="411"/>
      <c r="C45" s="499" t="s">
        <v>1</v>
      </c>
      <c r="D45" s="499"/>
      <c r="E45" s="499"/>
      <c r="F45" s="414"/>
      <c r="G45" s="502" t="s">
        <v>2</v>
      </c>
      <c r="H45" s="502"/>
      <c r="I45" s="502"/>
    </row>
    <row r="46" spans="1:14" ht="21.75" customHeight="1">
      <c r="A46" s="410"/>
      <c r="B46" s="411"/>
      <c r="C46" s="504" t="s">
        <v>77</v>
      </c>
      <c r="D46" s="504"/>
      <c r="E46" s="504"/>
      <c r="F46" s="414"/>
      <c r="G46" s="505" t="s">
        <v>77</v>
      </c>
      <c r="H46" s="505"/>
      <c r="I46" s="505"/>
    </row>
    <row r="47" spans="1:14" ht="21.75" customHeight="1">
      <c r="A47" s="410"/>
      <c r="B47" s="411"/>
      <c r="C47" s="504" t="s">
        <v>330</v>
      </c>
      <c r="D47" s="504"/>
      <c r="E47" s="504"/>
      <c r="F47" s="420"/>
      <c r="G47" s="504" t="s">
        <v>330</v>
      </c>
      <c r="H47" s="504"/>
      <c r="I47" s="504"/>
    </row>
    <row r="48" spans="1:14" ht="21.75" customHeight="1">
      <c r="A48" s="412"/>
      <c r="B48" s="401" t="s">
        <v>5</v>
      </c>
      <c r="C48" s="396">
        <v>2567</v>
      </c>
      <c r="D48" s="396"/>
      <c r="E48" s="396">
        <v>2566</v>
      </c>
      <c r="F48" s="403"/>
      <c r="G48" s="396">
        <v>2567</v>
      </c>
      <c r="H48" s="396"/>
      <c r="I48" s="396">
        <v>2566</v>
      </c>
    </row>
    <row r="49" spans="1:14" ht="21.75" customHeight="1">
      <c r="A49" s="413"/>
      <c r="B49" s="491"/>
      <c r="C49" s="503" t="s">
        <v>78</v>
      </c>
      <c r="D49" s="503"/>
      <c r="E49" s="503"/>
      <c r="F49" s="503"/>
      <c r="G49" s="503"/>
      <c r="H49" s="503"/>
      <c r="I49" s="503"/>
    </row>
    <row r="50" spans="1:14" ht="21.75" customHeight="1">
      <c r="A50" s="414" t="s">
        <v>92</v>
      </c>
      <c r="B50" s="350"/>
      <c r="C50" s="439">
        <v>1243940</v>
      </c>
      <c r="D50" s="350"/>
      <c r="E50" s="439">
        <v>202056</v>
      </c>
      <c r="F50" s="345"/>
      <c r="G50" s="439">
        <v>1245208</v>
      </c>
      <c r="H50" s="351"/>
      <c r="I50" s="439">
        <v>197414</v>
      </c>
      <c r="K50" s="482"/>
      <c r="L50" s="482"/>
      <c r="M50" s="482"/>
      <c r="N50" s="482"/>
    </row>
    <row r="51" spans="1:14" ht="21.75" customHeight="1">
      <c r="A51" s="420"/>
      <c r="B51" s="348"/>
      <c r="C51" s="487"/>
      <c r="D51" s="348"/>
      <c r="E51" s="487"/>
      <c r="F51" s="342"/>
      <c r="G51" s="487"/>
      <c r="H51" s="359"/>
      <c r="I51" s="352"/>
    </row>
    <row r="52" spans="1:14" ht="21.75" customHeight="1">
      <c r="A52" s="414" t="s">
        <v>98</v>
      </c>
      <c r="B52" s="348"/>
      <c r="C52" s="487"/>
      <c r="D52" s="348"/>
      <c r="E52" s="487"/>
      <c r="F52" s="342"/>
      <c r="G52" s="487"/>
      <c r="H52" s="359"/>
      <c r="I52" s="352"/>
    </row>
    <row r="53" spans="1:14" ht="21.75" customHeight="1">
      <c r="A53" s="412" t="s">
        <v>347</v>
      </c>
      <c r="B53" s="348"/>
      <c r="C53" s="487"/>
      <c r="D53" s="348"/>
      <c r="E53" s="487"/>
      <c r="F53" s="342"/>
      <c r="G53" s="487"/>
      <c r="H53" s="359"/>
      <c r="I53" s="352"/>
    </row>
    <row r="54" spans="1:14" ht="21.75" customHeight="1">
      <c r="A54" s="420" t="s">
        <v>100</v>
      </c>
      <c r="B54" s="348"/>
      <c r="C54" s="343">
        <v>109148</v>
      </c>
      <c r="D54" s="355"/>
      <c r="E54" s="343">
        <v>314279</v>
      </c>
      <c r="F54" s="347"/>
      <c r="G54" s="343">
        <v>109148</v>
      </c>
      <c r="H54" s="360"/>
      <c r="I54" s="344">
        <v>314279</v>
      </c>
      <c r="K54" s="482"/>
      <c r="L54" s="482"/>
      <c r="M54" s="482"/>
      <c r="N54" s="482"/>
    </row>
    <row r="55" spans="1:14" s="403" customFormat="1" ht="22.5" customHeight="1">
      <c r="A55" s="420" t="s">
        <v>101</v>
      </c>
      <c r="B55" s="348"/>
      <c r="C55" s="343">
        <v>9096</v>
      </c>
      <c r="D55" s="487"/>
      <c r="E55" s="343">
        <v>100989</v>
      </c>
      <c r="F55" s="342"/>
      <c r="G55" s="343">
        <v>0</v>
      </c>
      <c r="H55" s="342"/>
      <c r="I55" s="344">
        <v>0</v>
      </c>
      <c r="K55" s="482"/>
      <c r="L55" s="482"/>
      <c r="M55" s="482"/>
      <c r="N55" s="482"/>
    </row>
    <row r="56" spans="1:14" s="403" customFormat="1" ht="22.5" customHeight="1">
      <c r="A56" s="420" t="s">
        <v>379</v>
      </c>
      <c r="B56" s="348"/>
      <c r="C56" s="343"/>
      <c r="D56" s="487"/>
      <c r="E56" s="343"/>
      <c r="F56" s="342"/>
      <c r="G56" s="343"/>
      <c r="H56" s="342"/>
      <c r="I56" s="343"/>
    </row>
    <row r="57" spans="1:14" s="403" customFormat="1" ht="22.5" customHeight="1">
      <c r="A57" s="420" t="s">
        <v>102</v>
      </c>
      <c r="B57" s="348"/>
      <c r="C57" s="343">
        <v>4945</v>
      </c>
      <c r="D57" s="487"/>
      <c r="E57" s="343">
        <v>19910</v>
      </c>
      <c r="F57" s="342"/>
      <c r="G57" s="343">
        <v>4945</v>
      </c>
      <c r="H57" s="342"/>
      <c r="I57" s="343">
        <v>19910</v>
      </c>
      <c r="K57" s="482"/>
      <c r="L57" s="482"/>
      <c r="M57" s="482"/>
      <c r="N57" s="482"/>
    </row>
    <row r="58" spans="1:14" s="403" customFormat="1" ht="22.5" customHeight="1">
      <c r="A58" s="420" t="s">
        <v>341</v>
      </c>
      <c r="B58" s="348"/>
      <c r="C58" s="343"/>
      <c r="D58" s="487"/>
      <c r="E58" s="343"/>
      <c r="F58" s="342"/>
      <c r="G58" s="343"/>
      <c r="H58" s="342"/>
      <c r="I58" s="343"/>
    </row>
    <row r="59" spans="1:14" s="403" customFormat="1" ht="22.5" customHeight="1">
      <c r="A59" s="420" t="s">
        <v>91</v>
      </c>
      <c r="B59" s="348"/>
      <c r="C59" s="343">
        <v>563111</v>
      </c>
      <c r="D59" s="496"/>
      <c r="E59" s="343">
        <v>72799</v>
      </c>
      <c r="F59" s="347"/>
      <c r="G59" s="343">
        <v>467597</v>
      </c>
      <c r="H59" s="347"/>
      <c r="I59" s="344">
        <v>160116</v>
      </c>
      <c r="K59" s="482"/>
      <c r="L59" s="482"/>
      <c r="M59" s="482"/>
      <c r="N59" s="482"/>
    </row>
    <row r="60" spans="1:14" s="403" customFormat="1" ht="22.5" customHeight="1">
      <c r="A60" s="420" t="s">
        <v>103</v>
      </c>
      <c r="B60" s="348"/>
      <c r="C60" s="343"/>
      <c r="D60" s="496"/>
      <c r="E60" s="343"/>
      <c r="F60" s="347"/>
      <c r="G60" s="343"/>
      <c r="H60" s="347"/>
      <c r="I60" s="344"/>
    </row>
    <row r="61" spans="1:14" s="403" customFormat="1" ht="22.5" customHeight="1">
      <c r="A61" s="420" t="s">
        <v>99</v>
      </c>
      <c r="B61" s="348"/>
      <c r="C61" s="343">
        <v>-111575</v>
      </c>
      <c r="D61" s="496"/>
      <c r="E61" s="343">
        <v>-15288</v>
      </c>
      <c r="F61" s="347"/>
      <c r="G61" s="343">
        <v>0</v>
      </c>
      <c r="H61" s="347"/>
      <c r="I61" s="344">
        <v>-15288</v>
      </c>
      <c r="K61" s="482"/>
      <c r="L61" s="482"/>
      <c r="M61" s="482"/>
      <c r="N61" s="482"/>
    </row>
    <row r="62" spans="1:14" s="403" customFormat="1" ht="22.5" customHeight="1">
      <c r="A62" s="420" t="s">
        <v>370</v>
      </c>
      <c r="B62" s="348"/>
      <c r="C62" s="343"/>
      <c r="D62" s="496"/>
      <c r="E62" s="343"/>
      <c r="F62" s="347"/>
      <c r="G62" s="343"/>
      <c r="H62" s="347"/>
      <c r="I62" s="344"/>
    </row>
    <row r="63" spans="1:14" s="403" customFormat="1" ht="22.5" customHeight="1">
      <c r="A63" s="420" t="s">
        <v>383</v>
      </c>
      <c r="B63" s="348"/>
      <c r="C63" s="343">
        <v>-96206</v>
      </c>
      <c r="D63" s="496"/>
      <c r="E63" s="343">
        <v>0</v>
      </c>
      <c r="F63" s="347"/>
      <c r="G63" s="343">
        <v>-96206</v>
      </c>
      <c r="H63" s="347"/>
      <c r="I63" s="343">
        <v>0</v>
      </c>
      <c r="K63" s="482"/>
      <c r="L63" s="482"/>
      <c r="M63" s="482"/>
      <c r="N63" s="482"/>
    </row>
    <row r="64" spans="1:14" s="403" customFormat="1" ht="22.5" customHeight="1">
      <c r="A64" s="420" t="s">
        <v>371</v>
      </c>
      <c r="B64" s="348"/>
      <c r="C64" s="343"/>
      <c r="D64" s="496"/>
      <c r="E64" s="343"/>
      <c r="F64" s="347"/>
      <c r="G64" s="343"/>
      <c r="H64" s="347"/>
      <c r="I64" s="344"/>
    </row>
    <row r="65" spans="1:14" s="403" customFormat="1" ht="22.5" customHeight="1">
      <c r="A65" s="403" t="s">
        <v>384</v>
      </c>
      <c r="B65" s="422">
        <v>6</v>
      </c>
      <c r="C65" s="356">
        <v>6965</v>
      </c>
      <c r="D65" s="496"/>
      <c r="E65" s="356">
        <v>0</v>
      </c>
      <c r="F65" s="347"/>
      <c r="G65" s="356">
        <v>0</v>
      </c>
      <c r="H65" s="347"/>
      <c r="I65" s="356">
        <v>0</v>
      </c>
      <c r="K65" s="482"/>
      <c r="L65" s="482"/>
      <c r="M65" s="482"/>
      <c r="N65" s="482"/>
    </row>
    <row r="66" spans="1:14" s="403" customFormat="1" ht="22.5" customHeight="1">
      <c r="A66" s="414" t="s">
        <v>104</v>
      </c>
      <c r="B66" s="348"/>
      <c r="C66" s="343"/>
      <c r="D66" s="355"/>
      <c r="E66" s="343"/>
      <c r="F66" s="347"/>
      <c r="G66" s="343"/>
      <c r="H66" s="360"/>
      <c r="I66" s="363"/>
    </row>
    <row r="67" spans="1:14" s="403" customFormat="1" ht="22.5" customHeight="1">
      <c r="A67" s="414" t="s">
        <v>99</v>
      </c>
      <c r="B67" s="348"/>
      <c r="C67" s="358">
        <v>485484</v>
      </c>
      <c r="D67" s="355"/>
      <c r="E67" s="358">
        <v>492689</v>
      </c>
      <c r="F67" s="347"/>
      <c r="G67" s="358">
        <v>485484</v>
      </c>
      <c r="H67" s="360"/>
      <c r="I67" s="358">
        <v>479017</v>
      </c>
      <c r="K67" s="482"/>
      <c r="L67" s="482"/>
      <c r="M67" s="482"/>
      <c r="N67" s="482"/>
    </row>
    <row r="68" spans="1:14" s="403" customFormat="1" ht="22.5" customHeight="1">
      <c r="A68" s="414"/>
      <c r="B68" s="348"/>
      <c r="C68" s="439"/>
      <c r="D68" s="355"/>
      <c r="E68" s="439"/>
      <c r="F68" s="347"/>
      <c r="G68" s="439"/>
      <c r="H68" s="360"/>
      <c r="I68" s="439"/>
    </row>
    <row r="69" spans="1:14" s="403" customFormat="1" ht="22.5" customHeight="1">
      <c r="A69" s="412" t="s">
        <v>348</v>
      </c>
      <c r="B69" s="348"/>
      <c r="C69" s="439"/>
      <c r="D69" s="355"/>
      <c r="E69" s="439"/>
      <c r="F69" s="347"/>
      <c r="G69" s="439"/>
      <c r="H69" s="360"/>
      <c r="I69" s="439"/>
    </row>
    <row r="70" spans="1:14" s="403" customFormat="1" ht="22.5" customHeight="1">
      <c r="A70" s="420" t="s">
        <v>105</v>
      </c>
      <c r="B70" s="348"/>
      <c r="C70" s="439"/>
      <c r="D70" s="355"/>
      <c r="E70" s="439"/>
      <c r="F70" s="347"/>
      <c r="G70" s="439"/>
      <c r="H70" s="360"/>
      <c r="I70" s="439"/>
    </row>
    <row r="71" spans="1:14" s="403" customFormat="1" ht="22.5" customHeight="1">
      <c r="A71" s="420" t="s">
        <v>106</v>
      </c>
      <c r="B71" s="348"/>
      <c r="C71" s="356">
        <v>-476</v>
      </c>
      <c r="D71" s="355"/>
      <c r="E71" s="356">
        <v>483</v>
      </c>
      <c r="F71" s="347"/>
      <c r="G71" s="356">
        <v>-476</v>
      </c>
      <c r="H71" s="360"/>
      <c r="I71" s="356">
        <v>483</v>
      </c>
      <c r="K71" s="482"/>
      <c r="L71" s="482"/>
      <c r="M71" s="482"/>
      <c r="N71" s="482"/>
    </row>
    <row r="72" spans="1:14" s="403" customFormat="1" ht="22.5" customHeight="1">
      <c r="A72" s="414" t="s">
        <v>107</v>
      </c>
      <c r="B72" s="348"/>
      <c r="C72" s="439"/>
      <c r="D72" s="355"/>
      <c r="E72" s="439"/>
      <c r="F72" s="347"/>
      <c r="G72" s="439"/>
      <c r="H72" s="360"/>
      <c r="I72" s="439"/>
    </row>
    <row r="73" spans="1:14" s="403" customFormat="1" ht="22.5" customHeight="1">
      <c r="A73" s="415" t="s">
        <v>342</v>
      </c>
      <c r="B73" s="348"/>
      <c r="C73" s="358">
        <v>-476</v>
      </c>
      <c r="D73" s="355"/>
      <c r="E73" s="358">
        <v>483</v>
      </c>
      <c r="F73" s="347"/>
      <c r="G73" s="358">
        <v>-476</v>
      </c>
      <c r="H73" s="360"/>
      <c r="I73" s="358">
        <v>483</v>
      </c>
      <c r="K73" s="482"/>
      <c r="L73" s="482"/>
      <c r="M73" s="482"/>
      <c r="N73" s="482"/>
    </row>
    <row r="74" spans="1:14" ht="21.75" customHeight="1">
      <c r="A74" s="414" t="s">
        <v>108</v>
      </c>
      <c r="B74" s="348"/>
      <c r="C74" s="494">
        <v>485008</v>
      </c>
      <c r="D74" s="348"/>
      <c r="E74" s="494">
        <v>493172</v>
      </c>
      <c r="F74" s="353"/>
      <c r="G74" s="494">
        <v>485008</v>
      </c>
      <c r="H74" s="361"/>
      <c r="I74" s="494">
        <v>479500</v>
      </c>
      <c r="K74" s="482"/>
      <c r="L74" s="482"/>
      <c r="M74" s="482"/>
      <c r="N74" s="482"/>
    </row>
    <row r="75" spans="1:14" ht="21.75" customHeight="1" thickBot="1">
      <c r="A75" s="414" t="s">
        <v>109</v>
      </c>
      <c r="B75" s="350"/>
      <c r="C75" s="357">
        <v>1728948</v>
      </c>
      <c r="D75" s="350"/>
      <c r="E75" s="357">
        <v>695228</v>
      </c>
      <c r="F75" s="351"/>
      <c r="G75" s="357">
        <v>1730216</v>
      </c>
      <c r="H75" s="362"/>
      <c r="I75" s="337">
        <v>676914</v>
      </c>
      <c r="K75" s="482"/>
      <c r="L75" s="482"/>
      <c r="M75" s="482"/>
      <c r="N75" s="482"/>
    </row>
    <row r="76" spans="1:14" ht="21.75" customHeight="1" thickTop="1">
      <c r="A76" s="414"/>
      <c r="B76" s="350"/>
      <c r="C76" s="351"/>
      <c r="D76" s="350"/>
      <c r="E76" s="351"/>
      <c r="F76" s="351"/>
      <c r="G76" s="351"/>
      <c r="H76" s="362"/>
      <c r="I76" s="354"/>
    </row>
    <row r="77" spans="1:14" ht="21.75" customHeight="1">
      <c r="A77" s="416" t="s">
        <v>110</v>
      </c>
      <c r="B77" s="350"/>
      <c r="C77" s="345"/>
      <c r="D77" s="350"/>
      <c r="E77" s="345"/>
      <c r="F77" s="345"/>
      <c r="G77" s="345"/>
      <c r="H77" s="345"/>
      <c r="I77" s="345"/>
    </row>
    <row r="78" spans="1:14" ht="21.75" customHeight="1">
      <c r="A78" s="434" t="s">
        <v>94</v>
      </c>
      <c r="B78" s="349"/>
      <c r="C78" s="343">
        <v>1728441</v>
      </c>
      <c r="D78" s="349"/>
      <c r="E78" s="343">
        <v>694288</v>
      </c>
      <c r="F78" s="344"/>
      <c r="G78" s="343">
        <v>1730216</v>
      </c>
      <c r="H78" s="344"/>
      <c r="I78" s="343">
        <v>676914</v>
      </c>
      <c r="K78" s="482"/>
      <c r="L78" s="482"/>
      <c r="M78" s="482"/>
      <c r="N78" s="482"/>
    </row>
    <row r="79" spans="1:14" ht="21.75" customHeight="1">
      <c r="A79" s="434" t="s">
        <v>95</v>
      </c>
      <c r="B79" s="349"/>
      <c r="C79" s="343">
        <v>507</v>
      </c>
      <c r="D79" s="349"/>
      <c r="E79" s="343">
        <v>940</v>
      </c>
      <c r="F79" s="344"/>
      <c r="G79" s="343">
        <v>0</v>
      </c>
      <c r="H79" s="344"/>
      <c r="I79" s="346">
        <v>0</v>
      </c>
      <c r="K79" s="482"/>
      <c r="L79" s="482"/>
      <c r="M79" s="482"/>
      <c r="N79" s="482"/>
    </row>
    <row r="80" spans="1:14" ht="21.75" customHeight="1" thickBot="1">
      <c r="A80" s="414" t="s">
        <v>109</v>
      </c>
      <c r="B80" s="420"/>
      <c r="C80" s="435">
        <v>1728948</v>
      </c>
      <c r="D80" s="420"/>
      <c r="E80" s="435">
        <v>695228</v>
      </c>
      <c r="F80" s="414"/>
      <c r="G80" s="435">
        <v>1730216</v>
      </c>
      <c r="H80" s="414"/>
      <c r="I80" s="440">
        <v>676914</v>
      </c>
      <c r="K80" s="482"/>
      <c r="L80" s="482"/>
      <c r="M80" s="482"/>
      <c r="N80" s="482"/>
    </row>
    <row r="81" spans="1:9" ht="21.75" customHeight="1" thickTop="1">
      <c r="A81" s="416"/>
      <c r="B81" s="420"/>
      <c r="C81" s="437"/>
      <c r="D81" s="420"/>
      <c r="E81" s="437"/>
      <c r="F81" s="414"/>
      <c r="G81" s="437"/>
      <c r="H81" s="414"/>
      <c r="I81" s="437"/>
    </row>
    <row r="82" spans="1:9" ht="21.75" customHeight="1">
      <c r="A82" s="416"/>
      <c r="B82" s="420"/>
      <c r="C82" s="417"/>
      <c r="D82" s="420"/>
      <c r="E82" s="417"/>
      <c r="F82" s="414"/>
      <c r="G82" s="417"/>
      <c r="H82" s="414"/>
      <c r="I82" s="418"/>
    </row>
    <row r="83" spans="1:9" ht="21.75" customHeight="1">
      <c r="A83" s="497" t="s">
        <v>337</v>
      </c>
      <c r="B83" s="497"/>
      <c r="C83" s="498" t="s">
        <v>73</v>
      </c>
      <c r="D83" s="498"/>
      <c r="E83" s="498"/>
      <c r="F83" s="498"/>
      <c r="G83" s="498"/>
      <c r="H83" s="498"/>
      <c r="I83" s="403"/>
    </row>
    <row r="84" spans="1:9" ht="21.75" customHeight="1">
      <c r="A84" s="497" t="s">
        <v>74</v>
      </c>
      <c r="B84" s="497"/>
      <c r="C84" s="498" t="s">
        <v>111</v>
      </c>
      <c r="D84" s="498"/>
      <c r="E84" s="498"/>
      <c r="F84" s="498"/>
      <c r="G84" s="498"/>
      <c r="H84" s="498"/>
      <c r="I84" s="403"/>
    </row>
    <row r="85" spans="1:9" ht="21.75" customHeight="1">
      <c r="A85" s="486"/>
      <c r="B85" s="486"/>
      <c r="C85" s="487"/>
      <c r="D85" s="487"/>
      <c r="E85" s="487"/>
      <c r="F85" s="487"/>
      <c r="G85" s="487"/>
      <c r="H85" s="487"/>
      <c r="I85" s="403"/>
    </row>
    <row r="86" spans="1:9" ht="21.75" customHeight="1">
      <c r="A86" s="486"/>
      <c r="B86" s="486"/>
      <c r="C86" s="487"/>
      <c r="D86" s="487"/>
      <c r="E86" s="487"/>
      <c r="F86" s="487"/>
      <c r="G86" s="487"/>
      <c r="H86" s="487"/>
      <c r="I86" s="403"/>
    </row>
  </sheetData>
  <mergeCells count="18">
    <mergeCell ref="A83:B83"/>
    <mergeCell ref="A84:B84"/>
    <mergeCell ref="C46:E46"/>
    <mergeCell ref="G46:I46"/>
    <mergeCell ref="C47:E47"/>
    <mergeCell ref="G47:I47"/>
    <mergeCell ref="C49:I49"/>
    <mergeCell ref="C83:H83"/>
    <mergeCell ref="C84:H84"/>
    <mergeCell ref="C4:E4"/>
    <mergeCell ref="G4:I4"/>
    <mergeCell ref="C8:I8"/>
    <mergeCell ref="C45:E45"/>
    <mergeCell ref="G45:I45"/>
    <mergeCell ref="C5:E5"/>
    <mergeCell ref="G5:I5"/>
    <mergeCell ref="C6:E6"/>
    <mergeCell ref="G6:I6"/>
  </mergeCells>
  <pageMargins left="0.70866141732283505" right="0.70866141732283505" top="0.47244094488188998" bottom="0.511811023622047" header="0.511811023622047" footer="0.511811023622047"/>
  <pageSetup paperSize="9" scale="78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sheetPr>
    <tabColor theme="4" tint="-0.249977111117893"/>
  </sheetPr>
  <dimension ref="A1:I86"/>
  <sheetViews>
    <sheetView view="pageBreakPreview" zoomScaleNormal="100" zoomScaleSheetLayoutView="100" workbookViewId="0">
      <selection activeCell="A90" sqref="A90"/>
    </sheetView>
  </sheetViews>
  <sheetFormatPr defaultColWidth="9.140625" defaultRowHeight="21.75" customHeight="1"/>
  <cols>
    <col min="1" max="1" width="54.140625" style="419" customWidth="1"/>
    <col min="2" max="2" width="8.42578125" style="419" bestFit="1" customWidth="1"/>
    <col min="3" max="3" width="12.42578125" style="419" customWidth="1"/>
    <col min="4" max="4" width="1" style="419" customWidth="1"/>
    <col min="5" max="5" width="12.42578125" style="419" customWidth="1"/>
    <col min="6" max="6" width="1" style="419" customWidth="1"/>
    <col min="7" max="7" width="12.42578125" style="419" customWidth="1"/>
    <col min="8" max="8" width="1" style="419" customWidth="1"/>
    <col min="9" max="9" width="12.42578125" style="419" customWidth="1"/>
    <col min="10" max="16384" width="9.140625" style="419"/>
  </cols>
  <sheetData>
    <row r="1" spans="1:9" s="397" customFormat="1" ht="22.5" customHeight="1">
      <c r="A1" s="391" t="s">
        <v>0</v>
      </c>
      <c r="B1" s="392"/>
      <c r="C1" s="392"/>
      <c r="D1" s="392"/>
      <c r="E1" s="392"/>
      <c r="F1" s="403"/>
      <c r="G1" s="392"/>
      <c r="H1" s="403"/>
      <c r="I1" s="392"/>
    </row>
    <row r="2" spans="1:9" s="397" customFormat="1" ht="22.5" customHeight="1">
      <c r="A2" s="410" t="s">
        <v>76</v>
      </c>
      <c r="B2" s="411"/>
      <c r="C2" s="411"/>
      <c r="D2" s="411"/>
      <c r="E2" s="411"/>
      <c r="F2" s="411"/>
      <c r="G2" s="411"/>
      <c r="H2" s="411"/>
      <c r="I2" s="411"/>
    </row>
    <row r="3" spans="1:9" ht="23.1" customHeight="1">
      <c r="A3" s="410"/>
      <c r="B3" s="411"/>
      <c r="C3" s="411"/>
      <c r="D3" s="411"/>
      <c r="E3" s="411"/>
      <c r="F3" s="411"/>
      <c r="G3" s="411"/>
      <c r="H3" s="411"/>
      <c r="I3" s="411"/>
    </row>
    <row r="4" spans="1:9" ht="23.1" customHeight="1">
      <c r="A4" s="410"/>
      <c r="B4" s="411"/>
      <c r="C4" s="499" t="s">
        <v>1</v>
      </c>
      <c r="D4" s="499"/>
      <c r="E4" s="499"/>
      <c r="F4" s="420"/>
      <c r="G4" s="502" t="s">
        <v>2</v>
      </c>
      <c r="H4" s="502"/>
      <c r="I4" s="502"/>
    </row>
    <row r="5" spans="1:9" ht="23.1" customHeight="1">
      <c r="A5" s="410"/>
      <c r="B5" s="411"/>
      <c r="C5" s="504" t="s">
        <v>329</v>
      </c>
      <c r="D5" s="504"/>
      <c r="E5" s="504"/>
      <c r="F5" s="420"/>
      <c r="G5" s="505" t="s">
        <v>329</v>
      </c>
      <c r="H5" s="505"/>
      <c r="I5" s="505"/>
    </row>
    <row r="6" spans="1:9" ht="23.1" customHeight="1">
      <c r="A6" s="410"/>
      <c r="B6" s="411"/>
      <c r="C6" s="504" t="s">
        <v>330</v>
      </c>
      <c r="D6" s="504"/>
      <c r="E6" s="504"/>
      <c r="F6" s="403"/>
      <c r="G6" s="504" t="s">
        <v>330</v>
      </c>
      <c r="H6" s="504"/>
      <c r="I6" s="504"/>
    </row>
    <row r="7" spans="1:9" ht="23.1" customHeight="1">
      <c r="A7" s="412"/>
      <c r="B7" s="401" t="s">
        <v>5</v>
      </c>
      <c r="C7" s="396">
        <v>2567</v>
      </c>
      <c r="D7" s="396"/>
      <c r="E7" s="396">
        <v>2566</v>
      </c>
      <c r="F7" s="403"/>
      <c r="G7" s="396">
        <v>2567</v>
      </c>
      <c r="H7" s="396"/>
      <c r="I7" s="396">
        <v>2566</v>
      </c>
    </row>
    <row r="8" spans="1:9" ht="23.1" customHeight="1">
      <c r="A8" s="413"/>
      <c r="B8" s="491"/>
      <c r="C8" s="503" t="s">
        <v>78</v>
      </c>
      <c r="D8" s="503"/>
      <c r="E8" s="503"/>
      <c r="F8" s="503"/>
      <c r="G8" s="503"/>
      <c r="H8" s="503"/>
      <c r="I8" s="503"/>
    </row>
    <row r="9" spans="1:9" ht="23.1" customHeight="1">
      <c r="A9" s="412" t="s">
        <v>79</v>
      </c>
      <c r="B9" s="491"/>
      <c r="C9" s="491"/>
      <c r="D9" s="491"/>
      <c r="E9" s="491"/>
      <c r="F9" s="491"/>
      <c r="G9" s="491"/>
      <c r="H9" s="491"/>
      <c r="I9" s="491"/>
    </row>
    <row r="10" spans="1:9" ht="23.1" customHeight="1">
      <c r="A10" s="420" t="s">
        <v>80</v>
      </c>
      <c r="B10" s="421">
        <v>11</v>
      </c>
      <c r="C10" s="377">
        <v>2277713</v>
      </c>
      <c r="D10" s="421"/>
      <c r="E10" s="344">
        <v>2149943</v>
      </c>
      <c r="F10" s="344"/>
      <c r="G10" s="377">
        <v>218980</v>
      </c>
      <c r="H10" s="344"/>
      <c r="I10" s="344">
        <v>245432</v>
      </c>
    </row>
    <row r="11" spans="1:9" ht="23.1" customHeight="1">
      <c r="A11" s="420" t="s">
        <v>81</v>
      </c>
      <c r="B11" s="422"/>
      <c r="C11" s="377">
        <v>71322</v>
      </c>
      <c r="D11" s="422"/>
      <c r="E11" s="344">
        <v>140053</v>
      </c>
      <c r="F11" s="344"/>
      <c r="G11" s="377">
        <v>451978</v>
      </c>
      <c r="H11" s="344"/>
      <c r="I11" s="344">
        <v>297119</v>
      </c>
    </row>
    <row r="12" spans="1:9" ht="23.1" customHeight="1">
      <c r="A12" s="423" t="s">
        <v>376</v>
      </c>
      <c r="B12" s="422">
        <v>6</v>
      </c>
      <c r="C12" s="377">
        <v>2158849</v>
      </c>
      <c r="D12" s="422"/>
      <c r="E12" s="344">
        <v>0</v>
      </c>
      <c r="F12" s="344"/>
      <c r="G12" s="377">
        <v>0</v>
      </c>
      <c r="H12" s="344"/>
      <c r="I12" s="344">
        <v>0</v>
      </c>
    </row>
    <row r="13" spans="1:9" ht="23.1" customHeight="1">
      <c r="A13" s="420" t="s">
        <v>82</v>
      </c>
      <c r="B13" s="422">
        <v>12</v>
      </c>
      <c r="C13" s="344">
        <v>404529</v>
      </c>
      <c r="D13" s="422"/>
      <c r="E13" s="344">
        <v>5824</v>
      </c>
      <c r="F13" s="344"/>
      <c r="G13" s="344">
        <v>402</v>
      </c>
      <c r="H13" s="344"/>
      <c r="I13" s="344">
        <v>4127</v>
      </c>
    </row>
    <row r="14" spans="1:9" ht="23.1" customHeight="1">
      <c r="A14" s="414" t="s">
        <v>83</v>
      </c>
      <c r="B14" s="422"/>
      <c r="C14" s="425">
        <v>4912413</v>
      </c>
      <c r="D14" s="422"/>
      <c r="E14" s="425">
        <v>2295820</v>
      </c>
      <c r="F14" s="345"/>
      <c r="G14" s="425">
        <v>671360</v>
      </c>
      <c r="H14" s="345"/>
      <c r="I14" s="425">
        <v>546678</v>
      </c>
    </row>
    <row r="15" spans="1:9" ht="23.1" customHeight="1">
      <c r="A15" s="423"/>
      <c r="B15" s="422"/>
      <c r="C15" s="344"/>
      <c r="D15" s="422"/>
      <c r="E15" s="344"/>
      <c r="F15" s="344"/>
      <c r="G15" s="344"/>
      <c r="H15" s="344"/>
      <c r="I15" s="344"/>
    </row>
    <row r="16" spans="1:9" ht="23.1" customHeight="1">
      <c r="A16" s="412" t="s">
        <v>84</v>
      </c>
      <c r="B16" s="422"/>
      <c r="C16" s="344"/>
      <c r="D16" s="422"/>
      <c r="E16" s="344"/>
      <c r="F16" s="344"/>
      <c r="G16" s="344"/>
      <c r="H16" s="344"/>
      <c r="I16" s="344"/>
    </row>
    <row r="17" spans="1:9" ht="23.1" customHeight="1">
      <c r="A17" s="423" t="s">
        <v>85</v>
      </c>
      <c r="B17" s="422"/>
      <c r="C17" s="377">
        <v>1404887</v>
      </c>
      <c r="D17" s="422"/>
      <c r="E17" s="344">
        <v>1086791</v>
      </c>
      <c r="F17" s="344"/>
      <c r="G17" s="377">
        <v>189851</v>
      </c>
      <c r="H17" s="344"/>
      <c r="I17" s="344">
        <v>178841</v>
      </c>
    </row>
    <row r="18" spans="1:9" ht="23.1" customHeight="1">
      <c r="A18" s="423" t="s">
        <v>86</v>
      </c>
      <c r="B18" s="422"/>
      <c r="C18" s="344">
        <v>366175</v>
      </c>
      <c r="D18" s="422"/>
      <c r="E18" s="344">
        <v>322144</v>
      </c>
      <c r="F18" s="344"/>
      <c r="G18" s="344">
        <v>212687</v>
      </c>
      <c r="H18" s="344"/>
      <c r="I18" s="344">
        <v>197568</v>
      </c>
    </row>
    <row r="19" spans="1:9" ht="23.1" customHeight="1">
      <c r="A19" s="423" t="s">
        <v>112</v>
      </c>
      <c r="B19" s="401">
        <v>8</v>
      </c>
      <c r="C19" s="377">
        <v>588992</v>
      </c>
      <c r="D19" s="422"/>
      <c r="E19" s="344">
        <v>-248685</v>
      </c>
      <c r="F19" s="344"/>
      <c r="G19" s="377">
        <v>0</v>
      </c>
      <c r="H19" s="344"/>
      <c r="I19" s="344">
        <v>0</v>
      </c>
    </row>
    <row r="20" spans="1:9" ht="23.1" customHeight="1">
      <c r="A20" s="423" t="s">
        <v>87</v>
      </c>
      <c r="B20" s="421">
        <v>13</v>
      </c>
      <c r="C20" s="344">
        <v>56986</v>
      </c>
      <c r="D20" s="422"/>
      <c r="E20" s="344">
        <v>-209827</v>
      </c>
      <c r="F20" s="344"/>
      <c r="G20" s="344">
        <v>9241</v>
      </c>
      <c r="H20" s="344"/>
      <c r="I20" s="344">
        <v>-108198</v>
      </c>
    </row>
    <row r="21" spans="1:9" ht="23.1" customHeight="1">
      <c r="A21" s="420" t="s">
        <v>354</v>
      </c>
      <c r="B21" s="421">
        <v>6</v>
      </c>
      <c r="C21" s="344">
        <v>0</v>
      </c>
      <c r="D21" s="422"/>
      <c r="E21" s="344">
        <v>0</v>
      </c>
      <c r="F21" s="344"/>
      <c r="G21" s="344">
        <v>344363</v>
      </c>
      <c r="H21" s="344"/>
      <c r="I21" s="344">
        <v>0</v>
      </c>
    </row>
    <row r="22" spans="1:9" ht="23.1" customHeight="1">
      <c r="A22" s="426" t="s">
        <v>88</v>
      </c>
      <c r="B22" s="427"/>
      <c r="C22" s="428">
        <v>2417040</v>
      </c>
      <c r="D22" s="427"/>
      <c r="E22" s="428">
        <v>950423</v>
      </c>
      <c r="F22" s="344"/>
      <c r="G22" s="428">
        <v>756142</v>
      </c>
      <c r="H22" s="344"/>
      <c r="I22" s="428">
        <v>268211</v>
      </c>
    </row>
    <row r="23" spans="1:9" s="403" customFormat="1" ht="23.1" customHeight="1">
      <c r="A23" s="426"/>
      <c r="B23" s="427"/>
      <c r="C23" s="429"/>
      <c r="D23" s="427"/>
      <c r="E23" s="429"/>
      <c r="F23" s="344"/>
      <c r="G23" s="429"/>
      <c r="H23" s="344"/>
      <c r="I23" s="429"/>
    </row>
    <row r="24" spans="1:9" s="403" customFormat="1" ht="23.1" customHeight="1">
      <c r="A24" s="426" t="s">
        <v>362</v>
      </c>
      <c r="B24" s="348"/>
      <c r="C24" s="494">
        <v>2495373</v>
      </c>
      <c r="D24" s="348"/>
      <c r="E24" s="494">
        <v>1345397</v>
      </c>
      <c r="F24" s="342"/>
      <c r="G24" s="494">
        <v>-84782</v>
      </c>
      <c r="H24" s="342"/>
      <c r="I24" s="494">
        <v>278467</v>
      </c>
    </row>
    <row r="25" spans="1:9" s="403" customFormat="1" ht="23.1" customHeight="1">
      <c r="A25" s="423" t="s">
        <v>89</v>
      </c>
      <c r="B25" s="421"/>
      <c r="C25" s="377">
        <v>-829835</v>
      </c>
      <c r="D25" s="422"/>
      <c r="E25" s="344">
        <v>-477364</v>
      </c>
      <c r="F25" s="344"/>
      <c r="G25" s="377">
        <v>-560181</v>
      </c>
      <c r="H25" s="344"/>
      <c r="I25" s="344">
        <v>-250462</v>
      </c>
    </row>
    <row r="26" spans="1:9" ht="23.1" customHeight="1">
      <c r="A26" s="423" t="s">
        <v>364</v>
      </c>
      <c r="B26" s="421"/>
      <c r="C26" s="344">
        <v>-15025</v>
      </c>
      <c r="E26" s="344">
        <v>3205</v>
      </c>
      <c r="G26" s="344">
        <v>-76170</v>
      </c>
      <c r="I26" s="344">
        <v>0</v>
      </c>
    </row>
    <row r="27" spans="1:9" s="403" customFormat="1" ht="23.1" customHeight="1">
      <c r="A27" s="423" t="s">
        <v>113</v>
      </c>
      <c r="B27" s="348"/>
      <c r="D27" s="348"/>
      <c r="F27" s="342"/>
      <c r="G27" s="344"/>
      <c r="H27" s="342"/>
      <c r="I27" s="344"/>
    </row>
    <row r="28" spans="1:9" ht="23.1" customHeight="1">
      <c r="A28" s="430" t="s">
        <v>91</v>
      </c>
      <c r="B28" s="421" t="s">
        <v>114</v>
      </c>
      <c r="C28" s="346">
        <v>263344</v>
      </c>
      <c r="D28" s="401"/>
      <c r="E28" s="346">
        <v>9145</v>
      </c>
      <c r="F28" s="344"/>
      <c r="G28" s="346">
        <v>2407359</v>
      </c>
      <c r="H28" s="344"/>
      <c r="I28" s="346">
        <v>725783</v>
      </c>
    </row>
    <row r="29" spans="1:9" ht="23.1" customHeight="1">
      <c r="A29" s="416" t="s">
        <v>357</v>
      </c>
      <c r="B29" s="424"/>
      <c r="C29" s="345">
        <v>1913857</v>
      </c>
      <c r="D29" s="424"/>
      <c r="E29" s="345">
        <v>880383</v>
      </c>
      <c r="F29" s="345"/>
      <c r="G29" s="345">
        <v>1686226</v>
      </c>
      <c r="H29" s="345"/>
      <c r="I29" s="345">
        <v>753788</v>
      </c>
    </row>
    <row r="30" spans="1:9" ht="23.1" customHeight="1">
      <c r="A30" s="420" t="s">
        <v>358</v>
      </c>
      <c r="B30" s="401">
        <v>14</v>
      </c>
      <c r="C30" s="346">
        <v>228792</v>
      </c>
      <c r="D30" s="401"/>
      <c r="E30" s="346">
        <v>165560</v>
      </c>
      <c r="F30" s="344"/>
      <c r="G30" s="346">
        <v>-480</v>
      </c>
      <c r="H30" s="344"/>
      <c r="I30" s="346">
        <v>44529</v>
      </c>
    </row>
    <row r="31" spans="1:9" ht="23.1" customHeight="1" thickBot="1">
      <c r="A31" s="416" t="s">
        <v>92</v>
      </c>
      <c r="B31" s="424"/>
      <c r="C31" s="431">
        <v>1685065</v>
      </c>
      <c r="D31" s="424"/>
      <c r="E31" s="431">
        <v>714823</v>
      </c>
      <c r="F31" s="345"/>
      <c r="G31" s="431">
        <v>1686706</v>
      </c>
      <c r="H31" s="345"/>
      <c r="I31" s="431">
        <v>709259</v>
      </c>
    </row>
    <row r="32" spans="1:9" s="403" customFormat="1" ht="23.1" customHeight="1" thickTop="1">
      <c r="A32" s="423"/>
      <c r="B32" s="348"/>
      <c r="C32" s="348"/>
      <c r="D32" s="348"/>
      <c r="E32" s="348"/>
      <c r="F32" s="348"/>
      <c r="G32" s="348"/>
      <c r="H32" s="342"/>
      <c r="I32" s="432"/>
    </row>
    <row r="33" spans="1:9" s="403" customFormat="1" ht="23.1" customHeight="1">
      <c r="A33" s="416" t="s">
        <v>93</v>
      </c>
      <c r="B33" s="350"/>
      <c r="C33" s="441"/>
      <c r="D33" s="350"/>
      <c r="E33" s="345"/>
      <c r="F33" s="345"/>
      <c r="G33" s="345"/>
      <c r="H33" s="345"/>
      <c r="I33" s="345"/>
    </row>
    <row r="34" spans="1:9" s="403" customFormat="1" ht="23.1" customHeight="1">
      <c r="A34" s="434" t="s">
        <v>94</v>
      </c>
      <c r="B34" s="349"/>
      <c r="C34" s="344">
        <v>1683946</v>
      </c>
      <c r="D34" s="344"/>
      <c r="E34" s="344">
        <v>712961</v>
      </c>
      <c r="F34" s="344"/>
      <c r="G34" s="377">
        <v>1686706</v>
      </c>
      <c r="H34" s="344"/>
      <c r="I34" s="344">
        <v>709259</v>
      </c>
    </row>
    <row r="35" spans="1:9" s="403" customFormat="1" ht="23.1" customHeight="1">
      <c r="A35" s="434" t="s">
        <v>95</v>
      </c>
      <c r="B35" s="349"/>
      <c r="C35" s="346">
        <v>1119</v>
      </c>
      <c r="D35" s="349"/>
      <c r="E35" s="346">
        <v>1862</v>
      </c>
      <c r="F35" s="344"/>
      <c r="G35" s="346">
        <v>0</v>
      </c>
      <c r="H35" s="344"/>
      <c r="I35" s="346">
        <v>0</v>
      </c>
    </row>
    <row r="36" spans="1:9" s="403" customFormat="1" ht="23.1" customHeight="1" thickBot="1">
      <c r="A36" s="416" t="s">
        <v>92</v>
      </c>
      <c r="B36" s="420"/>
      <c r="C36" s="435">
        <v>1685065</v>
      </c>
      <c r="D36" s="420"/>
      <c r="E36" s="435">
        <v>714823</v>
      </c>
      <c r="F36" s="414"/>
      <c r="G36" s="436">
        <v>1686706</v>
      </c>
      <c r="H36" s="414"/>
      <c r="I36" s="436">
        <v>709259</v>
      </c>
    </row>
    <row r="37" spans="1:9" s="403" customFormat="1" ht="23.1" customHeight="1" thickTop="1">
      <c r="A37" s="416"/>
      <c r="B37" s="420"/>
      <c r="C37" s="437"/>
      <c r="D37" s="420"/>
      <c r="E37" s="437"/>
      <c r="F37" s="414"/>
      <c r="G37" s="437"/>
      <c r="H37" s="414"/>
      <c r="I37" s="437"/>
    </row>
    <row r="38" spans="1:9" s="403" customFormat="1" ht="22.35" customHeight="1">
      <c r="A38" s="416" t="s">
        <v>96</v>
      </c>
      <c r="B38" s="348">
        <v>15</v>
      </c>
      <c r="C38" s="487"/>
      <c r="D38" s="348"/>
      <c r="E38" s="487"/>
      <c r="F38" s="342"/>
      <c r="G38" s="487"/>
      <c r="H38" s="342"/>
      <c r="I38" s="487"/>
    </row>
    <row r="39" spans="1:9" s="403" customFormat="1" ht="26.25" customHeight="1" thickBot="1">
      <c r="A39" s="434" t="s">
        <v>381</v>
      </c>
      <c r="B39" s="348"/>
      <c r="C39" s="438">
        <v>0.56210996946016023</v>
      </c>
      <c r="D39" s="355"/>
      <c r="E39" s="438">
        <v>0.24518020871376173</v>
      </c>
      <c r="F39" s="347"/>
      <c r="G39" s="438">
        <v>0.5630312718746735</v>
      </c>
      <c r="H39" s="318"/>
      <c r="I39" s="438">
        <v>0.24390712767193987</v>
      </c>
    </row>
    <row r="40" spans="1:9" s="403" customFormat="1" ht="26.25" customHeight="1" thickTop="1" thickBot="1">
      <c r="A40" s="434" t="s">
        <v>382</v>
      </c>
      <c r="B40" s="348"/>
      <c r="C40" s="438">
        <v>0.56210996946016023</v>
      </c>
      <c r="D40" s="355"/>
      <c r="E40" s="438">
        <v>0.24391262729138172</v>
      </c>
      <c r="F40" s="347"/>
      <c r="G40" s="438">
        <v>0.5630312718746735</v>
      </c>
      <c r="H40" s="318"/>
      <c r="I40" s="438">
        <v>0.24264612807721334</v>
      </c>
    </row>
    <row r="41" spans="1:9" s="403" customFormat="1" ht="26.85" customHeight="1" thickTop="1">
      <c r="A41" s="434"/>
      <c r="B41" s="348"/>
      <c r="C41" s="363"/>
      <c r="D41" s="355"/>
      <c r="E41" s="363"/>
      <c r="F41" s="347"/>
      <c r="G41" s="363"/>
      <c r="H41" s="318"/>
      <c r="I41" s="363"/>
    </row>
    <row r="42" spans="1:9" ht="21.75" customHeight="1">
      <c r="A42" s="391" t="s">
        <v>0</v>
      </c>
      <c r="B42" s="392"/>
      <c r="C42" s="392"/>
      <c r="D42" s="392"/>
      <c r="E42" s="392"/>
      <c r="F42" s="403"/>
      <c r="G42" s="392"/>
      <c r="H42" s="403"/>
      <c r="I42" s="392"/>
    </row>
    <row r="43" spans="1:9" ht="21.75" customHeight="1">
      <c r="A43" s="410" t="s">
        <v>97</v>
      </c>
      <c r="B43" s="411"/>
      <c r="C43" s="411"/>
      <c r="D43" s="411"/>
      <c r="E43" s="411"/>
      <c r="F43" s="411"/>
      <c r="G43" s="411"/>
      <c r="H43" s="411"/>
      <c r="I43" s="411"/>
    </row>
    <row r="44" spans="1:9" ht="21.75" customHeight="1">
      <c r="A44" s="410"/>
      <c r="B44" s="411"/>
      <c r="C44" s="420"/>
      <c r="D44" s="420"/>
      <c r="E44" s="420"/>
      <c r="F44" s="420"/>
      <c r="G44" s="420"/>
      <c r="H44" s="420"/>
      <c r="I44" s="420"/>
    </row>
    <row r="45" spans="1:9" ht="21.75" customHeight="1">
      <c r="A45" s="410"/>
      <c r="B45" s="411"/>
      <c r="C45" s="499" t="s">
        <v>1</v>
      </c>
      <c r="D45" s="499"/>
      <c r="E45" s="499"/>
      <c r="F45" s="414"/>
      <c r="G45" s="502" t="s">
        <v>2</v>
      </c>
      <c r="H45" s="502"/>
      <c r="I45" s="502"/>
    </row>
    <row r="46" spans="1:9" ht="21.75" customHeight="1">
      <c r="A46" s="410"/>
      <c r="B46" s="411"/>
      <c r="C46" s="504" t="s">
        <v>329</v>
      </c>
      <c r="D46" s="504"/>
      <c r="E46" s="504"/>
      <c r="F46" s="414"/>
      <c r="G46" s="505" t="s">
        <v>329</v>
      </c>
      <c r="H46" s="505"/>
      <c r="I46" s="505"/>
    </row>
    <row r="47" spans="1:9" ht="21.75" customHeight="1">
      <c r="A47" s="410"/>
      <c r="B47" s="411"/>
      <c r="C47" s="504" t="s">
        <v>330</v>
      </c>
      <c r="D47" s="504"/>
      <c r="E47" s="504"/>
      <c r="F47" s="420"/>
      <c r="G47" s="504" t="s">
        <v>330</v>
      </c>
      <c r="H47" s="504"/>
      <c r="I47" s="504"/>
    </row>
    <row r="48" spans="1:9" ht="21.75" customHeight="1">
      <c r="A48" s="412"/>
      <c r="B48" s="401" t="s">
        <v>5</v>
      </c>
      <c r="C48" s="396">
        <v>2567</v>
      </c>
      <c r="D48" s="396"/>
      <c r="E48" s="396">
        <v>2566</v>
      </c>
      <c r="F48" s="403"/>
      <c r="G48" s="396">
        <v>2567</v>
      </c>
      <c r="H48" s="396"/>
      <c r="I48" s="396">
        <v>2566</v>
      </c>
    </row>
    <row r="49" spans="1:9" ht="21.75" customHeight="1">
      <c r="A49" s="413"/>
      <c r="B49" s="491"/>
      <c r="C49" s="503" t="s">
        <v>78</v>
      </c>
      <c r="D49" s="503"/>
      <c r="E49" s="503"/>
      <c r="F49" s="503"/>
      <c r="G49" s="503"/>
      <c r="H49" s="503"/>
      <c r="I49" s="503"/>
    </row>
    <row r="50" spans="1:9" ht="21.75" customHeight="1">
      <c r="A50" s="414" t="s">
        <v>92</v>
      </c>
      <c r="B50" s="350"/>
      <c r="C50" s="345">
        <v>1685065</v>
      </c>
      <c r="D50" s="350"/>
      <c r="E50" s="345">
        <v>714823</v>
      </c>
      <c r="F50" s="345"/>
      <c r="G50" s="345">
        <v>1686706</v>
      </c>
      <c r="H50" s="351"/>
      <c r="I50" s="345">
        <v>709259</v>
      </c>
    </row>
    <row r="51" spans="1:9" ht="21.75" customHeight="1">
      <c r="A51" s="420"/>
      <c r="B51" s="348"/>
      <c r="C51" s="487"/>
      <c r="D51" s="348"/>
      <c r="E51" s="487"/>
      <c r="F51" s="342"/>
      <c r="G51" s="352"/>
      <c r="H51" s="359"/>
      <c r="I51" s="352"/>
    </row>
    <row r="52" spans="1:9" ht="21.75" customHeight="1">
      <c r="A52" s="414" t="s">
        <v>98</v>
      </c>
      <c r="B52" s="348"/>
      <c r="C52" s="487"/>
      <c r="D52" s="348"/>
      <c r="E52" s="487"/>
      <c r="F52" s="342"/>
      <c r="G52" s="352"/>
      <c r="H52" s="359"/>
      <c r="I52" s="352"/>
    </row>
    <row r="53" spans="1:9" ht="21.75" customHeight="1">
      <c r="A53" s="412" t="s">
        <v>347</v>
      </c>
      <c r="B53" s="348"/>
      <c r="C53" s="487"/>
      <c r="D53" s="348"/>
      <c r="E53" s="487"/>
      <c r="F53" s="342"/>
      <c r="G53" s="352"/>
      <c r="H53" s="359"/>
      <c r="I53" s="352"/>
    </row>
    <row r="54" spans="1:9" ht="21.75" customHeight="1">
      <c r="A54" s="420" t="s">
        <v>100</v>
      </c>
      <c r="B54" s="348" t="s">
        <v>114</v>
      </c>
      <c r="C54" s="344">
        <v>1561866</v>
      </c>
      <c r="D54" s="355"/>
      <c r="E54" s="343">
        <v>189109</v>
      </c>
      <c r="F54" s="347"/>
      <c r="G54" s="344">
        <v>1561866</v>
      </c>
      <c r="H54" s="360"/>
      <c r="I54" s="343">
        <v>189109</v>
      </c>
    </row>
    <row r="55" spans="1:9" s="403" customFormat="1" ht="22.5" customHeight="1">
      <c r="A55" s="420" t="s">
        <v>101</v>
      </c>
      <c r="B55" s="348"/>
      <c r="C55" s="344">
        <v>106</v>
      </c>
      <c r="D55" s="487"/>
      <c r="E55" s="343">
        <v>97797</v>
      </c>
      <c r="F55" s="342"/>
      <c r="G55" s="344">
        <v>0</v>
      </c>
      <c r="H55" s="342"/>
      <c r="I55" s="343">
        <v>0</v>
      </c>
    </row>
    <row r="56" spans="1:9" s="403" customFormat="1" ht="22.5" customHeight="1">
      <c r="A56" s="420" t="s">
        <v>379</v>
      </c>
      <c r="B56" s="348"/>
      <c r="C56" s="343"/>
      <c r="D56" s="487"/>
      <c r="E56" s="343"/>
      <c r="F56" s="342"/>
      <c r="G56" s="343"/>
      <c r="H56" s="342"/>
      <c r="I56" s="343"/>
    </row>
    <row r="57" spans="1:9" s="403" customFormat="1" ht="22.5" customHeight="1">
      <c r="A57" s="420" t="s">
        <v>102</v>
      </c>
      <c r="B57" s="348"/>
      <c r="C57" s="344">
        <v>5894</v>
      </c>
      <c r="D57" s="487"/>
      <c r="E57" s="343">
        <v>29963</v>
      </c>
      <c r="F57" s="342"/>
      <c r="G57" s="344">
        <v>5894</v>
      </c>
      <c r="H57" s="342"/>
      <c r="I57" s="343">
        <v>29963</v>
      </c>
    </row>
    <row r="58" spans="1:9" s="403" customFormat="1" ht="22.5" customHeight="1">
      <c r="A58" s="420" t="s">
        <v>341</v>
      </c>
      <c r="B58" s="348"/>
      <c r="D58" s="487"/>
      <c r="F58" s="342"/>
      <c r="G58" s="343"/>
      <c r="H58" s="342"/>
      <c r="I58" s="343"/>
    </row>
    <row r="59" spans="1:9" s="403" customFormat="1" ht="22.5" customHeight="1">
      <c r="A59" s="420" t="s">
        <v>117</v>
      </c>
      <c r="B59" s="348" t="s">
        <v>114</v>
      </c>
      <c r="C59" s="344">
        <v>406842</v>
      </c>
      <c r="D59" s="487"/>
      <c r="E59" s="343">
        <v>201394</v>
      </c>
      <c r="F59" s="342"/>
      <c r="G59" s="344">
        <v>383211</v>
      </c>
      <c r="H59" s="342"/>
      <c r="I59" s="343">
        <v>285519</v>
      </c>
    </row>
    <row r="60" spans="1:9" s="403" customFormat="1" ht="22.5" customHeight="1">
      <c r="A60" s="420" t="s">
        <v>103</v>
      </c>
      <c r="B60" s="348"/>
      <c r="C60" s="343"/>
      <c r="D60" s="496"/>
      <c r="E60" s="343"/>
      <c r="F60" s="347"/>
      <c r="G60" s="344"/>
      <c r="H60" s="347"/>
      <c r="I60" s="344"/>
    </row>
    <row r="61" spans="1:9" s="403" customFormat="1" ht="22.5" customHeight="1">
      <c r="A61" s="420" t="s">
        <v>99</v>
      </c>
      <c r="B61" s="348"/>
      <c r="C61" s="344">
        <v>-30702</v>
      </c>
      <c r="D61" s="496"/>
      <c r="E61" s="343">
        <v>-42293</v>
      </c>
      <c r="F61" s="347"/>
      <c r="G61" s="344">
        <v>0</v>
      </c>
      <c r="H61" s="347"/>
      <c r="I61" s="344">
        <v>-42293</v>
      </c>
    </row>
    <row r="62" spans="1:9" s="403" customFormat="1" ht="22.5" customHeight="1">
      <c r="A62" s="420" t="s">
        <v>370</v>
      </c>
      <c r="B62" s="348"/>
      <c r="C62" s="343"/>
      <c r="D62" s="496"/>
      <c r="E62" s="343"/>
      <c r="F62" s="347"/>
      <c r="G62" s="442"/>
      <c r="H62" s="347"/>
      <c r="I62" s="344"/>
    </row>
    <row r="63" spans="1:9" s="403" customFormat="1" ht="22.5" customHeight="1">
      <c r="A63" s="420" t="s">
        <v>383</v>
      </c>
      <c r="B63" s="348"/>
      <c r="C63" s="344">
        <v>-96206</v>
      </c>
      <c r="D63" s="496"/>
      <c r="E63" s="442">
        <v>0</v>
      </c>
      <c r="F63" s="347"/>
      <c r="G63" s="344">
        <v>-96206</v>
      </c>
      <c r="H63" s="347"/>
      <c r="I63" s="442">
        <v>0</v>
      </c>
    </row>
    <row r="64" spans="1:9" s="403" customFormat="1" ht="22.5" customHeight="1">
      <c r="A64" s="420" t="s">
        <v>371</v>
      </c>
      <c r="B64" s="348"/>
      <c r="C64" s="343"/>
      <c r="D64" s="487"/>
      <c r="E64" s="343"/>
      <c r="F64" s="342"/>
      <c r="G64" s="343"/>
      <c r="H64" s="342"/>
      <c r="I64" s="343"/>
    </row>
    <row r="65" spans="1:9" s="403" customFormat="1" ht="22.5" customHeight="1">
      <c r="A65" s="403" t="s">
        <v>384</v>
      </c>
      <c r="B65" s="348">
        <v>6</v>
      </c>
      <c r="C65" s="346">
        <v>6965</v>
      </c>
      <c r="D65" s="496"/>
      <c r="E65" s="356">
        <v>0</v>
      </c>
      <c r="F65" s="347"/>
      <c r="G65" s="346">
        <v>0</v>
      </c>
      <c r="H65" s="347"/>
      <c r="I65" s="356">
        <v>0</v>
      </c>
    </row>
    <row r="66" spans="1:9" ht="21.75" customHeight="1">
      <c r="A66" s="414" t="s">
        <v>104</v>
      </c>
      <c r="B66" s="348"/>
      <c r="C66" s="343"/>
      <c r="D66" s="355"/>
      <c r="E66" s="343"/>
      <c r="F66" s="347"/>
      <c r="G66" s="363"/>
      <c r="H66" s="360"/>
      <c r="I66" s="363"/>
    </row>
    <row r="67" spans="1:9" ht="21.75" customHeight="1">
      <c r="A67" s="414" t="s">
        <v>99</v>
      </c>
      <c r="B67" s="348"/>
      <c r="C67" s="358">
        <v>1854765</v>
      </c>
      <c r="D67" s="355"/>
      <c r="E67" s="358">
        <v>475970</v>
      </c>
      <c r="F67" s="347"/>
      <c r="G67" s="358">
        <v>1854765</v>
      </c>
      <c r="H67" s="360"/>
      <c r="I67" s="358">
        <v>462298</v>
      </c>
    </row>
    <row r="68" spans="1:9" ht="21.75" customHeight="1">
      <c r="A68" s="420"/>
      <c r="B68" s="348"/>
      <c r="C68" s="343"/>
      <c r="D68" s="355"/>
      <c r="E68" s="343"/>
      <c r="F68" s="347"/>
      <c r="G68" s="343"/>
      <c r="H68" s="360"/>
      <c r="I68" s="343"/>
    </row>
    <row r="69" spans="1:9" ht="21.75" customHeight="1">
      <c r="A69" s="412" t="s">
        <v>348</v>
      </c>
      <c r="B69" s="348"/>
      <c r="C69" s="343"/>
      <c r="D69" s="355"/>
      <c r="E69" s="343"/>
      <c r="F69" s="347"/>
      <c r="G69" s="363"/>
      <c r="H69" s="360"/>
      <c r="I69" s="363"/>
    </row>
    <row r="70" spans="1:9" ht="21.75" customHeight="1">
      <c r="A70" s="420" t="s">
        <v>105</v>
      </c>
      <c r="B70" s="348"/>
      <c r="C70" s="343"/>
      <c r="D70" s="355"/>
      <c r="E70" s="343"/>
      <c r="F70" s="347"/>
      <c r="G70" s="363"/>
      <c r="H70" s="360"/>
      <c r="I70" s="363"/>
    </row>
    <row r="71" spans="1:9" ht="21.75" customHeight="1">
      <c r="A71" s="420" t="s">
        <v>106</v>
      </c>
      <c r="B71" s="348" t="s">
        <v>114</v>
      </c>
      <c r="C71" s="346">
        <v>-423</v>
      </c>
      <c r="D71" s="355"/>
      <c r="E71" s="356">
        <v>483</v>
      </c>
      <c r="F71" s="347"/>
      <c r="G71" s="346">
        <v>-423</v>
      </c>
      <c r="H71" s="339"/>
      <c r="I71" s="356">
        <v>483</v>
      </c>
    </row>
    <row r="72" spans="1:9" ht="21.75" customHeight="1">
      <c r="A72" s="414" t="s">
        <v>107</v>
      </c>
      <c r="B72" s="348"/>
      <c r="C72" s="343"/>
      <c r="D72" s="355"/>
      <c r="E72" s="343"/>
      <c r="F72" s="347"/>
      <c r="G72" s="323"/>
      <c r="H72" s="339"/>
      <c r="I72" s="323"/>
    </row>
    <row r="73" spans="1:9" ht="21.75" customHeight="1">
      <c r="A73" s="414" t="s">
        <v>118</v>
      </c>
      <c r="B73" s="348"/>
      <c r="C73" s="358">
        <v>-423</v>
      </c>
      <c r="D73" s="348"/>
      <c r="E73" s="358">
        <v>483</v>
      </c>
      <c r="F73" s="342"/>
      <c r="G73" s="358">
        <v>-423</v>
      </c>
      <c r="H73" s="338"/>
      <c r="I73" s="358">
        <v>483</v>
      </c>
    </row>
    <row r="74" spans="1:9" ht="21.75" customHeight="1">
      <c r="A74" s="414" t="s">
        <v>108</v>
      </c>
      <c r="B74" s="348"/>
      <c r="C74" s="494">
        <v>1854342</v>
      </c>
      <c r="D74" s="348"/>
      <c r="E74" s="494">
        <v>476453</v>
      </c>
      <c r="F74" s="353"/>
      <c r="G74" s="494">
        <v>1854342</v>
      </c>
      <c r="H74" s="361"/>
      <c r="I74" s="494">
        <v>462781</v>
      </c>
    </row>
    <row r="75" spans="1:9" ht="21.75" customHeight="1" thickBot="1">
      <c r="A75" s="414" t="s">
        <v>109</v>
      </c>
      <c r="B75" s="350"/>
      <c r="C75" s="357">
        <v>3539407</v>
      </c>
      <c r="D75" s="350"/>
      <c r="E75" s="357">
        <v>1191276</v>
      </c>
      <c r="F75" s="351"/>
      <c r="G75" s="337">
        <v>3541048</v>
      </c>
      <c r="H75" s="362"/>
      <c r="I75" s="337">
        <v>1172040</v>
      </c>
    </row>
    <row r="76" spans="1:9" ht="21.75" customHeight="1" thickTop="1">
      <c r="A76" s="414"/>
      <c r="B76" s="350"/>
      <c r="C76" s="351"/>
      <c r="D76" s="350"/>
      <c r="E76" s="351"/>
      <c r="F76" s="351"/>
      <c r="G76" s="354"/>
      <c r="H76" s="362"/>
      <c r="I76" s="354"/>
    </row>
    <row r="77" spans="1:9" ht="21.75" customHeight="1">
      <c r="A77" s="416" t="s">
        <v>110</v>
      </c>
      <c r="B77" s="350"/>
      <c r="C77" s="345"/>
      <c r="D77" s="350"/>
      <c r="E77" s="345"/>
      <c r="F77" s="345"/>
      <c r="G77" s="345"/>
      <c r="H77" s="345"/>
      <c r="I77" s="345"/>
    </row>
    <row r="78" spans="1:9" ht="21.75" customHeight="1">
      <c r="A78" s="434" t="s">
        <v>94</v>
      </c>
      <c r="B78" s="349"/>
      <c r="C78" s="344">
        <v>3538288</v>
      </c>
      <c r="D78" s="349"/>
      <c r="E78" s="343">
        <v>1189414</v>
      </c>
      <c r="F78" s="344"/>
      <c r="G78" s="344">
        <v>3541048</v>
      </c>
      <c r="H78" s="344"/>
      <c r="I78" s="344">
        <v>1172040</v>
      </c>
    </row>
    <row r="79" spans="1:9" ht="21.75" customHeight="1">
      <c r="A79" s="434" t="s">
        <v>95</v>
      </c>
      <c r="B79" s="349"/>
      <c r="C79" s="343">
        <v>1119</v>
      </c>
      <c r="D79" s="349"/>
      <c r="E79" s="343">
        <v>1862</v>
      </c>
      <c r="F79" s="344"/>
      <c r="G79" s="344">
        <v>0</v>
      </c>
      <c r="H79" s="344"/>
      <c r="I79" s="346">
        <v>0</v>
      </c>
    </row>
    <row r="80" spans="1:9" ht="21.75" customHeight="1" thickBot="1">
      <c r="A80" s="414" t="s">
        <v>109</v>
      </c>
      <c r="B80" s="420"/>
      <c r="C80" s="435">
        <v>3539407</v>
      </c>
      <c r="D80" s="420"/>
      <c r="E80" s="435">
        <v>1191276</v>
      </c>
      <c r="F80" s="414"/>
      <c r="G80" s="440">
        <v>3541048</v>
      </c>
      <c r="H80" s="414"/>
      <c r="I80" s="440">
        <v>1172040</v>
      </c>
    </row>
    <row r="81" spans="1:9" ht="21.75" customHeight="1" thickTop="1">
      <c r="A81" s="416"/>
      <c r="B81" s="420"/>
      <c r="C81" s="437"/>
      <c r="D81" s="420"/>
      <c r="E81" s="437"/>
      <c r="F81" s="414"/>
      <c r="G81" s="437"/>
      <c r="H81" s="414"/>
      <c r="I81" s="437"/>
    </row>
    <row r="82" spans="1:9" ht="21.75" customHeight="1">
      <c r="A82" s="416"/>
      <c r="B82" s="420"/>
      <c r="C82" s="417"/>
      <c r="D82" s="420"/>
      <c r="E82" s="417"/>
      <c r="F82" s="414"/>
      <c r="G82" s="418"/>
      <c r="H82" s="414"/>
      <c r="I82" s="418"/>
    </row>
    <row r="83" spans="1:9" ht="21.75" customHeight="1">
      <c r="A83" s="416"/>
      <c r="B83" s="420"/>
      <c r="C83" s="417"/>
      <c r="D83" s="420"/>
      <c r="E83" s="417"/>
      <c r="F83" s="414"/>
      <c r="G83" s="418"/>
      <c r="H83" s="414"/>
      <c r="I83" s="418"/>
    </row>
    <row r="84" spans="1:9" ht="21.75" customHeight="1">
      <c r="A84" s="497" t="s">
        <v>337</v>
      </c>
      <c r="B84" s="497"/>
      <c r="C84" s="498" t="s">
        <v>73</v>
      </c>
      <c r="D84" s="498"/>
      <c r="E84" s="498"/>
      <c r="F84" s="498"/>
      <c r="G84" s="498"/>
    </row>
    <row r="85" spans="1:9" ht="21.75" customHeight="1">
      <c r="A85" s="497" t="s">
        <v>74</v>
      </c>
      <c r="B85" s="497"/>
      <c r="C85" s="498" t="s">
        <v>75</v>
      </c>
      <c r="D85" s="498"/>
      <c r="E85" s="498"/>
      <c r="F85" s="498"/>
      <c r="G85" s="498"/>
    </row>
    <row r="86" spans="1:9" ht="21.75" customHeight="1">
      <c r="A86" s="486"/>
      <c r="B86" s="486"/>
      <c r="C86" s="487"/>
      <c r="D86" s="487"/>
      <c r="E86" s="487"/>
      <c r="F86" s="487"/>
      <c r="G86" s="487"/>
    </row>
  </sheetData>
  <mergeCells count="18">
    <mergeCell ref="C4:E4"/>
    <mergeCell ref="G4:I4"/>
    <mergeCell ref="C5:E5"/>
    <mergeCell ref="G5:I5"/>
    <mergeCell ref="C6:E6"/>
    <mergeCell ref="G6:I6"/>
    <mergeCell ref="A85:B85"/>
    <mergeCell ref="C47:E47"/>
    <mergeCell ref="G47:I47"/>
    <mergeCell ref="C49:I49"/>
    <mergeCell ref="A84:B84"/>
    <mergeCell ref="C84:G84"/>
    <mergeCell ref="C85:G85"/>
    <mergeCell ref="C8:I8"/>
    <mergeCell ref="C45:E45"/>
    <mergeCell ref="G45:I45"/>
    <mergeCell ref="C46:E46"/>
    <mergeCell ref="G46:I46"/>
  </mergeCells>
  <pageMargins left="0.7" right="0.7" top="0.48" bottom="0.5" header="0.5" footer="0.5"/>
  <pageSetup paperSize="9" scale="75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2A507-8077-45B1-9842-662E91EB0466}">
  <sheetPr>
    <tabColor theme="4" tint="-0.249977111117893"/>
  </sheetPr>
  <dimension ref="A1:AQ25"/>
  <sheetViews>
    <sheetView view="pageBreakPreview" zoomScaleNormal="100" zoomScaleSheetLayoutView="100" workbookViewId="0">
      <selection activeCell="AX33" sqref="AX33"/>
    </sheetView>
  </sheetViews>
  <sheetFormatPr defaultColWidth="9.140625" defaultRowHeight="21.75"/>
  <cols>
    <col min="1" max="1" width="1.42578125" style="459" customWidth="1"/>
    <col min="2" max="2" width="45.7109375" style="459" customWidth="1"/>
    <col min="3" max="3" width="9.28515625" style="459" customWidth="1"/>
    <col min="4" max="4" width="10.85546875" style="459" customWidth="1"/>
    <col min="5" max="5" width="0.42578125" style="459" customWidth="1"/>
    <col min="6" max="6" width="10.140625" style="459" customWidth="1"/>
    <col min="7" max="7" width="0.42578125" style="459" customWidth="1"/>
    <col min="8" max="8" width="14.28515625" style="459" customWidth="1"/>
    <col min="9" max="9" width="0.42578125" style="459" customWidth="1"/>
    <col min="10" max="10" width="10.140625" style="459" customWidth="1"/>
    <col min="11" max="11" width="0.42578125" style="459" customWidth="1"/>
    <col min="12" max="12" width="10.140625" style="459" customWidth="1"/>
    <col min="13" max="13" width="0.42578125" style="459" customWidth="1"/>
    <col min="14" max="14" width="11.140625" style="459" customWidth="1"/>
    <col min="15" max="15" width="0.42578125" style="459" customWidth="1"/>
    <col min="16" max="16" width="10" style="459" bestFit="1" customWidth="1"/>
    <col min="17" max="17" width="0.42578125" style="459" customWidth="1"/>
    <col min="18" max="18" width="11.85546875" style="459" customWidth="1"/>
    <col min="19" max="19" width="0.42578125" style="459" customWidth="1"/>
    <col min="20" max="20" width="12.42578125" style="459" customWidth="1"/>
    <col min="21" max="21" width="0.42578125" style="459" customWidth="1"/>
    <col min="22" max="22" width="13" style="459" customWidth="1"/>
    <col min="23" max="23" width="0.42578125" style="459" customWidth="1"/>
    <col min="24" max="24" width="11.140625" style="459" customWidth="1"/>
    <col min="25" max="25" width="0.42578125" style="459" customWidth="1"/>
    <col min="26" max="26" width="11.7109375" style="459" customWidth="1"/>
    <col min="27" max="27" width="0.42578125" style="459" customWidth="1"/>
    <col min="28" max="28" width="11.28515625" style="459" customWidth="1"/>
    <col min="29" max="29" width="0.7109375" style="459" customWidth="1"/>
    <col min="30" max="30" width="10.85546875" style="459" customWidth="1"/>
    <col min="31" max="31" width="12.42578125" style="459" bestFit="1" customWidth="1"/>
    <col min="32" max="32" width="10.28515625" style="459" bestFit="1" customWidth="1"/>
    <col min="33" max="16384" width="9.140625" style="459"/>
  </cols>
  <sheetData>
    <row r="1" spans="1:43" s="481" customFormat="1" ht="24" customHeight="1">
      <c r="A1" s="508" t="s">
        <v>0</v>
      </c>
      <c r="B1" s="508"/>
      <c r="C1" s="443"/>
      <c r="D1" s="444"/>
      <c r="E1" s="444"/>
      <c r="F1" s="444"/>
      <c r="G1" s="443"/>
      <c r="H1" s="443"/>
      <c r="I1" s="444"/>
      <c r="J1" s="444"/>
      <c r="K1" s="444"/>
      <c r="L1" s="444"/>
      <c r="M1" s="443"/>
      <c r="N1" s="443"/>
      <c r="O1" s="443"/>
      <c r="P1" s="443"/>
      <c r="Q1" s="443"/>
      <c r="R1" s="443"/>
      <c r="S1" s="443"/>
      <c r="T1" s="443"/>
      <c r="U1" s="443"/>
      <c r="V1" s="443"/>
      <c r="W1" s="443"/>
      <c r="X1" s="443"/>
      <c r="Y1" s="443"/>
      <c r="Z1" s="443"/>
      <c r="AA1" s="443"/>
      <c r="AB1" s="443"/>
      <c r="AC1" s="443"/>
      <c r="AD1" s="444"/>
    </row>
    <row r="2" spans="1:43" s="481" customFormat="1" ht="24" customHeight="1">
      <c r="A2" s="445" t="s">
        <v>328</v>
      </c>
      <c r="B2" s="445"/>
      <c r="C2" s="445"/>
      <c r="D2" s="446"/>
      <c r="E2" s="446"/>
      <c r="F2" s="446"/>
      <c r="G2" s="443"/>
      <c r="H2" s="443"/>
      <c r="I2" s="446"/>
      <c r="J2" s="446"/>
      <c r="K2" s="446"/>
      <c r="L2" s="446"/>
      <c r="M2" s="443"/>
      <c r="N2" s="443"/>
      <c r="O2" s="443"/>
      <c r="P2" s="443"/>
      <c r="Q2" s="443"/>
      <c r="R2" s="443"/>
      <c r="S2" s="443"/>
      <c r="T2" s="443"/>
      <c r="U2" s="443"/>
      <c r="V2" s="443"/>
      <c r="W2" s="443"/>
      <c r="X2" s="443"/>
      <c r="Y2" s="443"/>
      <c r="Z2" s="443"/>
      <c r="AA2" s="443"/>
      <c r="AB2" s="443"/>
      <c r="AC2" s="443"/>
      <c r="AD2" s="444"/>
    </row>
    <row r="3" spans="1:43" ht="24.6" customHeight="1">
      <c r="A3" s="447"/>
      <c r="B3" s="447"/>
      <c r="C3" s="457"/>
      <c r="D3" s="458"/>
      <c r="E3" s="458"/>
      <c r="F3" s="458"/>
      <c r="G3" s="457"/>
      <c r="H3" s="457"/>
      <c r="I3" s="458"/>
      <c r="J3" s="458"/>
      <c r="K3" s="458"/>
      <c r="L3" s="458"/>
      <c r="M3" s="457"/>
      <c r="N3" s="457"/>
      <c r="O3" s="457"/>
      <c r="P3" s="457"/>
      <c r="Q3" s="457"/>
      <c r="R3" s="457"/>
      <c r="S3" s="457"/>
      <c r="T3" s="457"/>
      <c r="U3" s="457"/>
      <c r="V3" s="457"/>
      <c r="W3" s="457"/>
      <c r="X3" s="457"/>
      <c r="Y3" s="457"/>
      <c r="Z3" s="457"/>
      <c r="AA3" s="457"/>
      <c r="AB3" s="457"/>
      <c r="AC3" s="457"/>
      <c r="AD3" s="458"/>
    </row>
    <row r="4" spans="1:43" ht="23.1" customHeight="1">
      <c r="A4" s="447"/>
      <c r="B4" s="447"/>
      <c r="C4" s="457"/>
      <c r="D4" s="509" t="s">
        <v>1</v>
      </c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509"/>
      <c r="X4" s="509"/>
      <c r="Y4" s="509"/>
      <c r="Z4" s="509"/>
      <c r="AA4" s="509"/>
      <c r="AB4" s="509"/>
      <c r="AC4" s="509"/>
      <c r="AD4" s="509"/>
    </row>
    <row r="5" spans="1:43" ht="21.6" customHeight="1">
      <c r="D5" s="506" t="s">
        <v>349</v>
      </c>
      <c r="E5" s="492"/>
      <c r="F5" s="506" t="s">
        <v>59</v>
      </c>
      <c r="G5" s="448"/>
      <c r="H5" s="510" t="s">
        <v>121</v>
      </c>
      <c r="I5" s="492"/>
      <c r="J5" s="506" t="s">
        <v>62</v>
      </c>
      <c r="K5" s="492"/>
      <c r="L5" s="506" t="s">
        <v>63</v>
      </c>
      <c r="M5" s="449"/>
      <c r="N5" s="511" t="s">
        <v>64</v>
      </c>
      <c r="O5" s="511"/>
      <c r="P5" s="511"/>
      <c r="Q5" s="449"/>
      <c r="R5" s="511" t="s">
        <v>68</v>
      </c>
      <c r="S5" s="511"/>
      <c r="T5" s="511"/>
      <c r="U5" s="511"/>
      <c r="V5" s="511"/>
      <c r="W5" s="511"/>
      <c r="X5" s="511"/>
      <c r="Y5" s="449"/>
      <c r="Z5" s="506" t="s">
        <v>119</v>
      </c>
      <c r="AA5" s="448"/>
      <c r="AB5" s="506" t="s">
        <v>70</v>
      </c>
      <c r="AC5" s="448"/>
      <c r="AD5" s="506" t="s">
        <v>120</v>
      </c>
    </row>
    <row r="6" spans="1:43" ht="152.25" customHeight="1">
      <c r="C6" s="450" t="s">
        <v>5</v>
      </c>
      <c r="D6" s="506"/>
      <c r="E6" s="492"/>
      <c r="F6" s="506"/>
      <c r="G6" s="448"/>
      <c r="H6" s="510"/>
      <c r="I6" s="492"/>
      <c r="J6" s="506"/>
      <c r="K6" s="492"/>
      <c r="L6" s="506"/>
      <c r="M6" s="449"/>
      <c r="N6" s="493" t="s">
        <v>122</v>
      </c>
      <c r="O6" s="449"/>
      <c r="P6" s="493" t="s">
        <v>123</v>
      </c>
      <c r="Q6" s="449"/>
      <c r="R6" s="493" t="s">
        <v>100</v>
      </c>
      <c r="S6" s="449"/>
      <c r="T6" s="493" t="s">
        <v>124</v>
      </c>
      <c r="U6" s="449"/>
      <c r="V6" s="493" t="s">
        <v>125</v>
      </c>
      <c r="W6" s="449"/>
      <c r="X6" s="493" t="s">
        <v>126</v>
      </c>
      <c r="Y6" s="449"/>
      <c r="Z6" s="506"/>
      <c r="AA6" s="492"/>
      <c r="AB6" s="506"/>
      <c r="AC6" s="492"/>
      <c r="AD6" s="506"/>
    </row>
    <row r="7" spans="1:43" ht="23.25" customHeight="1">
      <c r="A7" s="447"/>
      <c r="B7" s="447"/>
      <c r="C7" s="447"/>
      <c r="D7" s="507" t="s">
        <v>7</v>
      </c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7"/>
      <c r="W7" s="507"/>
      <c r="X7" s="507"/>
      <c r="Y7" s="507"/>
      <c r="Z7" s="507"/>
      <c r="AA7" s="507"/>
      <c r="AB7" s="507"/>
      <c r="AC7" s="507"/>
      <c r="AD7" s="507"/>
    </row>
    <row r="8" spans="1:43" ht="24" customHeight="1">
      <c r="A8" s="447" t="s">
        <v>331</v>
      </c>
      <c r="B8" s="447"/>
      <c r="C8" s="447"/>
      <c r="D8" s="451"/>
      <c r="E8" s="447"/>
      <c r="F8" s="447"/>
      <c r="G8" s="447"/>
      <c r="H8" s="447"/>
      <c r="I8" s="447"/>
      <c r="J8" s="447"/>
      <c r="K8" s="447"/>
      <c r="L8" s="447"/>
      <c r="M8" s="447"/>
      <c r="N8" s="447"/>
      <c r="O8" s="447"/>
      <c r="P8" s="447"/>
      <c r="Q8" s="447"/>
      <c r="R8" s="447"/>
      <c r="S8" s="447"/>
      <c r="T8" s="447"/>
      <c r="U8" s="447"/>
      <c r="V8" s="447"/>
      <c r="W8" s="447"/>
      <c r="X8" s="447"/>
      <c r="Y8" s="447"/>
      <c r="Z8" s="447"/>
      <c r="AA8" s="447"/>
      <c r="AB8" s="447"/>
      <c r="AC8" s="447"/>
      <c r="AD8" s="447"/>
    </row>
    <row r="9" spans="1:43" ht="24" customHeight="1">
      <c r="A9" s="447" t="s">
        <v>134</v>
      </c>
      <c r="C9" s="401"/>
      <c r="D9" s="314">
        <v>14538439</v>
      </c>
      <c r="E9" s="314"/>
      <c r="F9" s="314">
        <v>7790869</v>
      </c>
      <c r="G9" s="1"/>
      <c r="H9" s="314">
        <v>41026</v>
      </c>
      <c r="I9" s="314"/>
      <c r="J9" s="314">
        <v>31417</v>
      </c>
      <c r="K9" s="314"/>
      <c r="L9" s="314">
        <v>3200</v>
      </c>
      <c r="M9" s="313"/>
      <c r="N9" s="314">
        <v>638418</v>
      </c>
      <c r="O9" s="313"/>
      <c r="P9" s="314">
        <v>5976727</v>
      </c>
      <c r="Q9" s="313"/>
      <c r="R9" s="314">
        <v>222003</v>
      </c>
      <c r="S9" s="313"/>
      <c r="T9" s="314">
        <v>-16785</v>
      </c>
      <c r="V9" s="314">
        <v>-437</v>
      </c>
      <c r="W9" s="313"/>
      <c r="X9" s="314">
        <v>204781</v>
      </c>
      <c r="Y9" s="313"/>
      <c r="Z9" s="314">
        <v>29224877</v>
      </c>
      <c r="AA9" s="313"/>
      <c r="AB9" s="314">
        <v>51125</v>
      </c>
      <c r="AC9" s="313"/>
      <c r="AD9" s="314">
        <v>29276002</v>
      </c>
      <c r="AE9" s="460"/>
      <c r="AF9" s="460"/>
      <c r="AG9" s="460"/>
      <c r="AH9" s="460"/>
      <c r="AI9" s="460"/>
      <c r="AJ9" s="460"/>
      <c r="AK9" s="460"/>
      <c r="AL9" s="460"/>
      <c r="AM9" s="460"/>
      <c r="AN9" s="460"/>
      <c r="AO9" s="460"/>
      <c r="AP9" s="460"/>
      <c r="AQ9" s="460"/>
    </row>
    <row r="10" spans="1:43" s="453" customFormat="1" ht="15" customHeight="1">
      <c r="A10" s="452"/>
      <c r="D10" s="322"/>
      <c r="E10" s="322"/>
      <c r="F10" s="322"/>
      <c r="G10" s="333"/>
      <c r="H10" s="334"/>
      <c r="I10" s="322"/>
      <c r="J10" s="322"/>
      <c r="K10" s="322"/>
      <c r="L10" s="322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4"/>
      <c r="Z10" s="333"/>
      <c r="AA10" s="333"/>
      <c r="AB10" s="333"/>
      <c r="AC10" s="333"/>
      <c r="AD10" s="334"/>
    </row>
    <row r="11" spans="1:43" ht="24" customHeight="1">
      <c r="A11" s="454" t="s">
        <v>127</v>
      </c>
      <c r="D11" s="328"/>
      <c r="E11" s="328"/>
      <c r="F11" s="328"/>
      <c r="G11" s="327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8"/>
      <c r="V11" s="328"/>
      <c r="W11" s="328"/>
      <c r="X11" s="328"/>
      <c r="Y11" s="328"/>
      <c r="Z11" s="327"/>
      <c r="AA11" s="327"/>
      <c r="AB11" s="327"/>
      <c r="AC11" s="327"/>
      <c r="AD11" s="328"/>
    </row>
    <row r="12" spans="1:43" ht="24" customHeight="1">
      <c r="A12" s="454"/>
      <c r="B12" s="455" t="s">
        <v>135</v>
      </c>
      <c r="D12" s="328"/>
      <c r="E12" s="328"/>
      <c r="F12" s="328"/>
      <c r="G12" s="327"/>
      <c r="H12" s="328"/>
      <c r="I12" s="328"/>
      <c r="J12" s="328"/>
      <c r="K12" s="328"/>
      <c r="L12" s="328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8"/>
      <c r="Y12" s="328"/>
      <c r="Z12" s="327"/>
      <c r="AA12" s="327"/>
      <c r="AB12" s="327"/>
      <c r="AC12" s="327"/>
      <c r="AD12" s="328"/>
    </row>
    <row r="13" spans="1:43" ht="24" customHeight="1">
      <c r="A13" s="454"/>
      <c r="B13" s="459" t="s">
        <v>129</v>
      </c>
      <c r="C13" s="401">
        <v>10</v>
      </c>
      <c r="D13" s="364">
        <v>2412</v>
      </c>
      <c r="E13" s="329"/>
      <c r="F13" s="364">
        <v>1431</v>
      </c>
      <c r="G13" s="327"/>
      <c r="H13" s="364">
        <v>0</v>
      </c>
      <c r="I13" s="329"/>
      <c r="J13" s="364">
        <v>0</v>
      </c>
      <c r="K13" s="364"/>
      <c r="L13" s="364">
        <v>0</v>
      </c>
      <c r="M13" s="329"/>
      <c r="N13" s="364">
        <v>0</v>
      </c>
      <c r="O13" s="329"/>
      <c r="P13" s="364">
        <v>0</v>
      </c>
      <c r="Q13" s="329"/>
      <c r="R13" s="364">
        <v>0</v>
      </c>
      <c r="S13" s="329"/>
      <c r="T13" s="364">
        <v>0</v>
      </c>
      <c r="U13" s="329"/>
      <c r="V13" s="364">
        <v>0</v>
      </c>
      <c r="W13" s="329"/>
      <c r="X13" s="1">
        <v>0</v>
      </c>
      <c r="Y13" s="327"/>
      <c r="Z13" s="1">
        <v>3843</v>
      </c>
      <c r="AA13" s="327"/>
      <c r="AB13" s="364">
        <v>0</v>
      </c>
      <c r="AC13" s="327"/>
      <c r="AD13" s="1">
        <v>3843</v>
      </c>
      <c r="AF13" s="381"/>
    </row>
    <row r="14" spans="1:43" ht="24" customHeight="1">
      <c r="A14" s="454"/>
      <c r="B14" s="459" t="s">
        <v>130</v>
      </c>
      <c r="C14" s="401">
        <v>10</v>
      </c>
      <c r="D14" s="364">
        <v>0</v>
      </c>
      <c r="E14" s="329"/>
      <c r="F14" s="364">
        <v>0</v>
      </c>
      <c r="G14" s="327"/>
      <c r="H14" s="364">
        <v>0</v>
      </c>
      <c r="I14" s="329"/>
      <c r="J14" s="364">
        <v>1982</v>
      </c>
      <c r="K14" s="364"/>
      <c r="L14" s="364">
        <v>0</v>
      </c>
      <c r="M14" s="329"/>
      <c r="N14" s="364">
        <v>0</v>
      </c>
      <c r="O14" s="329"/>
      <c r="P14" s="364">
        <v>0</v>
      </c>
      <c r="Q14" s="329"/>
      <c r="R14" s="364">
        <v>0</v>
      </c>
      <c r="S14" s="329"/>
      <c r="T14" s="364">
        <v>0</v>
      </c>
      <c r="U14" s="329"/>
      <c r="V14" s="364">
        <v>0</v>
      </c>
      <c r="W14" s="329"/>
      <c r="X14" s="1">
        <v>0</v>
      </c>
      <c r="Y14" s="327"/>
      <c r="Z14" s="1">
        <v>1982</v>
      </c>
      <c r="AA14" s="327"/>
      <c r="AB14" s="364">
        <v>0</v>
      </c>
      <c r="AC14" s="327"/>
      <c r="AD14" s="1">
        <v>1982</v>
      </c>
      <c r="AF14" s="381"/>
    </row>
    <row r="15" spans="1:43" ht="24" customHeight="1">
      <c r="A15" s="456"/>
      <c r="B15" s="459" t="s">
        <v>131</v>
      </c>
      <c r="C15" s="401">
        <v>16</v>
      </c>
      <c r="D15" s="316">
        <v>0</v>
      </c>
      <c r="E15" s="327"/>
      <c r="F15" s="316">
        <v>0</v>
      </c>
      <c r="G15" s="327"/>
      <c r="H15" s="316">
        <v>0</v>
      </c>
      <c r="I15" s="327"/>
      <c r="J15" s="332">
        <v>0</v>
      </c>
      <c r="K15" s="327"/>
      <c r="L15" s="316">
        <v>0</v>
      </c>
      <c r="M15" s="327"/>
      <c r="N15" s="316">
        <v>0</v>
      </c>
      <c r="O15" s="327"/>
      <c r="P15" s="316">
        <v>-465235</v>
      </c>
      <c r="Q15" s="327"/>
      <c r="R15" s="316">
        <v>0</v>
      </c>
      <c r="S15" s="327"/>
      <c r="T15" s="316">
        <v>0</v>
      </c>
      <c r="U15" s="327"/>
      <c r="V15" s="316">
        <v>0</v>
      </c>
      <c r="W15" s="327"/>
      <c r="X15" s="385">
        <v>0</v>
      </c>
      <c r="Y15" s="327"/>
      <c r="Z15" s="385">
        <v>-465235</v>
      </c>
      <c r="AA15" s="327"/>
      <c r="AB15" s="316">
        <v>0</v>
      </c>
      <c r="AC15" s="327"/>
      <c r="AD15" s="385">
        <v>-465235</v>
      </c>
      <c r="AF15" s="381"/>
    </row>
    <row r="16" spans="1:43" s="453" customFormat="1" ht="24" customHeight="1">
      <c r="A16" s="454" t="s">
        <v>132</v>
      </c>
      <c r="B16" s="455"/>
      <c r="D16" s="365">
        <v>2412</v>
      </c>
      <c r="E16" s="322"/>
      <c r="F16" s="365">
        <v>1431</v>
      </c>
      <c r="G16" s="333"/>
      <c r="H16" s="365">
        <v>0</v>
      </c>
      <c r="I16" s="322"/>
      <c r="J16" s="365">
        <v>1982</v>
      </c>
      <c r="K16" s="314"/>
      <c r="L16" s="365">
        <v>0</v>
      </c>
      <c r="M16" s="334"/>
      <c r="N16" s="365">
        <v>0</v>
      </c>
      <c r="O16" s="334"/>
      <c r="P16" s="365">
        <v>-465235</v>
      </c>
      <c r="Q16" s="334"/>
      <c r="R16" s="365">
        <v>0</v>
      </c>
      <c r="S16" s="334"/>
      <c r="T16" s="365">
        <v>0</v>
      </c>
      <c r="U16" s="334"/>
      <c r="V16" s="365">
        <v>0</v>
      </c>
      <c r="W16" s="334"/>
      <c r="X16" s="365">
        <v>0</v>
      </c>
      <c r="Y16" s="334"/>
      <c r="Z16" s="365">
        <v>-459410</v>
      </c>
      <c r="AA16" s="333"/>
      <c r="AB16" s="365">
        <v>0</v>
      </c>
      <c r="AC16" s="333"/>
      <c r="AD16" s="365">
        <v>-459410</v>
      </c>
    </row>
    <row r="17" spans="1:32" s="453" customFormat="1" ht="15" customHeight="1">
      <c r="A17" s="452"/>
      <c r="B17" s="455"/>
      <c r="D17" s="322"/>
      <c r="E17" s="322"/>
      <c r="F17" s="322"/>
      <c r="G17" s="333"/>
      <c r="H17" s="334"/>
      <c r="I17" s="322"/>
      <c r="J17" s="322"/>
      <c r="K17" s="322"/>
      <c r="L17" s="322"/>
      <c r="M17" s="334"/>
      <c r="N17" s="334"/>
      <c r="O17" s="334"/>
      <c r="P17" s="334"/>
      <c r="Q17" s="334"/>
      <c r="R17" s="334"/>
      <c r="S17" s="334"/>
      <c r="T17" s="334"/>
      <c r="U17" s="334"/>
      <c r="V17" s="334"/>
      <c r="W17" s="334"/>
      <c r="X17" s="334"/>
      <c r="Y17" s="334"/>
      <c r="Z17" s="333"/>
      <c r="AA17" s="333"/>
      <c r="AB17" s="333"/>
      <c r="AC17" s="333"/>
      <c r="AD17" s="334"/>
    </row>
    <row r="18" spans="1:32" ht="24" customHeight="1">
      <c r="A18" s="454" t="s">
        <v>343</v>
      </c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</row>
    <row r="19" spans="1:32" ht="24" customHeight="1">
      <c r="A19" s="456"/>
      <c r="B19" s="459" t="s">
        <v>133</v>
      </c>
      <c r="D19" s="327">
        <v>0</v>
      </c>
      <c r="E19" s="327"/>
      <c r="F19" s="327">
        <v>0</v>
      </c>
      <c r="G19" s="327"/>
      <c r="H19" s="327">
        <v>0</v>
      </c>
      <c r="I19" s="327"/>
      <c r="J19" s="327">
        <v>0</v>
      </c>
      <c r="K19" s="327"/>
      <c r="L19" s="327">
        <v>0</v>
      </c>
      <c r="M19" s="327"/>
      <c r="N19" s="327">
        <v>0</v>
      </c>
      <c r="O19" s="327"/>
      <c r="P19" s="1">
        <v>712961</v>
      </c>
      <c r="Q19" s="327"/>
      <c r="R19" s="1">
        <v>0</v>
      </c>
      <c r="S19" s="1"/>
      <c r="T19" s="1">
        <v>0</v>
      </c>
      <c r="U19" s="1"/>
      <c r="V19" s="1">
        <v>0</v>
      </c>
      <c r="W19" s="327"/>
      <c r="X19" s="1">
        <v>0</v>
      </c>
      <c r="Y19" s="327"/>
      <c r="Z19" s="1">
        <v>712961</v>
      </c>
      <c r="AA19" s="327"/>
      <c r="AB19" s="1">
        <v>1862</v>
      </c>
      <c r="AC19" s="327"/>
      <c r="AD19" s="1">
        <v>714823</v>
      </c>
      <c r="AE19" s="485"/>
      <c r="AF19" s="485"/>
    </row>
    <row r="20" spans="1:32" ht="24" customHeight="1">
      <c r="A20" s="456"/>
      <c r="B20" s="459" t="s">
        <v>98</v>
      </c>
      <c r="D20" s="327">
        <v>0</v>
      </c>
      <c r="E20" s="327"/>
      <c r="F20" s="327">
        <v>0</v>
      </c>
      <c r="G20" s="327"/>
      <c r="H20" s="327">
        <v>0</v>
      </c>
      <c r="I20" s="327"/>
      <c r="J20" s="327">
        <v>0</v>
      </c>
      <c r="K20" s="327"/>
      <c r="L20" s="327">
        <v>0</v>
      </c>
      <c r="M20" s="327"/>
      <c r="N20" s="327">
        <v>0</v>
      </c>
      <c r="O20" s="327"/>
      <c r="P20" s="327">
        <v>0</v>
      </c>
      <c r="Q20" s="327"/>
      <c r="R20" s="1">
        <v>219072</v>
      </c>
      <c r="S20" s="1"/>
      <c r="T20" s="1">
        <v>97797</v>
      </c>
      <c r="U20" s="1"/>
      <c r="V20" s="1">
        <v>159584</v>
      </c>
      <c r="W20" s="1"/>
      <c r="X20" s="385">
        <v>476453</v>
      </c>
      <c r="Y20" s="327"/>
      <c r="Z20" s="385">
        <v>476453</v>
      </c>
      <c r="AA20" s="327"/>
      <c r="AB20" s="1">
        <v>0</v>
      </c>
      <c r="AC20" s="327"/>
      <c r="AD20" s="385">
        <v>476453</v>
      </c>
    </row>
    <row r="21" spans="1:32" ht="24" customHeight="1">
      <c r="A21" s="454" t="s">
        <v>344</v>
      </c>
      <c r="D21" s="331">
        <v>0</v>
      </c>
      <c r="E21" s="330"/>
      <c r="F21" s="331">
        <v>0</v>
      </c>
      <c r="G21" s="330"/>
      <c r="H21" s="331">
        <v>0</v>
      </c>
      <c r="I21" s="330"/>
      <c r="J21" s="331">
        <v>0</v>
      </c>
      <c r="K21" s="330"/>
      <c r="L21" s="331">
        <v>0</v>
      </c>
      <c r="M21" s="330"/>
      <c r="N21" s="331">
        <v>0</v>
      </c>
      <c r="O21" s="330"/>
      <c r="P21" s="311">
        <v>712961</v>
      </c>
      <c r="Q21" s="330"/>
      <c r="R21" s="311">
        <v>219072</v>
      </c>
      <c r="S21" s="330"/>
      <c r="T21" s="311">
        <v>97797</v>
      </c>
      <c r="U21" s="330"/>
      <c r="V21" s="311">
        <v>159584</v>
      </c>
      <c r="W21" s="314"/>
      <c r="X21" s="311">
        <v>476453</v>
      </c>
      <c r="Y21" s="314"/>
      <c r="Z21" s="311">
        <v>1189414</v>
      </c>
      <c r="AA21" s="330"/>
      <c r="AB21" s="311">
        <v>1862</v>
      </c>
      <c r="AC21" s="330"/>
      <c r="AD21" s="311">
        <v>1191276</v>
      </c>
    </row>
    <row r="22" spans="1:32" s="453" customFormat="1" ht="15" customHeight="1">
      <c r="A22" s="452"/>
      <c r="D22" s="322"/>
      <c r="E22" s="322"/>
      <c r="F22" s="322"/>
      <c r="G22" s="333"/>
      <c r="H22" s="334"/>
      <c r="I22" s="322"/>
      <c r="J22" s="322"/>
      <c r="K22" s="322"/>
      <c r="L22" s="322"/>
      <c r="M22" s="334"/>
      <c r="N22" s="334"/>
      <c r="O22" s="334"/>
      <c r="P22" s="334"/>
      <c r="Q22" s="334"/>
      <c r="R22" s="334"/>
      <c r="S22" s="334"/>
      <c r="T22" s="334"/>
      <c r="U22" s="334"/>
      <c r="V22" s="334"/>
      <c r="W22" s="334"/>
      <c r="X22" s="334"/>
      <c r="Y22" s="334"/>
      <c r="Z22" s="333"/>
      <c r="AA22" s="333"/>
      <c r="AB22" s="333"/>
      <c r="AC22" s="333"/>
      <c r="AD22" s="334"/>
    </row>
    <row r="23" spans="1:32" ht="24" customHeight="1" thickBot="1">
      <c r="A23" s="454" t="s">
        <v>336</v>
      </c>
      <c r="D23" s="312">
        <v>14540851</v>
      </c>
      <c r="E23" s="314"/>
      <c r="F23" s="312">
        <v>7792300</v>
      </c>
      <c r="G23" s="314"/>
      <c r="H23" s="312">
        <v>41026</v>
      </c>
      <c r="I23" s="314"/>
      <c r="J23" s="312">
        <v>33399</v>
      </c>
      <c r="K23" s="314"/>
      <c r="L23" s="312">
        <v>3200</v>
      </c>
      <c r="M23" s="313"/>
      <c r="N23" s="312">
        <v>638418</v>
      </c>
      <c r="O23" s="313"/>
      <c r="P23" s="312">
        <v>6224453</v>
      </c>
      <c r="Q23" s="314"/>
      <c r="R23" s="312">
        <v>441075</v>
      </c>
      <c r="S23" s="314"/>
      <c r="T23" s="312">
        <v>81012</v>
      </c>
      <c r="U23" s="314"/>
      <c r="V23" s="312">
        <v>159147</v>
      </c>
      <c r="W23" s="314"/>
      <c r="X23" s="312">
        <v>681234</v>
      </c>
      <c r="Y23" s="313"/>
      <c r="Z23" s="312">
        <v>29954881</v>
      </c>
      <c r="AA23" s="314"/>
      <c r="AB23" s="312">
        <v>52987</v>
      </c>
      <c r="AC23" s="314"/>
      <c r="AD23" s="312">
        <v>30007868</v>
      </c>
    </row>
    <row r="24" spans="1:32" ht="22.5" thickTop="1">
      <c r="D24" s="460"/>
      <c r="F24" s="460"/>
      <c r="J24" s="460"/>
      <c r="K24" s="460"/>
      <c r="L24" s="460"/>
      <c r="N24" s="460"/>
      <c r="P24" s="460"/>
      <c r="X24" s="460"/>
      <c r="Z24" s="460"/>
      <c r="AB24" s="460"/>
      <c r="AD24" s="460"/>
    </row>
    <row r="25" spans="1:32">
      <c r="D25" s="460"/>
      <c r="F25" s="460"/>
      <c r="H25" s="460"/>
      <c r="J25" s="460"/>
      <c r="L25" s="460"/>
      <c r="N25" s="460"/>
      <c r="P25" s="460"/>
      <c r="X25" s="460"/>
      <c r="Z25" s="460"/>
      <c r="AB25" s="460"/>
      <c r="AD25" s="460"/>
    </row>
  </sheetData>
  <mergeCells count="13">
    <mergeCell ref="AB5:AB6"/>
    <mergeCell ref="AD5:AD6"/>
    <mergeCell ref="D7:AD7"/>
    <mergeCell ref="A1:B1"/>
    <mergeCell ref="D4:AD4"/>
    <mergeCell ref="D5:D6"/>
    <mergeCell ref="F5:F6"/>
    <mergeCell ref="H5:H6"/>
    <mergeCell ref="J5:J6"/>
    <mergeCell ref="L5:L6"/>
    <mergeCell ref="N5:P5"/>
    <mergeCell ref="R5:X5"/>
    <mergeCell ref="Z5:Z6"/>
  </mergeCells>
  <pageMargins left="0.70866141732283472" right="0.70866141732283472" top="0.47244094488188981" bottom="0.51181102362204722" header="0.51181102362204722" footer="0.51181102362204722"/>
  <pageSetup paperSize="9" scale="59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AD694-4F8B-4AD2-A55A-BCA8D305496E}">
  <sheetPr>
    <tabColor theme="4" tint="-0.249977111117893"/>
  </sheetPr>
  <dimension ref="A1:AQ54"/>
  <sheetViews>
    <sheetView view="pageBreakPreview" zoomScaleNormal="100" zoomScaleSheetLayoutView="100" workbookViewId="0">
      <selection activeCell="B6" sqref="B6"/>
    </sheetView>
  </sheetViews>
  <sheetFormatPr defaultColWidth="9.140625" defaultRowHeight="21.75"/>
  <cols>
    <col min="1" max="1" width="1.42578125" style="459" customWidth="1"/>
    <col min="2" max="2" width="47.85546875" style="459" customWidth="1"/>
    <col min="3" max="3" width="9.42578125" style="459" customWidth="1"/>
    <col min="4" max="4" width="10.7109375" style="459" customWidth="1"/>
    <col min="5" max="5" width="0.42578125" style="459" customWidth="1"/>
    <col min="6" max="6" width="10.140625" style="459" customWidth="1"/>
    <col min="7" max="7" width="0.42578125" style="459" customWidth="1"/>
    <col min="8" max="8" width="14.42578125" style="459" customWidth="1"/>
    <col min="9" max="9" width="0.42578125" style="459" customWidth="1"/>
    <col min="10" max="10" width="10.85546875" style="459" customWidth="1"/>
    <col min="11" max="11" width="0.42578125" style="459" customWidth="1"/>
    <col min="12" max="12" width="10.140625" style="459" customWidth="1"/>
    <col min="13" max="13" width="0.42578125" style="459" customWidth="1"/>
    <col min="14" max="14" width="11.140625" style="459" customWidth="1"/>
    <col min="15" max="15" width="0.42578125" style="459" customWidth="1"/>
    <col min="16" max="16" width="10" style="459" bestFit="1" customWidth="1"/>
    <col min="17" max="17" width="0.42578125" style="459" customWidth="1"/>
    <col min="18" max="18" width="11.7109375" style="459" customWidth="1"/>
    <col min="19" max="19" width="0.42578125" style="459" customWidth="1"/>
    <col min="20" max="20" width="12.42578125" style="459" customWidth="1"/>
    <col min="21" max="21" width="0.42578125" style="459" customWidth="1"/>
    <col min="22" max="22" width="13" style="459" customWidth="1"/>
    <col min="23" max="23" width="0.42578125" style="459" customWidth="1"/>
    <col min="24" max="24" width="11.28515625" style="459" customWidth="1"/>
    <col min="25" max="25" width="0.42578125" style="459" customWidth="1"/>
    <col min="26" max="26" width="11.42578125" style="459" customWidth="1"/>
    <col min="27" max="27" width="0.42578125" style="459" customWidth="1"/>
    <col min="28" max="28" width="11.42578125" style="459" customWidth="1"/>
    <col min="29" max="29" width="0.42578125" style="459" customWidth="1"/>
    <col min="30" max="30" width="10.7109375" style="459" customWidth="1"/>
    <col min="31" max="31" width="12.42578125" style="459" bestFit="1" customWidth="1"/>
    <col min="32" max="32" width="10.42578125" style="459" bestFit="1" customWidth="1"/>
    <col min="33" max="16384" width="9.140625" style="459"/>
  </cols>
  <sheetData>
    <row r="1" spans="1:43" s="481" customFormat="1" ht="24" customHeight="1">
      <c r="A1" s="508" t="s">
        <v>0</v>
      </c>
      <c r="B1" s="508"/>
      <c r="C1" s="443"/>
      <c r="D1" s="444"/>
      <c r="E1" s="444"/>
      <c r="F1" s="444"/>
      <c r="G1" s="443"/>
      <c r="H1" s="443"/>
      <c r="I1" s="444"/>
      <c r="J1" s="444"/>
      <c r="K1" s="444"/>
      <c r="L1" s="444"/>
      <c r="M1" s="443"/>
      <c r="N1" s="443"/>
      <c r="O1" s="443"/>
      <c r="P1" s="443"/>
      <c r="Q1" s="443"/>
      <c r="R1" s="443"/>
      <c r="S1" s="443"/>
      <c r="T1" s="443"/>
      <c r="U1" s="443"/>
      <c r="V1" s="443"/>
      <c r="W1" s="443"/>
      <c r="X1" s="443"/>
      <c r="Y1" s="443"/>
      <c r="Z1" s="443"/>
      <c r="AA1" s="443"/>
      <c r="AB1" s="443"/>
      <c r="AC1" s="443"/>
      <c r="AD1" s="444"/>
    </row>
    <row r="2" spans="1:43" s="481" customFormat="1" ht="24" customHeight="1">
      <c r="A2" s="445" t="s">
        <v>328</v>
      </c>
      <c r="B2" s="445"/>
      <c r="C2" s="445"/>
      <c r="D2" s="446"/>
      <c r="E2" s="446"/>
      <c r="F2" s="446"/>
      <c r="G2" s="443"/>
      <c r="H2" s="443"/>
      <c r="I2" s="446"/>
      <c r="J2" s="446"/>
      <c r="K2" s="446"/>
      <c r="L2" s="446"/>
      <c r="M2" s="443"/>
      <c r="N2" s="443"/>
      <c r="O2" s="443"/>
      <c r="P2" s="443"/>
      <c r="Q2" s="443"/>
      <c r="R2" s="443"/>
      <c r="S2" s="443"/>
      <c r="T2" s="443"/>
      <c r="U2" s="443"/>
      <c r="V2" s="443"/>
      <c r="W2" s="443"/>
      <c r="X2" s="443"/>
      <c r="Y2" s="443"/>
      <c r="Z2" s="443"/>
      <c r="AA2" s="443"/>
      <c r="AB2" s="443"/>
      <c r="AC2" s="443"/>
      <c r="AD2" s="444"/>
    </row>
    <row r="3" spans="1:43" ht="24.6" customHeight="1">
      <c r="A3" s="447"/>
      <c r="B3" s="447"/>
      <c r="C3" s="457"/>
      <c r="D3" s="458"/>
      <c r="E3" s="458"/>
      <c r="F3" s="458"/>
      <c r="G3" s="457"/>
      <c r="H3" s="457"/>
      <c r="I3" s="458"/>
      <c r="J3" s="458"/>
      <c r="K3" s="458"/>
      <c r="L3" s="458"/>
      <c r="M3" s="457"/>
      <c r="N3" s="457"/>
      <c r="O3" s="457"/>
      <c r="P3" s="457"/>
      <c r="Q3" s="457"/>
      <c r="R3" s="457"/>
      <c r="S3" s="457"/>
      <c r="T3" s="457"/>
      <c r="U3" s="457"/>
      <c r="V3" s="457"/>
      <c r="W3" s="457"/>
      <c r="X3" s="457"/>
      <c r="Y3" s="457"/>
      <c r="Z3" s="457"/>
      <c r="AA3" s="457"/>
      <c r="AB3" s="457"/>
      <c r="AC3" s="457"/>
      <c r="AD3" s="458"/>
    </row>
    <row r="4" spans="1:43" ht="23.1" customHeight="1">
      <c r="A4" s="447"/>
      <c r="B4" s="447"/>
      <c r="C4" s="457"/>
      <c r="D4" s="509" t="s">
        <v>1</v>
      </c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509"/>
      <c r="X4" s="509"/>
      <c r="Y4" s="509"/>
      <c r="Z4" s="509"/>
      <c r="AA4" s="509"/>
      <c r="AB4" s="509"/>
      <c r="AC4" s="509"/>
      <c r="AD4" s="509"/>
    </row>
    <row r="5" spans="1:43" ht="21.6" customHeight="1">
      <c r="D5" s="506" t="s">
        <v>349</v>
      </c>
      <c r="E5" s="492"/>
      <c r="F5" s="506" t="s">
        <v>59</v>
      </c>
      <c r="G5" s="448"/>
      <c r="H5" s="510" t="s">
        <v>121</v>
      </c>
      <c r="I5" s="492"/>
      <c r="J5" s="506" t="s">
        <v>62</v>
      </c>
      <c r="K5" s="492"/>
      <c r="L5" s="506" t="s">
        <v>63</v>
      </c>
      <c r="M5" s="449"/>
      <c r="N5" s="511" t="s">
        <v>64</v>
      </c>
      <c r="O5" s="511"/>
      <c r="P5" s="511"/>
      <c r="Q5" s="449"/>
      <c r="R5" s="511" t="s">
        <v>68</v>
      </c>
      <c r="S5" s="511"/>
      <c r="T5" s="511"/>
      <c r="U5" s="511"/>
      <c r="V5" s="511"/>
      <c r="W5" s="511"/>
      <c r="X5" s="511"/>
      <c r="Y5" s="449"/>
      <c r="Z5" s="506" t="s">
        <v>119</v>
      </c>
      <c r="AA5" s="448"/>
      <c r="AB5" s="506" t="s">
        <v>70</v>
      </c>
      <c r="AC5" s="448"/>
      <c r="AD5" s="506" t="s">
        <v>120</v>
      </c>
    </row>
    <row r="6" spans="1:43" ht="151.5" customHeight="1">
      <c r="C6" s="450" t="s">
        <v>5</v>
      </c>
      <c r="D6" s="506"/>
      <c r="E6" s="492"/>
      <c r="F6" s="506"/>
      <c r="G6" s="448"/>
      <c r="H6" s="510"/>
      <c r="I6" s="492"/>
      <c r="J6" s="506"/>
      <c r="K6" s="492"/>
      <c r="L6" s="506"/>
      <c r="M6" s="449"/>
      <c r="N6" s="493" t="s">
        <v>122</v>
      </c>
      <c r="O6" s="449"/>
      <c r="P6" s="493" t="s">
        <v>123</v>
      </c>
      <c r="Q6" s="449"/>
      <c r="R6" s="493" t="s">
        <v>100</v>
      </c>
      <c r="S6" s="449"/>
      <c r="T6" s="493" t="s">
        <v>124</v>
      </c>
      <c r="U6" s="449"/>
      <c r="V6" s="493" t="s">
        <v>125</v>
      </c>
      <c r="W6" s="449"/>
      <c r="X6" s="493" t="s">
        <v>126</v>
      </c>
      <c r="Y6" s="449"/>
      <c r="Z6" s="506"/>
      <c r="AA6" s="492"/>
      <c r="AB6" s="506"/>
      <c r="AC6" s="492"/>
      <c r="AD6" s="506"/>
    </row>
    <row r="7" spans="1:43" ht="23.25" customHeight="1">
      <c r="A7" s="447"/>
      <c r="B7" s="447"/>
      <c r="C7" s="447"/>
      <c r="D7" s="507" t="s">
        <v>7</v>
      </c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7"/>
      <c r="W7" s="507"/>
      <c r="X7" s="507"/>
      <c r="Y7" s="507"/>
      <c r="Z7" s="507"/>
      <c r="AA7" s="507"/>
      <c r="AB7" s="507"/>
      <c r="AC7" s="507"/>
      <c r="AD7" s="507"/>
    </row>
    <row r="8" spans="1:43" ht="24" customHeight="1">
      <c r="A8" s="447" t="s">
        <v>333</v>
      </c>
      <c r="B8" s="447"/>
      <c r="C8" s="447"/>
      <c r="D8" s="451"/>
      <c r="E8" s="447"/>
      <c r="F8" s="447"/>
      <c r="G8" s="447"/>
      <c r="H8" s="447"/>
      <c r="I8" s="447"/>
      <c r="J8" s="447"/>
      <c r="K8" s="447"/>
      <c r="L8" s="447"/>
      <c r="M8" s="447"/>
      <c r="N8" s="447"/>
      <c r="O8" s="447"/>
      <c r="P8" s="447"/>
      <c r="Q8" s="447"/>
      <c r="R8" s="447"/>
      <c r="S8" s="447"/>
      <c r="T8" s="447"/>
      <c r="U8" s="447"/>
      <c r="V8" s="447"/>
      <c r="W8" s="447"/>
      <c r="X8" s="447"/>
      <c r="Y8" s="447"/>
      <c r="Z8" s="447"/>
      <c r="AA8" s="447"/>
      <c r="AB8" s="447"/>
      <c r="AC8" s="447"/>
      <c r="AD8" s="447"/>
    </row>
    <row r="9" spans="1:43" ht="24" customHeight="1">
      <c r="A9" s="447" t="s">
        <v>334</v>
      </c>
      <c r="C9" s="401"/>
      <c r="D9" s="314">
        <v>14978797</v>
      </c>
      <c r="E9" s="314"/>
      <c r="F9" s="314">
        <v>8054295</v>
      </c>
      <c r="G9" s="1"/>
      <c r="H9" s="314">
        <v>41026</v>
      </c>
      <c r="I9" s="314"/>
      <c r="J9" s="314">
        <v>35414</v>
      </c>
      <c r="K9" s="314"/>
      <c r="L9" s="314">
        <v>3200</v>
      </c>
      <c r="M9" s="313"/>
      <c r="N9" s="314">
        <v>693611</v>
      </c>
      <c r="O9" s="313"/>
      <c r="P9" s="314">
        <v>6269444</v>
      </c>
      <c r="Q9" s="313"/>
      <c r="R9" s="314">
        <v>-347885</v>
      </c>
      <c r="S9" s="313"/>
      <c r="T9" s="314">
        <v>-13510</v>
      </c>
      <c r="V9" s="314">
        <v>-155912</v>
      </c>
      <c r="W9" s="313"/>
      <c r="X9" s="314">
        <v>-517307</v>
      </c>
      <c r="Y9" s="313"/>
      <c r="Z9" s="314">
        <v>29558480</v>
      </c>
      <c r="AA9" s="313"/>
      <c r="AB9" s="314">
        <v>53314</v>
      </c>
      <c r="AC9" s="313"/>
      <c r="AD9" s="314">
        <v>29611794</v>
      </c>
      <c r="AE9" s="460"/>
      <c r="AF9" s="460"/>
      <c r="AG9" s="460"/>
      <c r="AH9" s="460"/>
      <c r="AI9" s="460"/>
      <c r="AJ9" s="460"/>
      <c r="AK9" s="460"/>
      <c r="AL9" s="460"/>
      <c r="AM9" s="460"/>
      <c r="AN9" s="460"/>
      <c r="AO9" s="460"/>
      <c r="AP9" s="460"/>
      <c r="AQ9" s="460"/>
    </row>
    <row r="10" spans="1:43" s="453" customFormat="1" ht="15" customHeight="1">
      <c r="A10" s="452"/>
      <c r="D10" s="322"/>
      <c r="E10" s="322"/>
      <c r="F10" s="322"/>
      <c r="G10" s="333"/>
      <c r="H10" s="334"/>
      <c r="I10" s="322"/>
      <c r="J10" s="322"/>
      <c r="K10" s="322"/>
      <c r="L10" s="322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4"/>
      <c r="Z10" s="333"/>
      <c r="AA10" s="333"/>
      <c r="AB10" s="333"/>
      <c r="AC10" s="333"/>
      <c r="AD10" s="334"/>
    </row>
    <row r="11" spans="1:43" ht="24" customHeight="1">
      <c r="A11" s="454" t="s">
        <v>127</v>
      </c>
      <c r="D11" s="328"/>
      <c r="E11" s="328"/>
      <c r="F11" s="328"/>
      <c r="G11" s="327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8"/>
      <c r="V11" s="328"/>
      <c r="W11" s="328"/>
      <c r="X11" s="328"/>
      <c r="Y11" s="328"/>
      <c r="Z11" s="327"/>
      <c r="AA11" s="327"/>
      <c r="AB11" s="327"/>
      <c r="AC11" s="327"/>
      <c r="AD11" s="328"/>
    </row>
    <row r="12" spans="1:43" ht="24" customHeight="1">
      <c r="A12" s="454"/>
      <c r="B12" s="455" t="s">
        <v>135</v>
      </c>
      <c r="D12" s="328"/>
      <c r="E12" s="328"/>
      <c r="F12" s="328"/>
      <c r="G12" s="327"/>
      <c r="H12" s="328"/>
      <c r="I12" s="328"/>
      <c r="J12" s="328"/>
      <c r="K12" s="328"/>
      <c r="L12" s="328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8"/>
      <c r="Y12" s="328"/>
      <c r="Z12" s="327"/>
      <c r="AA12" s="327"/>
      <c r="AB12" s="327"/>
      <c r="AC12" s="327"/>
      <c r="AD12" s="328"/>
    </row>
    <row r="13" spans="1:43" ht="24" customHeight="1">
      <c r="A13" s="454"/>
      <c r="B13" s="459" t="s">
        <v>129</v>
      </c>
      <c r="C13" s="401">
        <v>10</v>
      </c>
      <c r="D13" s="364">
        <v>0</v>
      </c>
      <c r="E13" s="329"/>
      <c r="F13" s="364">
        <v>0</v>
      </c>
      <c r="G13" s="327"/>
      <c r="H13" s="364">
        <v>0</v>
      </c>
      <c r="I13" s="329"/>
      <c r="J13" s="364">
        <v>-11737</v>
      </c>
      <c r="K13" s="364"/>
      <c r="L13" s="364">
        <v>11737</v>
      </c>
      <c r="M13" s="329"/>
      <c r="N13" s="364">
        <v>0</v>
      </c>
      <c r="O13" s="329"/>
      <c r="P13" s="364">
        <v>0</v>
      </c>
      <c r="Q13" s="329"/>
      <c r="R13" s="364">
        <v>0</v>
      </c>
      <c r="S13" s="329"/>
      <c r="T13" s="364">
        <v>0</v>
      </c>
      <c r="U13" s="329"/>
      <c r="V13" s="364">
        <v>0</v>
      </c>
      <c r="W13" s="329"/>
      <c r="X13" s="1">
        <v>0</v>
      </c>
      <c r="Y13" s="327"/>
      <c r="Z13" s="1">
        <v>0</v>
      </c>
      <c r="AA13" s="327"/>
      <c r="AB13" s="364">
        <v>0</v>
      </c>
      <c r="AC13" s="327"/>
      <c r="AD13" s="1">
        <v>0</v>
      </c>
      <c r="AF13" s="381"/>
    </row>
    <row r="14" spans="1:43" ht="24" customHeight="1">
      <c r="A14" s="454"/>
      <c r="B14" s="459" t="s">
        <v>130</v>
      </c>
      <c r="C14" s="401">
        <v>10</v>
      </c>
      <c r="D14" s="364">
        <v>0</v>
      </c>
      <c r="E14" s="329"/>
      <c r="F14" s="364">
        <v>0</v>
      </c>
      <c r="G14" s="327"/>
      <c r="H14" s="364">
        <v>0</v>
      </c>
      <c r="I14" s="329"/>
      <c r="J14" s="364">
        <v>897</v>
      </c>
      <c r="K14" s="364"/>
      <c r="L14" s="364">
        <v>0</v>
      </c>
      <c r="M14" s="329"/>
      <c r="N14" s="364">
        <v>0</v>
      </c>
      <c r="O14" s="329"/>
      <c r="P14" s="364">
        <v>0</v>
      </c>
      <c r="Q14" s="329"/>
      <c r="R14" s="364">
        <v>0</v>
      </c>
      <c r="S14" s="329"/>
      <c r="T14" s="364">
        <v>0</v>
      </c>
      <c r="U14" s="329"/>
      <c r="V14" s="364">
        <v>0</v>
      </c>
      <c r="W14" s="329"/>
      <c r="X14" s="1">
        <v>0</v>
      </c>
      <c r="Y14" s="327"/>
      <c r="Z14" s="1">
        <v>897</v>
      </c>
      <c r="AA14" s="327"/>
      <c r="AB14" s="364">
        <v>0</v>
      </c>
      <c r="AC14" s="327"/>
      <c r="AD14" s="1">
        <v>897</v>
      </c>
      <c r="AF14" s="381"/>
    </row>
    <row r="15" spans="1:43" ht="24" customHeight="1">
      <c r="A15" s="456"/>
      <c r="B15" s="459" t="s">
        <v>131</v>
      </c>
      <c r="C15" s="401">
        <v>16</v>
      </c>
      <c r="D15" s="316">
        <v>0</v>
      </c>
      <c r="E15" s="327"/>
      <c r="F15" s="316">
        <v>0</v>
      </c>
      <c r="G15" s="327"/>
      <c r="H15" s="316">
        <v>0</v>
      </c>
      <c r="I15" s="327"/>
      <c r="J15" s="385">
        <v>0</v>
      </c>
      <c r="K15" s="327"/>
      <c r="L15" s="316">
        <v>0</v>
      </c>
      <c r="M15" s="327"/>
      <c r="N15" s="316">
        <v>0</v>
      </c>
      <c r="O15" s="327"/>
      <c r="P15" s="316">
        <v>-449358</v>
      </c>
      <c r="Q15" s="327"/>
      <c r="R15" s="316">
        <v>0</v>
      </c>
      <c r="S15" s="327"/>
      <c r="T15" s="316">
        <v>0</v>
      </c>
      <c r="U15" s="327"/>
      <c r="V15" s="316">
        <v>0</v>
      </c>
      <c r="W15" s="327"/>
      <c r="X15" s="385">
        <v>0</v>
      </c>
      <c r="Y15" s="327"/>
      <c r="Z15" s="385">
        <v>-449358</v>
      </c>
      <c r="AA15" s="327"/>
      <c r="AB15" s="316">
        <v>0</v>
      </c>
      <c r="AC15" s="327"/>
      <c r="AD15" s="385">
        <v>-449358</v>
      </c>
      <c r="AF15" s="381"/>
    </row>
    <row r="16" spans="1:43" s="453" customFormat="1" ht="24" customHeight="1">
      <c r="A16" s="454"/>
      <c r="B16" s="455" t="s">
        <v>353</v>
      </c>
      <c r="D16" s="365">
        <v>0</v>
      </c>
      <c r="E16" s="322"/>
      <c r="F16" s="365">
        <v>0</v>
      </c>
      <c r="G16" s="333"/>
      <c r="H16" s="365">
        <v>0</v>
      </c>
      <c r="I16" s="322"/>
      <c r="J16" s="365">
        <v>-10840</v>
      </c>
      <c r="K16" s="314"/>
      <c r="L16" s="365">
        <v>11737</v>
      </c>
      <c r="M16" s="334"/>
      <c r="N16" s="365">
        <v>0</v>
      </c>
      <c r="O16" s="334"/>
      <c r="P16" s="365">
        <v>-449358</v>
      </c>
      <c r="Q16" s="334"/>
      <c r="R16" s="365">
        <v>0</v>
      </c>
      <c r="S16" s="334"/>
      <c r="T16" s="365">
        <v>0</v>
      </c>
      <c r="U16" s="334"/>
      <c r="V16" s="365">
        <v>0</v>
      </c>
      <c r="W16" s="334"/>
      <c r="X16" s="365">
        <v>0</v>
      </c>
      <c r="Y16" s="334"/>
      <c r="Z16" s="365">
        <v>-448461</v>
      </c>
      <c r="AA16" s="333"/>
      <c r="AB16" s="365">
        <v>0</v>
      </c>
      <c r="AC16" s="333"/>
      <c r="AD16" s="365">
        <v>-448461</v>
      </c>
    </row>
    <row r="17" spans="1:32" s="453" customFormat="1" ht="15" customHeight="1">
      <c r="A17" s="452"/>
      <c r="B17" s="455"/>
      <c r="D17" s="322"/>
      <c r="E17" s="322"/>
      <c r="F17" s="322"/>
      <c r="G17" s="333"/>
      <c r="H17" s="334"/>
      <c r="I17" s="322"/>
      <c r="J17" s="322"/>
      <c r="K17" s="322"/>
      <c r="L17" s="322"/>
      <c r="M17" s="334"/>
      <c r="N17" s="334"/>
      <c r="O17" s="334"/>
      <c r="P17" s="334"/>
      <c r="Q17" s="334"/>
      <c r="R17" s="334"/>
      <c r="S17" s="334"/>
      <c r="T17" s="334"/>
      <c r="U17" s="334"/>
      <c r="V17" s="334"/>
      <c r="W17" s="334"/>
      <c r="X17" s="334"/>
      <c r="Y17" s="334"/>
      <c r="Z17" s="333"/>
      <c r="AA17" s="333"/>
      <c r="AB17" s="333"/>
      <c r="AC17" s="333"/>
      <c r="AD17" s="334"/>
    </row>
    <row r="18" spans="1:32" ht="24" customHeight="1">
      <c r="A18" s="454"/>
      <c r="B18" s="455" t="s">
        <v>351</v>
      </c>
      <c r="D18" s="328"/>
      <c r="E18" s="328"/>
      <c r="F18" s="328"/>
      <c r="G18" s="327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7"/>
      <c r="AA18" s="327"/>
      <c r="AB18" s="327"/>
      <c r="AC18" s="327"/>
      <c r="AD18" s="328"/>
    </row>
    <row r="19" spans="1:32" ht="24" customHeight="1">
      <c r="A19" s="454"/>
      <c r="B19" s="459" t="s">
        <v>352</v>
      </c>
      <c r="C19" s="401"/>
      <c r="D19" s="364"/>
      <c r="E19" s="329"/>
      <c r="F19" s="364"/>
      <c r="G19" s="327"/>
      <c r="H19" s="364"/>
      <c r="I19" s="329"/>
      <c r="J19" s="364"/>
      <c r="K19" s="364"/>
      <c r="L19" s="364"/>
      <c r="M19" s="329"/>
      <c r="N19" s="364"/>
      <c r="O19" s="329"/>
      <c r="P19" s="364"/>
      <c r="Q19" s="329"/>
      <c r="R19" s="364"/>
      <c r="S19" s="329"/>
      <c r="T19" s="364"/>
      <c r="U19" s="329"/>
      <c r="V19" s="364"/>
      <c r="W19" s="329"/>
      <c r="X19" s="1"/>
      <c r="Y19" s="327"/>
      <c r="Z19" s="1"/>
      <c r="AA19" s="327"/>
      <c r="AB19" s="364"/>
      <c r="AC19" s="327"/>
      <c r="AD19" s="1"/>
      <c r="AF19" s="381"/>
    </row>
    <row r="20" spans="1:32" ht="24" customHeight="1">
      <c r="A20" s="454"/>
      <c r="B20" s="459" t="s">
        <v>377</v>
      </c>
      <c r="C20" s="401">
        <v>6</v>
      </c>
      <c r="D20" s="364">
        <v>0</v>
      </c>
      <c r="E20" s="329"/>
      <c r="F20" s="364">
        <v>0</v>
      </c>
      <c r="G20" s="327"/>
      <c r="H20" s="364">
        <v>0</v>
      </c>
      <c r="I20" s="329"/>
      <c r="J20" s="364">
        <v>0</v>
      </c>
      <c r="K20" s="364"/>
      <c r="L20" s="364">
        <v>0</v>
      </c>
      <c r="M20" s="329"/>
      <c r="N20" s="364">
        <v>0</v>
      </c>
      <c r="O20" s="329"/>
      <c r="P20" s="364">
        <v>0</v>
      </c>
      <c r="Q20" s="329"/>
      <c r="R20" s="364">
        <v>0</v>
      </c>
      <c r="S20" s="329"/>
      <c r="T20" s="364">
        <v>0</v>
      </c>
      <c r="U20" s="329"/>
      <c r="V20" s="364">
        <v>0</v>
      </c>
      <c r="W20" s="329"/>
      <c r="X20" s="385">
        <v>0</v>
      </c>
      <c r="Y20" s="327"/>
      <c r="Z20" s="385">
        <v>0</v>
      </c>
      <c r="AA20" s="327"/>
      <c r="AB20" s="364">
        <v>-147</v>
      </c>
      <c r="AC20" s="327"/>
      <c r="AD20" s="385">
        <v>-147</v>
      </c>
      <c r="AF20" s="381"/>
    </row>
    <row r="21" spans="1:32" s="453" customFormat="1" ht="24" customHeight="1">
      <c r="A21" s="454"/>
      <c r="B21" s="455" t="s">
        <v>353</v>
      </c>
      <c r="D21" s="311">
        <v>0</v>
      </c>
      <c r="E21" s="322"/>
      <c r="F21" s="311">
        <v>0</v>
      </c>
      <c r="G21" s="333"/>
      <c r="H21" s="311">
        <v>0</v>
      </c>
      <c r="I21" s="322"/>
      <c r="J21" s="311">
        <v>0</v>
      </c>
      <c r="K21" s="314"/>
      <c r="L21" s="311">
        <v>0</v>
      </c>
      <c r="M21" s="334"/>
      <c r="N21" s="311">
        <v>0</v>
      </c>
      <c r="O21" s="334"/>
      <c r="P21" s="311">
        <v>0</v>
      </c>
      <c r="Q21" s="334"/>
      <c r="R21" s="311">
        <v>0</v>
      </c>
      <c r="S21" s="334"/>
      <c r="T21" s="311">
        <v>0</v>
      </c>
      <c r="U21" s="334"/>
      <c r="V21" s="311">
        <v>0</v>
      </c>
      <c r="W21" s="334"/>
      <c r="X21" s="311">
        <v>0</v>
      </c>
      <c r="Y21" s="334"/>
      <c r="Z21" s="311">
        <v>0</v>
      </c>
      <c r="AA21" s="333"/>
      <c r="AB21" s="311">
        <v>-147</v>
      </c>
      <c r="AC21" s="333"/>
      <c r="AD21" s="311">
        <v>-147</v>
      </c>
    </row>
    <row r="22" spans="1:32" s="453" customFormat="1" ht="15" customHeight="1">
      <c r="A22" s="452"/>
      <c r="B22" s="455"/>
      <c r="D22" s="322"/>
      <c r="E22" s="322"/>
      <c r="F22" s="322"/>
      <c r="G22" s="333"/>
      <c r="H22" s="334"/>
      <c r="I22" s="322"/>
      <c r="J22" s="322"/>
      <c r="K22" s="322"/>
      <c r="L22" s="322"/>
      <c r="M22" s="334"/>
      <c r="N22" s="334"/>
      <c r="O22" s="334"/>
      <c r="P22" s="334"/>
      <c r="Q22" s="334"/>
      <c r="R22" s="334"/>
      <c r="S22" s="334"/>
      <c r="T22" s="334"/>
      <c r="U22" s="334"/>
      <c r="V22" s="334"/>
      <c r="W22" s="334"/>
      <c r="X22" s="334"/>
      <c r="Y22" s="334"/>
      <c r="Z22" s="333"/>
      <c r="AA22" s="333"/>
      <c r="AB22" s="333"/>
      <c r="AC22" s="333"/>
      <c r="AD22" s="334"/>
    </row>
    <row r="23" spans="1:32" s="453" customFormat="1" ht="24" customHeight="1">
      <c r="A23" s="454" t="s">
        <v>132</v>
      </c>
      <c r="B23" s="455"/>
      <c r="D23" s="365">
        <v>0</v>
      </c>
      <c r="E23" s="322"/>
      <c r="F23" s="365">
        <v>0</v>
      </c>
      <c r="G23" s="322"/>
      <c r="H23" s="365">
        <v>0</v>
      </c>
      <c r="I23" s="322"/>
      <c r="J23" s="365">
        <v>-10840</v>
      </c>
      <c r="K23" s="314"/>
      <c r="L23" s="365">
        <v>11737</v>
      </c>
      <c r="M23" s="334"/>
      <c r="N23" s="365">
        <v>0</v>
      </c>
      <c r="O23" s="334"/>
      <c r="P23" s="365">
        <v>-449358</v>
      </c>
      <c r="Q23" s="334"/>
      <c r="R23" s="365">
        <v>0</v>
      </c>
      <c r="S23" s="334"/>
      <c r="T23" s="365">
        <v>0</v>
      </c>
      <c r="U23" s="334"/>
      <c r="V23" s="365">
        <v>0</v>
      </c>
      <c r="W23" s="334"/>
      <c r="X23" s="365">
        <v>0</v>
      </c>
      <c r="Y23" s="334"/>
      <c r="Z23" s="365">
        <v>-448461</v>
      </c>
      <c r="AA23" s="322"/>
      <c r="AB23" s="365">
        <v>-147</v>
      </c>
      <c r="AC23" s="322"/>
      <c r="AD23" s="365">
        <v>-448608</v>
      </c>
    </row>
    <row r="24" spans="1:32" s="453" customFormat="1" ht="15" customHeight="1">
      <c r="A24" s="452"/>
      <c r="B24" s="455"/>
      <c r="D24" s="322"/>
      <c r="E24" s="322"/>
      <c r="F24" s="322"/>
      <c r="G24" s="333"/>
      <c r="H24" s="334"/>
      <c r="I24" s="322"/>
      <c r="J24" s="322"/>
      <c r="K24" s="322"/>
      <c r="L24" s="322"/>
      <c r="M24" s="334"/>
      <c r="N24" s="334"/>
      <c r="O24" s="334"/>
      <c r="P24" s="334"/>
      <c r="Q24" s="334"/>
      <c r="R24" s="334"/>
      <c r="S24" s="334"/>
      <c r="T24" s="334"/>
      <c r="U24" s="334"/>
      <c r="V24" s="334"/>
      <c r="W24" s="334"/>
      <c r="X24" s="334"/>
      <c r="Y24" s="334"/>
      <c r="Z24" s="333"/>
      <c r="AA24" s="333"/>
      <c r="AB24" s="333"/>
      <c r="AC24" s="333"/>
      <c r="AD24" s="334"/>
    </row>
    <row r="25" spans="1:32" ht="24" customHeight="1">
      <c r="A25" s="454" t="s">
        <v>343</v>
      </c>
      <c r="D25" s="327"/>
      <c r="E25" s="327"/>
      <c r="F25" s="327"/>
      <c r="G25" s="327"/>
      <c r="H25" s="327"/>
      <c r="I25" s="327"/>
      <c r="J25" s="327"/>
      <c r="K25" s="327"/>
      <c r="L25" s="327"/>
      <c r="M25" s="327"/>
      <c r="N25" s="327"/>
      <c r="O25" s="327"/>
      <c r="P25" s="327"/>
      <c r="Q25" s="327"/>
      <c r="R25" s="327"/>
      <c r="S25" s="327"/>
      <c r="T25" s="327"/>
      <c r="U25" s="327"/>
      <c r="V25" s="327"/>
      <c r="W25" s="327"/>
      <c r="X25" s="327"/>
      <c r="Y25" s="327"/>
      <c r="Z25" s="327"/>
      <c r="AA25" s="327"/>
      <c r="AB25" s="327"/>
      <c r="AC25" s="327"/>
      <c r="AD25" s="327"/>
    </row>
    <row r="26" spans="1:32" ht="24" customHeight="1">
      <c r="A26" s="456"/>
      <c r="B26" s="459" t="s">
        <v>133</v>
      </c>
      <c r="D26" s="364">
        <v>0</v>
      </c>
      <c r="E26" s="327"/>
      <c r="F26" s="364">
        <v>0</v>
      </c>
      <c r="G26" s="327"/>
      <c r="H26" s="364">
        <v>0</v>
      </c>
      <c r="I26" s="327"/>
      <c r="J26" s="364">
        <v>0</v>
      </c>
      <c r="K26" s="327"/>
      <c r="L26" s="364">
        <v>0</v>
      </c>
      <c r="M26" s="327"/>
      <c r="N26" s="364">
        <v>0</v>
      </c>
      <c r="O26" s="327"/>
      <c r="P26" s="1">
        <v>1683946</v>
      </c>
      <c r="Q26" s="327"/>
      <c r="R26" s="1">
        <v>0</v>
      </c>
      <c r="S26" s="1"/>
      <c r="T26" s="1">
        <v>0</v>
      </c>
      <c r="U26" s="1"/>
      <c r="V26" s="1">
        <v>0</v>
      </c>
      <c r="W26" s="327"/>
      <c r="X26" s="1">
        <v>0</v>
      </c>
      <c r="Y26" s="327"/>
      <c r="Z26" s="1">
        <v>1683946</v>
      </c>
      <c r="AA26" s="327"/>
      <c r="AB26" s="1">
        <v>1119</v>
      </c>
      <c r="AC26" s="327"/>
      <c r="AD26" s="1">
        <v>1685065</v>
      </c>
      <c r="AE26" s="485"/>
      <c r="AF26" s="485"/>
    </row>
    <row r="27" spans="1:32" ht="24" customHeight="1">
      <c r="A27" s="456"/>
      <c r="B27" s="459" t="s">
        <v>98</v>
      </c>
      <c r="D27" s="316">
        <v>0</v>
      </c>
      <c r="E27" s="327"/>
      <c r="F27" s="316">
        <v>0</v>
      </c>
      <c r="G27" s="327"/>
      <c r="H27" s="316">
        <v>0</v>
      </c>
      <c r="I27" s="327"/>
      <c r="J27" s="316">
        <v>0</v>
      </c>
      <c r="K27" s="327"/>
      <c r="L27" s="316">
        <v>0</v>
      </c>
      <c r="M27" s="327"/>
      <c r="N27" s="316">
        <v>0</v>
      </c>
      <c r="O27" s="327"/>
      <c r="P27" s="327">
        <v>0</v>
      </c>
      <c r="Q27" s="327"/>
      <c r="R27" s="1">
        <v>1471554</v>
      </c>
      <c r="S27" s="1"/>
      <c r="T27" s="1">
        <v>7071</v>
      </c>
      <c r="U27" s="1"/>
      <c r="V27" s="1">
        <v>375717</v>
      </c>
      <c r="W27" s="1"/>
      <c r="X27" s="385">
        <v>1854342</v>
      </c>
      <c r="Y27" s="327"/>
      <c r="Z27" s="385">
        <v>1854342</v>
      </c>
      <c r="AA27" s="327"/>
      <c r="AB27" s="1">
        <v>0</v>
      </c>
      <c r="AC27" s="327"/>
      <c r="AD27" s="385">
        <v>1854342</v>
      </c>
    </row>
    <row r="28" spans="1:32" ht="24" customHeight="1">
      <c r="A28" s="454" t="s">
        <v>344</v>
      </c>
      <c r="D28" s="331">
        <v>0</v>
      </c>
      <c r="E28" s="330"/>
      <c r="F28" s="331">
        <v>0</v>
      </c>
      <c r="G28" s="330"/>
      <c r="H28" s="331">
        <v>0</v>
      </c>
      <c r="I28" s="330"/>
      <c r="J28" s="331">
        <v>0</v>
      </c>
      <c r="K28" s="330"/>
      <c r="L28" s="331">
        <v>0</v>
      </c>
      <c r="M28" s="330"/>
      <c r="N28" s="331">
        <v>0</v>
      </c>
      <c r="O28" s="330"/>
      <c r="P28" s="311">
        <v>1683946</v>
      </c>
      <c r="Q28" s="330"/>
      <c r="R28" s="311">
        <v>1471554</v>
      </c>
      <c r="S28" s="330"/>
      <c r="T28" s="311">
        <v>7071</v>
      </c>
      <c r="U28" s="330"/>
      <c r="V28" s="311">
        <v>375717</v>
      </c>
      <c r="W28" s="314"/>
      <c r="X28" s="311">
        <v>1854342</v>
      </c>
      <c r="Y28" s="314"/>
      <c r="Z28" s="311">
        <v>3538288</v>
      </c>
      <c r="AA28" s="330"/>
      <c r="AB28" s="311">
        <v>1119</v>
      </c>
      <c r="AC28" s="330"/>
      <c r="AD28" s="311">
        <v>3539407</v>
      </c>
    </row>
    <row r="29" spans="1:32" s="453" customFormat="1" ht="15" customHeight="1">
      <c r="A29" s="452"/>
      <c r="D29" s="322"/>
      <c r="E29" s="322"/>
      <c r="F29" s="322"/>
      <c r="G29" s="333"/>
      <c r="H29" s="334"/>
      <c r="I29" s="322"/>
      <c r="J29" s="322"/>
      <c r="K29" s="322"/>
      <c r="L29" s="322"/>
      <c r="M29" s="334"/>
      <c r="N29" s="334"/>
      <c r="O29" s="334"/>
      <c r="P29" s="334"/>
      <c r="Q29" s="334"/>
      <c r="R29" s="334"/>
      <c r="S29" s="334"/>
      <c r="T29" s="334"/>
      <c r="U29" s="334"/>
      <c r="V29" s="334"/>
      <c r="W29" s="334"/>
      <c r="X29" s="334"/>
      <c r="Y29" s="334"/>
      <c r="Z29" s="333"/>
      <c r="AA29" s="333"/>
      <c r="AB29" s="333"/>
      <c r="AC29" s="333"/>
      <c r="AD29" s="334"/>
    </row>
    <row r="30" spans="1:32" ht="24" customHeight="1" thickBot="1">
      <c r="A30" s="454" t="s">
        <v>335</v>
      </c>
      <c r="D30" s="312">
        <v>14978797</v>
      </c>
      <c r="E30" s="314"/>
      <c r="F30" s="312">
        <v>8054295</v>
      </c>
      <c r="G30" s="314"/>
      <c r="H30" s="312">
        <v>41026</v>
      </c>
      <c r="I30" s="314"/>
      <c r="J30" s="312">
        <v>24574</v>
      </c>
      <c r="K30" s="314"/>
      <c r="L30" s="312">
        <v>14937</v>
      </c>
      <c r="M30" s="313"/>
      <c r="N30" s="312">
        <v>693611</v>
      </c>
      <c r="O30" s="313"/>
      <c r="P30" s="312">
        <v>7504032</v>
      </c>
      <c r="Q30" s="314"/>
      <c r="R30" s="312">
        <v>1123669</v>
      </c>
      <c r="S30" s="314"/>
      <c r="T30" s="312">
        <v>-6439</v>
      </c>
      <c r="U30" s="314"/>
      <c r="V30" s="312">
        <v>219805</v>
      </c>
      <c r="W30" s="314"/>
      <c r="X30" s="312">
        <v>1337035</v>
      </c>
      <c r="Y30" s="313"/>
      <c r="Z30" s="312">
        <v>32648307</v>
      </c>
      <c r="AA30" s="314"/>
      <c r="AB30" s="312">
        <v>54286</v>
      </c>
      <c r="AC30" s="314"/>
      <c r="AD30" s="312">
        <v>32702593</v>
      </c>
    </row>
    <row r="31" spans="1:32" ht="22.5" thickTop="1">
      <c r="D31" s="460"/>
      <c r="F31" s="460"/>
      <c r="J31" s="460"/>
      <c r="K31" s="460"/>
      <c r="L31" s="460"/>
      <c r="N31" s="460"/>
      <c r="P31" s="460"/>
      <c r="X31" s="460"/>
      <c r="Z31" s="460"/>
      <c r="AB31" s="460"/>
      <c r="AD31" s="460"/>
    </row>
    <row r="32" spans="1:32">
      <c r="D32" s="460"/>
      <c r="F32" s="460"/>
      <c r="H32" s="460"/>
      <c r="J32" s="460"/>
      <c r="L32" s="460"/>
      <c r="N32" s="460"/>
      <c r="P32" s="460"/>
      <c r="X32" s="460"/>
      <c r="Z32" s="460"/>
      <c r="AB32" s="460"/>
      <c r="AD32" s="460"/>
    </row>
    <row r="37" spans="4:30">
      <c r="D37" s="460"/>
      <c r="F37" s="460"/>
      <c r="H37" s="460"/>
      <c r="J37" s="460"/>
      <c r="L37" s="460"/>
      <c r="N37" s="460"/>
      <c r="P37" s="460"/>
      <c r="R37" s="460"/>
      <c r="T37" s="460"/>
      <c r="V37" s="460"/>
      <c r="X37" s="460"/>
      <c r="Z37" s="460"/>
      <c r="AB37" s="460"/>
      <c r="AD37" s="460"/>
    </row>
    <row r="38" spans="4:30">
      <c r="D38" s="460"/>
      <c r="F38" s="460"/>
      <c r="H38" s="460"/>
      <c r="J38" s="460"/>
      <c r="L38" s="460"/>
      <c r="N38" s="460"/>
      <c r="P38" s="460"/>
      <c r="R38" s="460"/>
      <c r="T38" s="460"/>
      <c r="V38" s="460"/>
      <c r="X38" s="460"/>
      <c r="Z38" s="460"/>
      <c r="AB38" s="460"/>
      <c r="AD38" s="460"/>
    </row>
    <row r="39" spans="4:30">
      <c r="D39" s="460"/>
      <c r="F39" s="460"/>
      <c r="H39" s="460"/>
      <c r="J39" s="460"/>
      <c r="L39" s="460"/>
      <c r="N39" s="460"/>
      <c r="P39" s="460"/>
      <c r="R39" s="460"/>
      <c r="T39" s="460"/>
      <c r="V39" s="460"/>
      <c r="X39" s="460"/>
      <c r="Z39" s="460"/>
      <c r="AB39" s="460"/>
      <c r="AD39" s="460"/>
    </row>
    <row r="40" spans="4:30">
      <c r="D40" s="460"/>
      <c r="F40" s="460"/>
      <c r="H40" s="460"/>
      <c r="J40" s="460"/>
      <c r="L40" s="460"/>
      <c r="N40" s="460"/>
      <c r="P40" s="460"/>
      <c r="R40" s="460"/>
      <c r="T40" s="460"/>
      <c r="V40" s="460"/>
      <c r="X40" s="460"/>
      <c r="Z40" s="460"/>
      <c r="AB40" s="460"/>
      <c r="AD40" s="460"/>
    </row>
    <row r="41" spans="4:30">
      <c r="D41" s="460"/>
      <c r="F41" s="460"/>
      <c r="H41" s="460"/>
      <c r="J41" s="460"/>
      <c r="L41" s="460"/>
      <c r="N41" s="460"/>
      <c r="P41" s="460"/>
      <c r="R41" s="460"/>
      <c r="T41" s="460"/>
      <c r="V41" s="460"/>
      <c r="X41" s="460"/>
      <c r="Z41" s="460"/>
      <c r="AB41" s="460"/>
      <c r="AD41" s="460"/>
    </row>
    <row r="42" spans="4:30">
      <c r="D42" s="460"/>
      <c r="F42" s="460"/>
      <c r="H42" s="460"/>
      <c r="J42" s="460"/>
      <c r="L42" s="460"/>
      <c r="N42" s="460"/>
      <c r="P42" s="460"/>
      <c r="R42" s="460"/>
      <c r="T42" s="460"/>
      <c r="V42" s="460"/>
      <c r="X42" s="460"/>
      <c r="Z42" s="460"/>
      <c r="AB42" s="460"/>
      <c r="AD42" s="460"/>
    </row>
    <row r="43" spans="4:30">
      <c r="D43" s="460"/>
      <c r="F43" s="460"/>
      <c r="H43" s="460"/>
      <c r="J43" s="460"/>
      <c r="L43" s="460"/>
      <c r="N43" s="460"/>
      <c r="P43" s="460"/>
      <c r="R43" s="460"/>
      <c r="T43" s="460"/>
      <c r="V43" s="460"/>
      <c r="X43" s="460"/>
      <c r="Z43" s="460"/>
      <c r="AB43" s="460"/>
      <c r="AD43" s="460"/>
    </row>
    <row r="44" spans="4:30">
      <c r="D44" s="460"/>
      <c r="F44" s="460"/>
      <c r="H44" s="460"/>
      <c r="J44" s="460"/>
      <c r="L44" s="460"/>
      <c r="N44" s="460"/>
      <c r="P44" s="460"/>
      <c r="R44" s="460"/>
      <c r="T44" s="460"/>
      <c r="V44" s="460"/>
      <c r="X44" s="460"/>
      <c r="Z44" s="460"/>
      <c r="AB44" s="460"/>
      <c r="AD44" s="460"/>
    </row>
    <row r="45" spans="4:30">
      <c r="D45" s="460"/>
      <c r="F45" s="460"/>
      <c r="H45" s="460"/>
      <c r="J45" s="460"/>
      <c r="L45" s="460"/>
      <c r="N45" s="460"/>
      <c r="P45" s="460"/>
      <c r="R45" s="460"/>
      <c r="T45" s="460"/>
      <c r="V45" s="460"/>
      <c r="X45" s="460"/>
      <c r="Z45" s="460"/>
      <c r="AB45" s="460"/>
      <c r="AD45" s="460"/>
    </row>
    <row r="46" spans="4:30">
      <c r="D46" s="460"/>
      <c r="F46" s="460"/>
      <c r="H46" s="460"/>
      <c r="J46" s="460"/>
      <c r="L46" s="460"/>
      <c r="N46" s="460"/>
      <c r="P46" s="460"/>
      <c r="R46" s="460"/>
      <c r="T46" s="460"/>
      <c r="V46" s="460"/>
      <c r="X46" s="460"/>
      <c r="Z46" s="460"/>
      <c r="AB46" s="460"/>
      <c r="AD46" s="460"/>
    </row>
    <row r="47" spans="4:30">
      <c r="D47" s="460"/>
      <c r="F47" s="460"/>
      <c r="H47" s="460"/>
      <c r="J47" s="460"/>
      <c r="L47" s="460"/>
      <c r="N47" s="460"/>
      <c r="P47" s="460"/>
      <c r="R47" s="460"/>
      <c r="T47" s="460"/>
      <c r="V47" s="460"/>
      <c r="X47" s="460"/>
      <c r="Z47" s="460"/>
      <c r="AB47" s="460"/>
      <c r="AD47" s="460"/>
    </row>
    <row r="48" spans="4:30">
      <c r="D48" s="460"/>
      <c r="F48" s="460"/>
      <c r="H48" s="460"/>
      <c r="J48" s="460"/>
      <c r="L48" s="460"/>
      <c r="N48" s="460"/>
      <c r="P48" s="460"/>
      <c r="R48" s="460"/>
      <c r="T48" s="460"/>
      <c r="V48" s="460"/>
      <c r="X48" s="460"/>
      <c r="Z48" s="460"/>
      <c r="AB48" s="460"/>
      <c r="AD48" s="460"/>
    </row>
    <row r="49" spans="4:30">
      <c r="D49" s="460"/>
      <c r="F49" s="460"/>
      <c r="H49" s="460"/>
      <c r="J49" s="460"/>
      <c r="L49" s="460"/>
      <c r="N49" s="460"/>
      <c r="P49" s="460"/>
      <c r="R49" s="460"/>
      <c r="T49" s="460"/>
      <c r="V49" s="460"/>
      <c r="X49" s="460"/>
      <c r="Z49" s="460"/>
      <c r="AB49" s="460"/>
      <c r="AD49" s="460"/>
    </row>
    <row r="50" spans="4:30">
      <c r="D50" s="460"/>
      <c r="F50" s="460"/>
      <c r="H50" s="460"/>
      <c r="J50" s="460"/>
      <c r="L50" s="460"/>
      <c r="N50" s="460"/>
      <c r="P50" s="460"/>
      <c r="R50" s="460"/>
      <c r="T50" s="460"/>
      <c r="V50" s="460"/>
      <c r="X50" s="460"/>
      <c r="Z50" s="460"/>
      <c r="AB50" s="460"/>
      <c r="AD50" s="460"/>
    </row>
    <row r="51" spans="4:30">
      <c r="D51" s="460"/>
      <c r="F51" s="460"/>
      <c r="H51" s="460"/>
      <c r="J51" s="460"/>
      <c r="L51" s="460"/>
      <c r="N51" s="460"/>
      <c r="P51" s="460"/>
      <c r="R51" s="460"/>
      <c r="T51" s="460"/>
      <c r="V51" s="460"/>
      <c r="X51" s="460"/>
      <c r="Z51" s="460"/>
      <c r="AB51" s="460"/>
      <c r="AD51" s="460"/>
    </row>
    <row r="52" spans="4:30">
      <c r="D52" s="460"/>
      <c r="F52" s="460"/>
      <c r="H52" s="460"/>
      <c r="J52" s="460"/>
      <c r="L52" s="460"/>
      <c r="N52" s="460"/>
      <c r="P52" s="460"/>
      <c r="R52" s="460"/>
      <c r="T52" s="460"/>
      <c r="V52" s="460"/>
      <c r="X52" s="460"/>
      <c r="Z52" s="460"/>
      <c r="AB52" s="460"/>
      <c r="AD52" s="460"/>
    </row>
    <row r="53" spans="4:30">
      <c r="D53" s="460"/>
      <c r="F53" s="460"/>
      <c r="H53" s="460"/>
      <c r="J53" s="460"/>
      <c r="L53" s="460"/>
      <c r="N53" s="460"/>
      <c r="P53" s="460"/>
      <c r="R53" s="460"/>
      <c r="T53" s="460"/>
      <c r="V53" s="460"/>
      <c r="X53" s="460"/>
      <c r="Z53" s="460"/>
      <c r="AB53" s="460"/>
      <c r="AD53" s="460"/>
    </row>
    <row r="54" spans="4:30">
      <c r="D54" s="460"/>
      <c r="F54" s="460"/>
      <c r="H54" s="460"/>
      <c r="J54" s="460"/>
      <c r="L54" s="460"/>
      <c r="N54" s="460"/>
      <c r="P54" s="460"/>
      <c r="R54" s="460"/>
      <c r="T54" s="460"/>
      <c r="V54" s="460"/>
      <c r="X54" s="460"/>
      <c r="Z54" s="460"/>
      <c r="AB54" s="460"/>
      <c r="AD54" s="460"/>
    </row>
  </sheetData>
  <mergeCells count="13">
    <mergeCell ref="A1:B1"/>
    <mergeCell ref="D7:AD7"/>
    <mergeCell ref="D4:AD4"/>
    <mergeCell ref="D5:D6"/>
    <mergeCell ref="F5:F6"/>
    <mergeCell ref="H5:H6"/>
    <mergeCell ref="J5:J6"/>
    <mergeCell ref="N5:P5"/>
    <mergeCell ref="R5:X5"/>
    <mergeCell ref="Z5:Z6"/>
    <mergeCell ref="AB5:AB6"/>
    <mergeCell ref="AD5:AD6"/>
    <mergeCell ref="L5:L6"/>
  </mergeCells>
  <pageMargins left="0.7" right="0.7" top="0.48" bottom="0.5" header="0.5" footer="0.5"/>
  <pageSetup paperSize="9" scale="58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F3155-ABC9-42D4-9ED8-3A16A44E7129}">
  <sheetPr>
    <tabColor theme="4" tint="-0.249977111117893"/>
    <pageSetUpPr fitToPage="1"/>
  </sheetPr>
  <dimension ref="A1:Z41"/>
  <sheetViews>
    <sheetView view="pageBreakPreview" zoomScaleNormal="100" zoomScaleSheetLayoutView="100" workbookViewId="0">
      <selection activeCell="BE50" sqref="BE50"/>
    </sheetView>
  </sheetViews>
  <sheetFormatPr defaultRowHeight="21.75"/>
  <cols>
    <col min="1" max="4" width="2.7109375" style="459" customWidth="1"/>
    <col min="5" max="5" width="42.42578125" style="459" customWidth="1"/>
    <col min="6" max="6" width="9" style="459" customWidth="1"/>
    <col min="7" max="7" width="1.42578125" style="459" customWidth="1"/>
    <col min="8" max="8" width="11.7109375" style="459" customWidth="1"/>
    <col min="9" max="9" width="1.42578125" style="459" customWidth="1"/>
    <col min="10" max="10" width="11.7109375" style="459" customWidth="1"/>
    <col min="11" max="11" width="1.42578125" style="459" customWidth="1"/>
    <col min="12" max="12" width="10.28515625" style="459" customWidth="1"/>
    <col min="13" max="13" width="1.42578125" style="459" customWidth="1"/>
    <col min="14" max="14" width="10.7109375" style="459" customWidth="1"/>
    <col min="15" max="15" width="1.42578125" style="459" customWidth="1"/>
    <col min="16" max="16" width="10.140625" style="459" customWidth="1"/>
    <col min="17" max="17" width="1.42578125" style="459" customWidth="1"/>
    <col min="18" max="18" width="10" style="459" customWidth="1"/>
    <col min="19" max="19" width="1.42578125" style="459" customWidth="1"/>
    <col min="20" max="20" width="13" style="459" customWidth="1"/>
    <col min="21" max="21" width="1.42578125" style="459" customWidth="1"/>
    <col min="22" max="22" width="16.140625" style="459" customWidth="1"/>
    <col min="23" max="23" width="1.42578125" style="459" customWidth="1"/>
    <col min="24" max="24" width="13.85546875" style="459" customWidth="1"/>
    <col min="25" max="25" width="1.42578125" style="459" customWidth="1"/>
    <col min="26" max="26" width="13.140625" style="459" customWidth="1"/>
    <col min="27" max="232" width="8.7109375" style="459"/>
    <col min="233" max="235" width="2.7109375" style="459" customWidth="1"/>
    <col min="236" max="236" width="41.7109375" style="459" customWidth="1"/>
    <col min="237" max="237" width="7.28515625" style="459" customWidth="1"/>
    <col min="238" max="238" width="1.7109375" style="459" customWidth="1"/>
    <col min="239" max="239" width="13.42578125" style="459" customWidth="1"/>
    <col min="240" max="240" width="0.7109375" style="459" customWidth="1"/>
    <col min="241" max="241" width="13.42578125" style="459" customWidth="1"/>
    <col min="242" max="242" width="0.7109375" style="459" customWidth="1"/>
    <col min="243" max="243" width="13.42578125" style="459" customWidth="1"/>
    <col min="244" max="244" width="0.7109375" style="459" customWidth="1"/>
    <col min="245" max="245" width="13.42578125" style="459" customWidth="1"/>
    <col min="246" max="246" width="0.7109375" style="459" customWidth="1"/>
    <col min="247" max="247" width="13.42578125" style="459" customWidth="1"/>
    <col min="248" max="248" width="0.7109375" style="459" customWidth="1"/>
    <col min="249" max="249" width="13.42578125" style="459" customWidth="1"/>
    <col min="250" max="250" width="1.7109375" style="459" customWidth="1"/>
    <col min="251" max="251" width="15.7109375" style="459" customWidth="1"/>
    <col min="252" max="252" width="14.7109375" style="459" bestFit="1" customWidth="1"/>
    <col min="253" max="253" width="10.7109375" style="459" bestFit="1" customWidth="1"/>
    <col min="254" max="254" width="12" style="459" bestFit="1" customWidth="1"/>
    <col min="255" max="255" width="11" style="459" bestFit="1" customWidth="1"/>
    <col min="256" max="256" width="8.7109375" style="459"/>
    <col min="257" max="258" width="10" style="459" bestFit="1" customWidth="1"/>
    <col min="259" max="488" width="8.7109375" style="459"/>
    <col min="489" max="491" width="2.7109375" style="459" customWidth="1"/>
    <col min="492" max="492" width="41.7109375" style="459" customWidth="1"/>
    <col min="493" max="493" width="7.28515625" style="459" customWidth="1"/>
    <col min="494" max="494" width="1.7109375" style="459" customWidth="1"/>
    <col min="495" max="495" width="13.42578125" style="459" customWidth="1"/>
    <col min="496" max="496" width="0.7109375" style="459" customWidth="1"/>
    <col min="497" max="497" width="13.42578125" style="459" customWidth="1"/>
    <col min="498" max="498" width="0.7109375" style="459" customWidth="1"/>
    <col min="499" max="499" width="13.42578125" style="459" customWidth="1"/>
    <col min="500" max="500" width="0.7109375" style="459" customWidth="1"/>
    <col min="501" max="501" width="13.42578125" style="459" customWidth="1"/>
    <col min="502" max="502" width="0.7109375" style="459" customWidth="1"/>
    <col min="503" max="503" width="13.42578125" style="459" customWidth="1"/>
    <col min="504" max="504" width="0.7109375" style="459" customWidth="1"/>
    <col min="505" max="505" width="13.42578125" style="459" customWidth="1"/>
    <col min="506" max="506" width="1.7109375" style="459" customWidth="1"/>
    <col min="507" max="507" width="15.7109375" style="459" customWidth="1"/>
    <col min="508" max="508" width="14.7109375" style="459" bestFit="1" customWidth="1"/>
    <col min="509" max="509" width="10.7109375" style="459" bestFit="1" customWidth="1"/>
    <col min="510" max="510" width="12" style="459" bestFit="1" customWidth="1"/>
    <col min="511" max="511" width="11" style="459" bestFit="1" customWidth="1"/>
    <col min="512" max="512" width="8.7109375" style="459"/>
    <col min="513" max="514" width="10" style="459" bestFit="1" customWidth="1"/>
    <col min="515" max="744" width="8.7109375" style="459"/>
    <col min="745" max="747" width="2.7109375" style="459" customWidth="1"/>
    <col min="748" max="748" width="41.7109375" style="459" customWidth="1"/>
    <col min="749" max="749" width="7.28515625" style="459" customWidth="1"/>
    <col min="750" max="750" width="1.7109375" style="459" customWidth="1"/>
    <col min="751" max="751" width="13.42578125" style="459" customWidth="1"/>
    <col min="752" max="752" width="0.7109375" style="459" customWidth="1"/>
    <col min="753" max="753" width="13.42578125" style="459" customWidth="1"/>
    <col min="754" max="754" width="0.7109375" style="459" customWidth="1"/>
    <col min="755" max="755" width="13.42578125" style="459" customWidth="1"/>
    <col min="756" max="756" width="0.7109375" style="459" customWidth="1"/>
    <col min="757" max="757" width="13.42578125" style="459" customWidth="1"/>
    <col min="758" max="758" width="0.7109375" style="459" customWidth="1"/>
    <col min="759" max="759" width="13.42578125" style="459" customWidth="1"/>
    <col min="760" max="760" width="0.7109375" style="459" customWidth="1"/>
    <col min="761" max="761" width="13.42578125" style="459" customWidth="1"/>
    <col min="762" max="762" width="1.7109375" style="459" customWidth="1"/>
    <col min="763" max="763" width="15.7109375" style="459" customWidth="1"/>
    <col min="764" max="764" width="14.7109375" style="459" bestFit="1" customWidth="1"/>
    <col min="765" max="765" width="10.7109375" style="459" bestFit="1" customWidth="1"/>
    <col min="766" max="766" width="12" style="459" bestFit="1" customWidth="1"/>
    <col min="767" max="767" width="11" style="459" bestFit="1" customWidth="1"/>
    <col min="768" max="768" width="8.7109375" style="459"/>
    <col min="769" max="770" width="10" style="459" bestFit="1" customWidth="1"/>
    <col min="771" max="1000" width="8.7109375" style="459"/>
    <col min="1001" max="1003" width="2.7109375" style="459" customWidth="1"/>
    <col min="1004" max="1004" width="41.7109375" style="459" customWidth="1"/>
    <col min="1005" max="1005" width="7.28515625" style="459" customWidth="1"/>
    <col min="1006" max="1006" width="1.7109375" style="459" customWidth="1"/>
    <col min="1007" max="1007" width="13.42578125" style="459" customWidth="1"/>
    <col min="1008" max="1008" width="0.7109375" style="459" customWidth="1"/>
    <col min="1009" max="1009" width="13.42578125" style="459" customWidth="1"/>
    <col min="1010" max="1010" width="0.7109375" style="459" customWidth="1"/>
    <col min="1011" max="1011" width="13.42578125" style="459" customWidth="1"/>
    <col min="1012" max="1012" width="0.7109375" style="459" customWidth="1"/>
    <col min="1013" max="1013" width="13.42578125" style="459" customWidth="1"/>
    <col min="1014" max="1014" width="0.7109375" style="459" customWidth="1"/>
    <col min="1015" max="1015" width="13.42578125" style="459" customWidth="1"/>
    <col min="1016" max="1016" width="0.7109375" style="459" customWidth="1"/>
    <col min="1017" max="1017" width="13.42578125" style="459" customWidth="1"/>
    <col min="1018" max="1018" width="1.7109375" style="459" customWidth="1"/>
    <col min="1019" max="1019" width="15.7109375" style="459" customWidth="1"/>
    <col min="1020" max="1020" width="14.7109375" style="459" bestFit="1" customWidth="1"/>
    <col min="1021" max="1021" width="10.7109375" style="459" bestFit="1" customWidth="1"/>
    <col min="1022" max="1022" width="12" style="459" bestFit="1" customWidth="1"/>
    <col min="1023" max="1023" width="11" style="459" bestFit="1" customWidth="1"/>
    <col min="1024" max="1024" width="8.7109375" style="459"/>
    <col min="1025" max="1026" width="10" style="459" bestFit="1" customWidth="1"/>
    <col min="1027" max="1256" width="8.7109375" style="459"/>
    <col min="1257" max="1259" width="2.7109375" style="459" customWidth="1"/>
    <col min="1260" max="1260" width="41.7109375" style="459" customWidth="1"/>
    <col min="1261" max="1261" width="7.28515625" style="459" customWidth="1"/>
    <col min="1262" max="1262" width="1.7109375" style="459" customWidth="1"/>
    <col min="1263" max="1263" width="13.42578125" style="459" customWidth="1"/>
    <col min="1264" max="1264" width="0.7109375" style="459" customWidth="1"/>
    <col min="1265" max="1265" width="13.42578125" style="459" customWidth="1"/>
    <col min="1266" max="1266" width="0.7109375" style="459" customWidth="1"/>
    <col min="1267" max="1267" width="13.42578125" style="459" customWidth="1"/>
    <col min="1268" max="1268" width="0.7109375" style="459" customWidth="1"/>
    <col min="1269" max="1269" width="13.42578125" style="459" customWidth="1"/>
    <col min="1270" max="1270" width="0.7109375" style="459" customWidth="1"/>
    <col min="1271" max="1271" width="13.42578125" style="459" customWidth="1"/>
    <col min="1272" max="1272" width="0.7109375" style="459" customWidth="1"/>
    <col min="1273" max="1273" width="13.42578125" style="459" customWidth="1"/>
    <col min="1274" max="1274" width="1.7109375" style="459" customWidth="1"/>
    <col min="1275" max="1275" width="15.7109375" style="459" customWidth="1"/>
    <col min="1276" max="1276" width="14.7109375" style="459" bestFit="1" customWidth="1"/>
    <col min="1277" max="1277" width="10.7109375" style="459" bestFit="1" customWidth="1"/>
    <col min="1278" max="1278" width="12" style="459" bestFit="1" customWidth="1"/>
    <col min="1279" max="1279" width="11" style="459" bestFit="1" customWidth="1"/>
    <col min="1280" max="1280" width="8.7109375" style="459"/>
    <col min="1281" max="1282" width="10" style="459" bestFit="1" customWidth="1"/>
    <col min="1283" max="1512" width="8.7109375" style="459"/>
    <col min="1513" max="1515" width="2.7109375" style="459" customWidth="1"/>
    <col min="1516" max="1516" width="41.7109375" style="459" customWidth="1"/>
    <col min="1517" max="1517" width="7.28515625" style="459" customWidth="1"/>
    <col min="1518" max="1518" width="1.7109375" style="459" customWidth="1"/>
    <col min="1519" max="1519" width="13.42578125" style="459" customWidth="1"/>
    <col min="1520" max="1520" width="0.7109375" style="459" customWidth="1"/>
    <col min="1521" max="1521" width="13.42578125" style="459" customWidth="1"/>
    <col min="1522" max="1522" width="0.7109375" style="459" customWidth="1"/>
    <col min="1523" max="1523" width="13.42578125" style="459" customWidth="1"/>
    <col min="1524" max="1524" width="0.7109375" style="459" customWidth="1"/>
    <col min="1525" max="1525" width="13.42578125" style="459" customWidth="1"/>
    <col min="1526" max="1526" width="0.7109375" style="459" customWidth="1"/>
    <col min="1527" max="1527" width="13.42578125" style="459" customWidth="1"/>
    <col min="1528" max="1528" width="0.7109375" style="459" customWidth="1"/>
    <col min="1529" max="1529" width="13.42578125" style="459" customWidth="1"/>
    <col min="1530" max="1530" width="1.7109375" style="459" customWidth="1"/>
    <col min="1531" max="1531" width="15.7109375" style="459" customWidth="1"/>
    <col min="1532" max="1532" width="14.7109375" style="459" bestFit="1" customWidth="1"/>
    <col min="1533" max="1533" width="10.7109375" style="459" bestFit="1" customWidth="1"/>
    <col min="1534" max="1534" width="12" style="459" bestFit="1" customWidth="1"/>
    <col min="1535" max="1535" width="11" style="459" bestFit="1" customWidth="1"/>
    <col min="1536" max="1536" width="8.7109375" style="459"/>
    <col min="1537" max="1538" width="10" style="459" bestFit="1" customWidth="1"/>
    <col min="1539" max="1768" width="8.7109375" style="459"/>
    <col min="1769" max="1771" width="2.7109375" style="459" customWidth="1"/>
    <col min="1772" max="1772" width="41.7109375" style="459" customWidth="1"/>
    <col min="1773" max="1773" width="7.28515625" style="459" customWidth="1"/>
    <col min="1774" max="1774" width="1.7109375" style="459" customWidth="1"/>
    <col min="1775" max="1775" width="13.42578125" style="459" customWidth="1"/>
    <col min="1776" max="1776" width="0.7109375" style="459" customWidth="1"/>
    <col min="1777" max="1777" width="13.42578125" style="459" customWidth="1"/>
    <col min="1778" max="1778" width="0.7109375" style="459" customWidth="1"/>
    <col min="1779" max="1779" width="13.42578125" style="459" customWidth="1"/>
    <col min="1780" max="1780" width="0.7109375" style="459" customWidth="1"/>
    <col min="1781" max="1781" width="13.42578125" style="459" customWidth="1"/>
    <col min="1782" max="1782" width="0.7109375" style="459" customWidth="1"/>
    <col min="1783" max="1783" width="13.42578125" style="459" customWidth="1"/>
    <col min="1784" max="1784" width="0.7109375" style="459" customWidth="1"/>
    <col min="1785" max="1785" width="13.42578125" style="459" customWidth="1"/>
    <col min="1786" max="1786" width="1.7109375" style="459" customWidth="1"/>
    <col min="1787" max="1787" width="15.7109375" style="459" customWidth="1"/>
    <col min="1788" max="1788" width="14.7109375" style="459" bestFit="1" customWidth="1"/>
    <col min="1789" max="1789" width="10.7109375" style="459" bestFit="1" customWidth="1"/>
    <col min="1790" max="1790" width="12" style="459" bestFit="1" customWidth="1"/>
    <col min="1791" max="1791" width="11" style="459" bestFit="1" customWidth="1"/>
    <col min="1792" max="1792" width="8.7109375" style="459"/>
    <col min="1793" max="1794" width="10" style="459" bestFit="1" customWidth="1"/>
    <col min="1795" max="2024" width="8.7109375" style="459"/>
    <col min="2025" max="2027" width="2.7109375" style="459" customWidth="1"/>
    <col min="2028" max="2028" width="41.7109375" style="459" customWidth="1"/>
    <col min="2029" max="2029" width="7.28515625" style="459" customWidth="1"/>
    <col min="2030" max="2030" width="1.7109375" style="459" customWidth="1"/>
    <col min="2031" max="2031" width="13.42578125" style="459" customWidth="1"/>
    <col min="2032" max="2032" width="0.7109375" style="459" customWidth="1"/>
    <col min="2033" max="2033" width="13.42578125" style="459" customWidth="1"/>
    <col min="2034" max="2034" width="0.7109375" style="459" customWidth="1"/>
    <col min="2035" max="2035" width="13.42578125" style="459" customWidth="1"/>
    <col min="2036" max="2036" width="0.7109375" style="459" customWidth="1"/>
    <col min="2037" max="2037" width="13.42578125" style="459" customWidth="1"/>
    <col min="2038" max="2038" width="0.7109375" style="459" customWidth="1"/>
    <col min="2039" max="2039" width="13.42578125" style="459" customWidth="1"/>
    <col min="2040" max="2040" width="0.7109375" style="459" customWidth="1"/>
    <col min="2041" max="2041" width="13.42578125" style="459" customWidth="1"/>
    <col min="2042" max="2042" width="1.7109375" style="459" customWidth="1"/>
    <col min="2043" max="2043" width="15.7109375" style="459" customWidth="1"/>
    <col min="2044" max="2044" width="14.7109375" style="459" bestFit="1" customWidth="1"/>
    <col min="2045" max="2045" width="10.7109375" style="459" bestFit="1" customWidth="1"/>
    <col min="2046" max="2046" width="12" style="459" bestFit="1" customWidth="1"/>
    <col min="2047" max="2047" width="11" style="459" bestFit="1" customWidth="1"/>
    <col min="2048" max="2048" width="8.7109375" style="459"/>
    <col min="2049" max="2050" width="10" style="459" bestFit="1" customWidth="1"/>
    <col min="2051" max="2280" width="8.7109375" style="459"/>
    <col min="2281" max="2283" width="2.7109375" style="459" customWidth="1"/>
    <col min="2284" max="2284" width="41.7109375" style="459" customWidth="1"/>
    <col min="2285" max="2285" width="7.28515625" style="459" customWidth="1"/>
    <col min="2286" max="2286" width="1.7109375" style="459" customWidth="1"/>
    <col min="2287" max="2287" width="13.42578125" style="459" customWidth="1"/>
    <col min="2288" max="2288" width="0.7109375" style="459" customWidth="1"/>
    <col min="2289" max="2289" width="13.42578125" style="459" customWidth="1"/>
    <col min="2290" max="2290" width="0.7109375" style="459" customWidth="1"/>
    <col min="2291" max="2291" width="13.42578125" style="459" customWidth="1"/>
    <col min="2292" max="2292" width="0.7109375" style="459" customWidth="1"/>
    <col min="2293" max="2293" width="13.42578125" style="459" customWidth="1"/>
    <col min="2294" max="2294" width="0.7109375" style="459" customWidth="1"/>
    <col min="2295" max="2295" width="13.42578125" style="459" customWidth="1"/>
    <col min="2296" max="2296" width="0.7109375" style="459" customWidth="1"/>
    <col min="2297" max="2297" width="13.42578125" style="459" customWidth="1"/>
    <col min="2298" max="2298" width="1.7109375" style="459" customWidth="1"/>
    <col min="2299" max="2299" width="15.7109375" style="459" customWidth="1"/>
    <col min="2300" max="2300" width="14.7109375" style="459" bestFit="1" customWidth="1"/>
    <col min="2301" max="2301" width="10.7109375" style="459" bestFit="1" customWidth="1"/>
    <col min="2302" max="2302" width="12" style="459" bestFit="1" customWidth="1"/>
    <col min="2303" max="2303" width="11" style="459" bestFit="1" customWidth="1"/>
    <col min="2304" max="2304" width="8.7109375" style="459"/>
    <col min="2305" max="2306" width="10" style="459" bestFit="1" customWidth="1"/>
    <col min="2307" max="2536" width="8.7109375" style="459"/>
    <col min="2537" max="2539" width="2.7109375" style="459" customWidth="1"/>
    <col min="2540" max="2540" width="41.7109375" style="459" customWidth="1"/>
    <col min="2541" max="2541" width="7.28515625" style="459" customWidth="1"/>
    <col min="2542" max="2542" width="1.7109375" style="459" customWidth="1"/>
    <col min="2543" max="2543" width="13.42578125" style="459" customWidth="1"/>
    <col min="2544" max="2544" width="0.7109375" style="459" customWidth="1"/>
    <col min="2545" max="2545" width="13.42578125" style="459" customWidth="1"/>
    <col min="2546" max="2546" width="0.7109375" style="459" customWidth="1"/>
    <col min="2547" max="2547" width="13.42578125" style="459" customWidth="1"/>
    <col min="2548" max="2548" width="0.7109375" style="459" customWidth="1"/>
    <col min="2549" max="2549" width="13.42578125" style="459" customWidth="1"/>
    <col min="2550" max="2550" width="0.7109375" style="459" customWidth="1"/>
    <col min="2551" max="2551" width="13.42578125" style="459" customWidth="1"/>
    <col min="2552" max="2552" width="0.7109375" style="459" customWidth="1"/>
    <col min="2553" max="2553" width="13.42578125" style="459" customWidth="1"/>
    <col min="2554" max="2554" width="1.7109375" style="459" customWidth="1"/>
    <col min="2555" max="2555" width="15.7109375" style="459" customWidth="1"/>
    <col min="2556" max="2556" width="14.7109375" style="459" bestFit="1" customWidth="1"/>
    <col min="2557" max="2557" width="10.7109375" style="459" bestFit="1" customWidth="1"/>
    <col min="2558" max="2558" width="12" style="459" bestFit="1" customWidth="1"/>
    <col min="2559" max="2559" width="11" style="459" bestFit="1" customWidth="1"/>
    <col min="2560" max="2560" width="8.7109375" style="459"/>
    <col min="2561" max="2562" width="10" style="459" bestFit="1" customWidth="1"/>
    <col min="2563" max="2792" width="8.7109375" style="459"/>
    <col min="2793" max="2795" width="2.7109375" style="459" customWidth="1"/>
    <col min="2796" max="2796" width="41.7109375" style="459" customWidth="1"/>
    <col min="2797" max="2797" width="7.28515625" style="459" customWidth="1"/>
    <col min="2798" max="2798" width="1.7109375" style="459" customWidth="1"/>
    <col min="2799" max="2799" width="13.42578125" style="459" customWidth="1"/>
    <col min="2800" max="2800" width="0.7109375" style="459" customWidth="1"/>
    <col min="2801" max="2801" width="13.42578125" style="459" customWidth="1"/>
    <col min="2802" max="2802" width="0.7109375" style="459" customWidth="1"/>
    <col min="2803" max="2803" width="13.42578125" style="459" customWidth="1"/>
    <col min="2804" max="2804" width="0.7109375" style="459" customWidth="1"/>
    <col min="2805" max="2805" width="13.42578125" style="459" customWidth="1"/>
    <col min="2806" max="2806" width="0.7109375" style="459" customWidth="1"/>
    <col min="2807" max="2807" width="13.42578125" style="459" customWidth="1"/>
    <col min="2808" max="2808" width="0.7109375" style="459" customWidth="1"/>
    <col min="2809" max="2809" width="13.42578125" style="459" customWidth="1"/>
    <col min="2810" max="2810" width="1.7109375" style="459" customWidth="1"/>
    <col min="2811" max="2811" width="15.7109375" style="459" customWidth="1"/>
    <col min="2812" max="2812" width="14.7109375" style="459" bestFit="1" customWidth="1"/>
    <col min="2813" max="2813" width="10.7109375" style="459" bestFit="1" customWidth="1"/>
    <col min="2814" max="2814" width="12" style="459" bestFit="1" customWidth="1"/>
    <col min="2815" max="2815" width="11" style="459" bestFit="1" customWidth="1"/>
    <col min="2816" max="2816" width="8.7109375" style="459"/>
    <col min="2817" max="2818" width="10" style="459" bestFit="1" customWidth="1"/>
    <col min="2819" max="3048" width="8.7109375" style="459"/>
    <col min="3049" max="3051" width="2.7109375" style="459" customWidth="1"/>
    <col min="3052" max="3052" width="41.7109375" style="459" customWidth="1"/>
    <col min="3053" max="3053" width="7.28515625" style="459" customWidth="1"/>
    <col min="3054" max="3054" width="1.7109375" style="459" customWidth="1"/>
    <col min="3055" max="3055" width="13.42578125" style="459" customWidth="1"/>
    <col min="3056" max="3056" width="0.7109375" style="459" customWidth="1"/>
    <col min="3057" max="3057" width="13.42578125" style="459" customWidth="1"/>
    <col min="3058" max="3058" width="0.7109375" style="459" customWidth="1"/>
    <col min="3059" max="3059" width="13.42578125" style="459" customWidth="1"/>
    <col min="3060" max="3060" width="0.7109375" style="459" customWidth="1"/>
    <col min="3061" max="3061" width="13.42578125" style="459" customWidth="1"/>
    <col min="3062" max="3062" width="0.7109375" style="459" customWidth="1"/>
    <col min="3063" max="3063" width="13.42578125" style="459" customWidth="1"/>
    <col min="3064" max="3064" width="0.7109375" style="459" customWidth="1"/>
    <col min="3065" max="3065" width="13.42578125" style="459" customWidth="1"/>
    <col min="3066" max="3066" width="1.7109375" style="459" customWidth="1"/>
    <col min="3067" max="3067" width="15.7109375" style="459" customWidth="1"/>
    <col min="3068" max="3068" width="14.7109375" style="459" bestFit="1" customWidth="1"/>
    <col min="3069" max="3069" width="10.7109375" style="459" bestFit="1" customWidth="1"/>
    <col min="3070" max="3070" width="12" style="459" bestFit="1" customWidth="1"/>
    <col min="3071" max="3071" width="11" style="459" bestFit="1" customWidth="1"/>
    <col min="3072" max="3072" width="8.7109375" style="459"/>
    <col min="3073" max="3074" width="10" style="459" bestFit="1" customWidth="1"/>
    <col min="3075" max="3304" width="8.7109375" style="459"/>
    <col min="3305" max="3307" width="2.7109375" style="459" customWidth="1"/>
    <col min="3308" max="3308" width="41.7109375" style="459" customWidth="1"/>
    <col min="3309" max="3309" width="7.28515625" style="459" customWidth="1"/>
    <col min="3310" max="3310" width="1.7109375" style="459" customWidth="1"/>
    <col min="3311" max="3311" width="13.42578125" style="459" customWidth="1"/>
    <col min="3312" max="3312" width="0.7109375" style="459" customWidth="1"/>
    <col min="3313" max="3313" width="13.42578125" style="459" customWidth="1"/>
    <col min="3314" max="3314" width="0.7109375" style="459" customWidth="1"/>
    <col min="3315" max="3315" width="13.42578125" style="459" customWidth="1"/>
    <col min="3316" max="3316" width="0.7109375" style="459" customWidth="1"/>
    <col min="3317" max="3317" width="13.42578125" style="459" customWidth="1"/>
    <col min="3318" max="3318" width="0.7109375" style="459" customWidth="1"/>
    <col min="3319" max="3319" width="13.42578125" style="459" customWidth="1"/>
    <col min="3320" max="3320" width="0.7109375" style="459" customWidth="1"/>
    <col min="3321" max="3321" width="13.42578125" style="459" customWidth="1"/>
    <col min="3322" max="3322" width="1.7109375" style="459" customWidth="1"/>
    <col min="3323" max="3323" width="15.7109375" style="459" customWidth="1"/>
    <col min="3324" max="3324" width="14.7109375" style="459" bestFit="1" customWidth="1"/>
    <col min="3325" max="3325" width="10.7109375" style="459" bestFit="1" customWidth="1"/>
    <col min="3326" max="3326" width="12" style="459" bestFit="1" customWidth="1"/>
    <col min="3327" max="3327" width="11" style="459" bestFit="1" customWidth="1"/>
    <col min="3328" max="3328" width="8.7109375" style="459"/>
    <col min="3329" max="3330" width="10" style="459" bestFit="1" customWidth="1"/>
    <col min="3331" max="3560" width="8.7109375" style="459"/>
    <col min="3561" max="3563" width="2.7109375" style="459" customWidth="1"/>
    <col min="3564" max="3564" width="41.7109375" style="459" customWidth="1"/>
    <col min="3565" max="3565" width="7.28515625" style="459" customWidth="1"/>
    <col min="3566" max="3566" width="1.7109375" style="459" customWidth="1"/>
    <col min="3567" max="3567" width="13.42578125" style="459" customWidth="1"/>
    <col min="3568" max="3568" width="0.7109375" style="459" customWidth="1"/>
    <col min="3569" max="3569" width="13.42578125" style="459" customWidth="1"/>
    <col min="3570" max="3570" width="0.7109375" style="459" customWidth="1"/>
    <col min="3571" max="3571" width="13.42578125" style="459" customWidth="1"/>
    <col min="3572" max="3572" width="0.7109375" style="459" customWidth="1"/>
    <col min="3573" max="3573" width="13.42578125" style="459" customWidth="1"/>
    <col min="3574" max="3574" width="0.7109375" style="459" customWidth="1"/>
    <col min="3575" max="3575" width="13.42578125" style="459" customWidth="1"/>
    <col min="3576" max="3576" width="0.7109375" style="459" customWidth="1"/>
    <col min="3577" max="3577" width="13.42578125" style="459" customWidth="1"/>
    <col min="3578" max="3578" width="1.7109375" style="459" customWidth="1"/>
    <col min="3579" max="3579" width="15.7109375" style="459" customWidth="1"/>
    <col min="3580" max="3580" width="14.7109375" style="459" bestFit="1" customWidth="1"/>
    <col min="3581" max="3581" width="10.7109375" style="459" bestFit="1" customWidth="1"/>
    <col min="3582" max="3582" width="12" style="459" bestFit="1" customWidth="1"/>
    <col min="3583" max="3583" width="11" style="459" bestFit="1" customWidth="1"/>
    <col min="3584" max="3584" width="8.7109375" style="459"/>
    <col min="3585" max="3586" width="10" style="459" bestFit="1" customWidth="1"/>
    <col min="3587" max="3816" width="8.7109375" style="459"/>
    <col min="3817" max="3819" width="2.7109375" style="459" customWidth="1"/>
    <col min="3820" max="3820" width="41.7109375" style="459" customWidth="1"/>
    <col min="3821" max="3821" width="7.28515625" style="459" customWidth="1"/>
    <col min="3822" max="3822" width="1.7109375" style="459" customWidth="1"/>
    <col min="3823" max="3823" width="13.42578125" style="459" customWidth="1"/>
    <col min="3824" max="3824" width="0.7109375" style="459" customWidth="1"/>
    <col min="3825" max="3825" width="13.42578125" style="459" customWidth="1"/>
    <col min="3826" max="3826" width="0.7109375" style="459" customWidth="1"/>
    <col min="3827" max="3827" width="13.42578125" style="459" customWidth="1"/>
    <col min="3828" max="3828" width="0.7109375" style="459" customWidth="1"/>
    <col min="3829" max="3829" width="13.42578125" style="459" customWidth="1"/>
    <col min="3830" max="3830" width="0.7109375" style="459" customWidth="1"/>
    <col min="3831" max="3831" width="13.42578125" style="459" customWidth="1"/>
    <col min="3832" max="3832" width="0.7109375" style="459" customWidth="1"/>
    <col min="3833" max="3833" width="13.42578125" style="459" customWidth="1"/>
    <col min="3834" max="3834" width="1.7109375" style="459" customWidth="1"/>
    <col min="3835" max="3835" width="15.7109375" style="459" customWidth="1"/>
    <col min="3836" max="3836" width="14.7109375" style="459" bestFit="1" customWidth="1"/>
    <col min="3837" max="3837" width="10.7109375" style="459" bestFit="1" customWidth="1"/>
    <col min="3838" max="3838" width="12" style="459" bestFit="1" customWidth="1"/>
    <col min="3839" max="3839" width="11" style="459" bestFit="1" customWidth="1"/>
    <col min="3840" max="3840" width="8.7109375" style="459"/>
    <col min="3841" max="3842" width="10" style="459" bestFit="1" customWidth="1"/>
    <col min="3843" max="4072" width="8.7109375" style="459"/>
    <col min="4073" max="4075" width="2.7109375" style="459" customWidth="1"/>
    <col min="4076" max="4076" width="41.7109375" style="459" customWidth="1"/>
    <col min="4077" max="4077" width="7.28515625" style="459" customWidth="1"/>
    <col min="4078" max="4078" width="1.7109375" style="459" customWidth="1"/>
    <col min="4079" max="4079" width="13.42578125" style="459" customWidth="1"/>
    <col min="4080" max="4080" width="0.7109375" style="459" customWidth="1"/>
    <col min="4081" max="4081" width="13.42578125" style="459" customWidth="1"/>
    <col min="4082" max="4082" width="0.7109375" style="459" customWidth="1"/>
    <col min="4083" max="4083" width="13.42578125" style="459" customWidth="1"/>
    <col min="4084" max="4084" width="0.7109375" style="459" customWidth="1"/>
    <col min="4085" max="4085" width="13.42578125" style="459" customWidth="1"/>
    <col min="4086" max="4086" width="0.7109375" style="459" customWidth="1"/>
    <col min="4087" max="4087" width="13.42578125" style="459" customWidth="1"/>
    <col min="4088" max="4088" width="0.7109375" style="459" customWidth="1"/>
    <col min="4089" max="4089" width="13.42578125" style="459" customWidth="1"/>
    <col min="4090" max="4090" width="1.7109375" style="459" customWidth="1"/>
    <col min="4091" max="4091" width="15.7109375" style="459" customWidth="1"/>
    <col min="4092" max="4092" width="14.7109375" style="459" bestFit="1" customWidth="1"/>
    <col min="4093" max="4093" width="10.7109375" style="459" bestFit="1" customWidth="1"/>
    <col min="4094" max="4094" width="12" style="459" bestFit="1" customWidth="1"/>
    <col min="4095" max="4095" width="11" style="459" bestFit="1" customWidth="1"/>
    <col min="4096" max="4096" width="8.7109375" style="459"/>
    <col min="4097" max="4098" width="10" style="459" bestFit="1" customWidth="1"/>
    <col min="4099" max="4328" width="8.7109375" style="459"/>
    <col min="4329" max="4331" width="2.7109375" style="459" customWidth="1"/>
    <col min="4332" max="4332" width="41.7109375" style="459" customWidth="1"/>
    <col min="4333" max="4333" width="7.28515625" style="459" customWidth="1"/>
    <col min="4334" max="4334" width="1.7109375" style="459" customWidth="1"/>
    <col min="4335" max="4335" width="13.42578125" style="459" customWidth="1"/>
    <col min="4336" max="4336" width="0.7109375" style="459" customWidth="1"/>
    <col min="4337" max="4337" width="13.42578125" style="459" customWidth="1"/>
    <col min="4338" max="4338" width="0.7109375" style="459" customWidth="1"/>
    <col min="4339" max="4339" width="13.42578125" style="459" customWidth="1"/>
    <col min="4340" max="4340" width="0.7109375" style="459" customWidth="1"/>
    <col min="4341" max="4341" width="13.42578125" style="459" customWidth="1"/>
    <col min="4342" max="4342" width="0.7109375" style="459" customWidth="1"/>
    <col min="4343" max="4343" width="13.42578125" style="459" customWidth="1"/>
    <col min="4344" max="4344" width="0.7109375" style="459" customWidth="1"/>
    <col min="4345" max="4345" width="13.42578125" style="459" customWidth="1"/>
    <col min="4346" max="4346" width="1.7109375" style="459" customWidth="1"/>
    <col min="4347" max="4347" width="15.7109375" style="459" customWidth="1"/>
    <col min="4348" max="4348" width="14.7109375" style="459" bestFit="1" customWidth="1"/>
    <col min="4349" max="4349" width="10.7109375" style="459" bestFit="1" customWidth="1"/>
    <col min="4350" max="4350" width="12" style="459" bestFit="1" customWidth="1"/>
    <col min="4351" max="4351" width="11" style="459" bestFit="1" customWidth="1"/>
    <col min="4352" max="4352" width="8.7109375" style="459"/>
    <col min="4353" max="4354" width="10" style="459" bestFit="1" customWidth="1"/>
    <col min="4355" max="4584" width="8.7109375" style="459"/>
    <col min="4585" max="4587" width="2.7109375" style="459" customWidth="1"/>
    <col min="4588" max="4588" width="41.7109375" style="459" customWidth="1"/>
    <col min="4589" max="4589" width="7.28515625" style="459" customWidth="1"/>
    <col min="4590" max="4590" width="1.7109375" style="459" customWidth="1"/>
    <col min="4591" max="4591" width="13.42578125" style="459" customWidth="1"/>
    <col min="4592" max="4592" width="0.7109375" style="459" customWidth="1"/>
    <col min="4593" max="4593" width="13.42578125" style="459" customWidth="1"/>
    <col min="4594" max="4594" width="0.7109375" style="459" customWidth="1"/>
    <col min="4595" max="4595" width="13.42578125" style="459" customWidth="1"/>
    <col min="4596" max="4596" width="0.7109375" style="459" customWidth="1"/>
    <col min="4597" max="4597" width="13.42578125" style="459" customWidth="1"/>
    <col min="4598" max="4598" width="0.7109375" style="459" customWidth="1"/>
    <col min="4599" max="4599" width="13.42578125" style="459" customWidth="1"/>
    <col min="4600" max="4600" width="0.7109375" style="459" customWidth="1"/>
    <col min="4601" max="4601" width="13.42578125" style="459" customWidth="1"/>
    <col min="4602" max="4602" width="1.7109375" style="459" customWidth="1"/>
    <col min="4603" max="4603" width="15.7109375" style="459" customWidth="1"/>
    <col min="4604" max="4604" width="14.7109375" style="459" bestFit="1" customWidth="1"/>
    <col min="4605" max="4605" width="10.7109375" style="459" bestFit="1" customWidth="1"/>
    <col min="4606" max="4606" width="12" style="459" bestFit="1" customWidth="1"/>
    <col min="4607" max="4607" width="11" style="459" bestFit="1" customWidth="1"/>
    <col min="4608" max="4608" width="8.7109375" style="459"/>
    <col min="4609" max="4610" width="10" style="459" bestFit="1" customWidth="1"/>
    <col min="4611" max="4840" width="8.7109375" style="459"/>
    <col min="4841" max="4843" width="2.7109375" style="459" customWidth="1"/>
    <col min="4844" max="4844" width="41.7109375" style="459" customWidth="1"/>
    <col min="4845" max="4845" width="7.28515625" style="459" customWidth="1"/>
    <col min="4846" max="4846" width="1.7109375" style="459" customWidth="1"/>
    <col min="4847" max="4847" width="13.42578125" style="459" customWidth="1"/>
    <col min="4848" max="4848" width="0.7109375" style="459" customWidth="1"/>
    <col min="4849" max="4849" width="13.42578125" style="459" customWidth="1"/>
    <col min="4850" max="4850" width="0.7109375" style="459" customWidth="1"/>
    <col min="4851" max="4851" width="13.42578125" style="459" customWidth="1"/>
    <col min="4852" max="4852" width="0.7109375" style="459" customWidth="1"/>
    <col min="4853" max="4853" width="13.42578125" style="459" customWidth="1"/>
    <col min="4854" max="4854" width="0.7109375" style="459" customWidth="1"/>
    <col min="4855" max="4855" width="13.42578125" style="459" customWidth="1"/>
    <col min="4856" max="4856" width="0.7109375" style="459" customWidth="1"/>
    <col min="4857" max="4857" width="13.42578125" style="459" customWidth="1"/>
    <col min="4858" max="4858" width="1.7109375" style="459" customWidth="1"/>
    <col min="4859" max="4859" width="15.7109375" style="459" customWidth="1"/>
    <col min="4860" max="4860" width="14.7109375" style="459" bestFit="1" customWidth="1"/>
    <col min="4861" max="4861" width="10.7109375" style="459" bestFit="1" customWidth="1"/>
    <col min="4862" max="4862" width="12" style="459" bestFit="1" customWidth="1"/>
    <col min="4863" max="4863" width="11" style="459" bestFit="1" customWidth="1"/>
    <col min="4864" max="4864" width="8.7109375" style="459"/>
    <col min="4865" max="4866" width="10" style="459" bestFit="1" customWidth="1"/>
    <col min="4867" max="5096" width="8.7109375" style="459"/>
    <col min="5097" max="5099" width="2.7109375" style="459" customWidth="1"/>
    <col min="5100" max="5100" width="41.7109375" style="459" customWidth="1"/>
    <col min="5101" max="5101" width="7.28515625" style="459" customWidth="1"/>
    <col min="5102" max="5102" width="1.7109375" style="459" customWidth="1"/>
    <col min="5103" max="5103" width="13.42578125" style="459" customWidth="1"/>
    <col min="5104" max="5104" width="0.7109375" style="459" customWidth="1"/>
    <col min="5105" max="5105" width="13.42578125" style="459" customWidth="1"/>
    <col min="5106" max="5106" width="0.7109375" style="459" customWidth="1"/>
    <col min="5107" max="5107" width="13.42578125" style="459" customWidth="1"/>
    <col min="5108" max="5108" width="0.7109375" style="459" customWidth="1"/>
    <col min="5109" max="5109" width="13.42578125" style="459" customWidth="1"/>
    <col min="5110" max="5110" width="0.7109375" style="459" customWidth="1"/>
    <col min="5111" max="5111" width="13.42578125" style="459" customWidth="1"/>
    <col min="5112" max="5112" width="0.7109375" style="459" customWidth="1"/>
    <col min="5113" max="5113" width="13.42578125" style="459" customWidth="1"/>
    <col min="5114" max="5114" width="1.7109375" style="459" customWidth="1"/>
    <col min="5115" max="5115" width="15.7109375" style="459" customWidth="1"/>
    <col min="5116" max="5116" width="14.7109375" style="459" bestFit="1" customWidth="1"/>
    <col min="5117" max="5117" width="10.7109375" style="459" bestFit="1" customWidth="1"/>
    <col min="5118" max="5118" width="12" style="459" bestFit="1" customWidth="1"/>
    <col min="5119" max="5119" width="11" style="459" bestFit="1" customWidth="1"/>
    <col min="5120" max="5120" width="8.7109375" style="459"/>
    <col min="5121" max="5122" width="10" style="459" bestFit="1" customWidth="1"/>
    <col min="5123" max="5352" width="8.7109375" style="459"/>
    <col min="5353" max="5355" width="2.7109375" style="459" customWidth="1"/>
    <col min="5356" max="5356" width="41.7109375" style="459" customWidth="1"/>
    <col min="5357" max="5357" width="7.28515625" style="459" customWidth="1"/>
    <col min="5358" max="5358" width="1.7109375" style="459" customWidth="1"/>
    <col min="5359" max="5359" width="13.42578125" style="459" customWidth="1"/>
    <col min="5360" max="5360" width="0.7109375" style="459" customWidth="1"/>
    <col min="5361" max="5361" width="13.42578125" style="459" customWidth="1"/>
    <col min="5362" max="5362" width="0.7109375" style="459" customWidth="1"/>
    <col min="5363" max="5363" width="13.42578125" style="459" customWidth="1"/>
    <col min="5364" max="5364" width="0.7109375" style="459" customWidth="1"/>
    <col min="5365" max="5365" width="13.42578125" style="459" customWidth="1"/>
    <col min="5366" max="5366" width="0.7109375" style="459" customWidth="1"/>
    <col min="5367" max="5367" width="13.42578125" style="459" customWidth="1"/>
    <col min="5368" max="5368" width="0.7109375" style="459" customWidth="1"/>
    <col min="5369" max="5369" width="13.42578125" style="459" customWidth="1"/>
    <col min="5370" max="5370" width="1.7109375" style="459" customWidth="1"/>
    <col min="5371" max="5371" width="15.7109375" style="459" customWidth="1"/>
    <col min="5372" max="5372" width="14.7109375" style="459" bestFit="1" customWidth="1"/>
    <col min="5373" max="5373" width="10.7109375" style="459" bestFit="1" customWidth="1"/>
    <col min="5374" max="5374" width="12" style="459" bestFit="1" customWidth="1"/>
    <col min="5375" max="5375" width="11" style="459" bestFit="1" customWidth="1"/>
    <col min="5376" max="5376" width="8.7109375" style="459"/>
    <col min="5377" max="5378" width="10" style="459" bestFit="1" customWidth="1"/>
    <col min="5379" max="5608" width="8.7109375" style="459"/>
    <col min="5609" max="5611" width="2.7109375" style="459" customWidth="1"/>
    <col min="5612" max="5612" width="41.7109375" style="459" customWidth="1"/>
    <col min="5613" max="5613" width="7.28515625" style="459" customWidth="1"/>
    <col min="5614" max="5614" width="1.7109375" style="459" customWidth="1"/>
    <col min="5615" max="5615" width="13.42578125" style="459" customWidth="1"/>
    <col min="5616" max="5616" width="0.7109375" style="459" customWidth="1"/>
    <col min="5617" max="5617" width="13.42578125" style="459" customWidth="1"/>
    <col min="5618" max="5618" width="0.7109375" style="459" customWidth="1"/>
    <col min="5619" max="5619" width="13.42578125" style="459" customWidth="1"/>
    <col min="5620" max="5620" width="0.7109375" style="459" customWidth="1"/>
    <col min="5621" max="5621" width="13.42578125" style="459" customWidth="1"/>
    <col min="5622" max="5622" width="0.7109375" style="459" customWidth="1"/>
    <col min="5623" max="5623" width="13.42578125" style="459" customWidth="1"/>
    <col min="5624" max="5624" width="0.7109375" style="459" customWidth="1"/>
    <col min="5625" max="5625" width="13.42578125" style="459" customWidth="1"/>
    <col min="5626" max="5626" width="1.7109375" style="459" customWidth="1"/>
    <col min="5627" max="5627" width="15.7109375" style="459" customWidth="1"/>
    <col min="5628" max="5628" width="14.7109375" style="459" bestFit="1" customWidth="1"/>
    <col min="5629" max="5629" width="10.7109375" style="459" bestFit="1" customWidth="1"/>
    <col min="5630" max="5630" width="12" style="459" bestFit="1" customWidth="1"/>
    <col min="5631" max="5631" width="11" style="459" bestFit="1" customWidth="1"/>
    <col min="5632" max="5632" width="8.7109375" style="459"/>
    <col min="5633" max="5634" width="10" style="459" bestFit="1" customWidth="1"/>
    <col min="5635" max="5864" width="8.7109375" style="459"/>
    <col min="5865" max="5867" width="2.7109375" style="459" customWidth="1"/>
    <col min="5868" max="5868" width="41.7109375" style="459" customWidth="1"/>
    <col min="5869" max="5869" width="7.28515625" style="459" customWidth="1"/>
    <col min="5870" max="5870" width="1.7109375" style="459" customWidth="1"/>
    <col min="5871" max="5871" width="13.42578125" style="459" customWidth="1"/>
    <col min="5872" max="5872" width="0.7109375" style="459" customWidth="1"/>
    <col min="5873" max="5873" width="13.42578125" style="459" customWidth="1"/>
    <col min="5874" max="5874" width="0.7109375" style="459" customWidth="1"/>
    <col min="5875" max="5875" width="13.42578125" style="459" customWidth="1"/>
    <col min="5876" max="5876" width="0.7109375" style="459" customWidth="1"/>
    <col min="5877" max="5877" width="13.42578125" style="459" customWidth="1"/>
    <col min="5878" max="5878" width="0.7109375" style="459" customWidth="1"/>
    <col min="5879" max="5879" width="13.42578125" style="459" customWidth="1"/>
    <col min="5880" max="5880" width="0.7109375" style="459" customWidth="1"/>
    <col min="5881" max="5881" width="13.42578125" style="459" customWidth="1"/>
    <col min="5882" max="5882" width="1.7109375" style="459" customWidth="1"/>
    <col min="5883" max="5883" width="15.7109375" style="459" customWidth="1"/>
    <col min="5884" max="5884" width="14.7109375" style="459" bestFit="1" customWidth="1"/>
    <col min="5885" max="5885" width="10.7109375" style="459" bestFit="1" customWidth="1"/>
    <col min="5886" max="5886" width="12" style="459" bestFit="1" customWidth="1"/>
    <col min="5887" max="5887" width="11" style="459" bestFit="1" customWidth="1"/>
    <col min="5888" max="5888" width="8.7109375" style="459"/>
    <col min="5889" max="5890" width="10" style="459" bestFit="1" customWidth="1"/>
    <col min="5891" max="6120" width="8.7109375" style="459"/>
    <col min="6121" max="6123" width="2.7109375" style="459" customWidth="1"/>
    <col min="6124" max="6124" width="41.7109375" style="459" customWidth="1"/>
    <col min="6125" max="6125" width="7.28515625" style="459" customWidth="1"/>
    <col min="6126" max="6126" width="1.7109375" style="459" customWidth="1"/>
    <col min="6127" max="6127" width="13.42578125" style="459" customWidth="1"/>
    <col min="6128" max="6128" width="0.7109375" style="459" customWidth="1"/>
    <col min="6129" max="6129" width="13.42578125" style="459" customWidth="1"/>
    <col min="6130" max="6130" width="0.7109375" style="459" customWidth="1"/>
    <col min="6131" max="6131" width="13.42578125" style="459" customWidth="1"/>
    <col min="6132" max="6132" width="0.7109375" style="459" customWidth="1"/>
    <col min="6133" max="6133" width="13.42578125" style="459" customWidth="1"/>
    <col min="6134" max="6134" width="0.7109375" style="459" customWidth="1"/>
    <col min="6135" max="6135" width="13.42578125" style="459" customWidth="1"/>
    <col min="6136" max="6136" width="0.7109375" style="459" customWidth="1"/>
    <col min="6137" max="6137" width="13.42578125" style="459" customWidth="1"/>
    <col min="6138" max="6138" width="1.7109375" style="459" customWidth="1"/>
    <col min="6139" max="6139" width="15.7109375" style="459" customWidth="1"/>
    <col min="6140" max="6140" width="14.7109375" style="459" bestFit="1" customWidth="1"/>
    <col min="6141" max="6141" width="10.7109375" style="459" bestFit="1" customWidth="1"/>
    <col min="6142" max="6142" width="12" style="459" bestFit="1" customWidth="1"/>
    <col min="6143" max="6143" width="11" style="459" bestFit="1" customWidth="1"/>
    <col min="6144" max="6144" width="8.7109375" style="459"/>
    <col min="6145" max="6146" width="10" style="459" bestFit="1" customWidth="1"/>
    <col min="6147" max="6376" width="8.7109375" style="459"/>
    <col min="6377" max="6379" width="2.7109375" style="459" customWidth="1"/>
    <col min="6380" max="6380" width="41.7109375" style="459" customWidth="1"/>
    <col min="6381" max="6381" width="7.28515625" style="459" customWidth="1"/>
    <col min="6382" max="6382" width="1.7109375" style="459" customWidth="1"/>
    <col min="6383" max="6383" width="13.42578125" style="459" customWidth="1"/>
    <col min="6384" max="6384" width="0.7109375" style="459" customWidth="1"/>
    <col min="6385" max="6385" width="13.42578125" style="459" customWidth="1"/>
    <col min="6386" max="6386" width="0.7109375" style="459" customWidth="1"/>
    <col min="6387" max="6387" width="13.42578125" style="459" customWidth="1"/>
    <col min="6388" max="6388" width="0.7109375" style="459" customWidth="1"/>
    <col min="6389" max="6389" width="13.42578125" style="459" customWidth="1"/>
    <col min="6390" max="6390" width="0.7109375" style="459" customWidth="1"/>
    <col min="6391" max="6391" width="13.42578125" style="459" customWidth="1"/>
    <col min="6392" max="6392" width="0.7109375" style="459" customWidth="1"/>
    <col min="6393" max="6393" width="13.42578125" style="459" customWidth="1"/>
    <col min="6394" max="6394" width="1.7109375" style="459" customWidth="1"/>
    <col min="6395" max="6395" width="15.7109375" style="459" customWidth="1"/>
    <col min="6396" max="6396" width="14.7109375" style="459" bestFit="1" customWidth="1"/>
    <col min="6397" max="6397" width="10.7109375" style="459" bestFit="1" customWidth="1"/>
    <col min="6398" max="6398" width="12" style="459" bestFit="1" customWidth="1"/>
    <col min="6399" max="6399" width="11" style="459" bestFit="1" customWidth="1"/>
    <col min="6400" max="6400" width="8.7109375" style="459"/>
    <col min="6401" max="6402" width="10" style="459" bestFit="1" customWidth="1"/>
    <col min="6403" max="6632" width="8.7109375" style="459"/>
    <col min="6633" max="6635" width="2.7109375" style="459" customWidth="1"/>
    <col min="6636" max="6636" width="41.7109375" style="459" customWidth="1"/>
    <col min="6637" max="6637" width="7.28515625" style="459" customWidth="1"/>
    <col min="6638" max="6638" width="1.7109375" style="459" customWidth="1"/>
    <col min="6639" max="6639" width="13.42578125" style="459" customWidth="1"/>
    <col min="6640" max="6640" width="0.7109375" style="459" customWidth="1"/>
    <col min="6641" max="6641" width="13.42578125" style="459" customWidth="1"/>
    <col min="6642" max="6642" width="0.7109375" style="459" customWidth="1"/>
    <col min="6643" max="6643" width="13.42578125" style="459" customWidth="1"/>
    <col min="6644" max="6644" width="0.7109375" style="459" customWidth="1"/>
    <col min="6645" max="6645" width="13.42578125" style="459" customWidth="1"/>
    <col min="6646" max="6646" width="0.7109375" style="459" customWidth="1"/>
    <col min="6647" max="6647" width="13.42578125" style="459" customWidth="1"/>
    <col min="6648" max="6648" width="0.7109375" style="459" customWidth="1"/>
    <col min="6649" max="6649" width="13.42578125" style="459" customWidth="1"/>
    <col min="6650" max="6650" width="1.7109375" style="459" customWidth="1"/>
    <col min="6651" max="6651" width="15.7109375" style="459" customWidth="1"/>
    <col min="6652" max="6652" width="14.7109375" style="459" bestFit="1" customWidth="1"/>
    <col min="6653" max="6653" width="10.7109375" style="459" bestFit="1" customWidth="1"/>
    <col min="6654" max="6654" width="12" style="459" bestFit="1" customWidth="1"/>
    <col min="6655" max="6655" width="11" style="459" bestFit="1" customWidth="1"/>
    <col min="6656" max="6656" width="8.7109375" style="459"/>
    <col min="6657" max="6658" width="10" style="459" bestFit="1" customWidth="1"/>
    <col min="6659" max="6888" width="8.7109375" style="459"/>
    <col min="6889" max="6891" width="2.7109375" style="459" customWidth="1"/>
    <col min="6892" max="6892" width="41.7109375" style="459" customWidth="1"/>
    <col min="6893" max="6893" width="7.28515625" style="459" customWidth="1"/>
    <col min="6894" max="6894" width="1.7109375" style="459" customWidth="1"/>
    <col min="6895" max="6895" width="13.42578125" style="459" customWidth="1"/>
    <col min="6896" max="6896" width="0.7109375" style="459" customWidth="1"/>
    <col min="6897" max="6897" width="13.42578125" style="459" customWidth="1"/>
    <col min="6898" max="6898" width="0.7109375" style="459" customWidth="1"/>
    <col min="6899" max="6899" width="13.42578125" style="459" customWidth="1"/>
    <col min="6900" max="6900" width="0.7109375" style="459" customWidth="1"/>
    <col min="6901" max="6901" width="13.42578125" style="459" customWidth="1"/>
    <col min="6902" max="6902" width="0.7109375" style="459" customWidth="1"/>
    <col min="6903" max="6903" width="13.42578125" style="459" customWidth="1"/>
    <col min="6904" max="6904" width="0.7109375" style="459" customWidth="1"/>
    <col min="6905" max="6905" width="13.42578125" style="459" customWidth="1"/>
    <col min="6906" max="6906" width="1.7109375" style="459" customWidth="1"/>
    <col min="6907" max="6907" width="15.7109375" style="459" customWidth="1"/>
    <col min="6908" max="6908" width="14.7109375" style="459" bestFit="1" customWidth="1"/>
    <col min="6909" max="6909" width="10.7109375" style="459" bestFit="1" customWidth="1"/>
    <col min="6910" max="6910" width="12" style="459" bestFit="1" customWidth="1"/>
    <col min="6911" max="6911" width="11" style="459" bestFit="1" customWidth="1"/>
    <col min="6912" max="6912" width="8.7109375" style="459"/>
    <col min="6913" max="6914" width="10" style="459" bestFit="1" customWidth="1"/>
    <col min="6915" max="7144" width="8.7109375" style="459"/>
    <col min="7145" max="7147" width="2.7109375" style="459" customWidth="1"/>
    <col min="7148" max="7148" width="41.7109375" style="459" customWidth="1"/>
    <col min="7149" max="7149" width="7.28515625" style="459" customWidth="1"/>
    <col min="7150" max="7150" width="1.7109375" style="459" customWidth="1"/>
    <col min="7151" max="7151" width="13.42578125" style="459" customWidth="1"/>
    <col min="7152" max="7152" width="0.7109375" style="459" customWidth="1"/>
    <col min="7153" max="7153" width="13.42578125" style="459" customWidth="1"/>
    <col min="7154" max="7154" width="0.7109375" style="459" customWidth="1"/>
    <col min="7155" max="7155" width="13.42578125" style="459" customWidth="1"/>
    <col min="7156" max="7156" width="0.7109375" style="459" customWidth="1"/>
    <col min="7157" max="7157" width="13.42578125" style="459" customWidth="1"/>
    <col min="7158" max="7158" width="0.7109375" style="459" customWidth="1"/>
    <col min="7159" max="7159" width="13.42578125" style="459" customWidth="1"/>
    <col min="7160" max="7160" width="0.7109375" style="459" customWidth="1"/>
    <col min="7161" max="7161" width="13.42578125" style="459" customWidth="1"/>
    <col min="7162" max="7162" width="1.7109375" style="459" customWidth="1"/>
    <col min="7163" max="7163" width="15.7109375" style="459" customWidth="1"/>
    <col min="7164" max="7164" width="14.7109375" style="459" bestFit="1" customWidth="1"/>
    <col min="7165" max="7165" width="10.7109375" style="459" bestFit="1" customWidth="1"/>
    <col min="7166" max="7166" width="12" style="459" bestFit="1" customWidth="1"/>
    <col min="7167" max="7167" width="11" style="459" bestFit="1" customWidth="1"/>
    <col min="7168" max="7168" width="8.7109375" style="459"/>
    <col min="7169" max="7170" width="10" style="459" bestFit="1" customWidth="1"/>
    <col min="7171" max="7400" width="8.7109375" style="459"/>
    <col min="7401" max="7403" width="2.7109375" style="459" customWidth="1"/>
    <col min="7404" max="7404" width="41.7109375" style="459" customWidth="1"/>
    <col min="7405" max="7405" width="7.28515625" style="459" customWidth="1"/>
    <col min="7406" max="7406" width="1.7109375" style="459" customWidth="1"/>
    <col min="7407" max="7407" width="13.42578125" style="459" customWidth="1"/>
    <col min="7408" max="7408" width="0.7109375" style="459" customWidth="1"/>
    <col min="7409" max="7409" width="13.42578125" style="459" customWidth="1"/>
    <col min="7410" max="7410" width="0.7109375" style="459" customWidth="1"/>
    <col min="7411" max="7411" width="13.42578125" style="459" customWidth="1"/>
    <col min="7412" max="7412" width="0.7109375" style="459" customWidth="1"/>
    <col min="7413" max="7413" width="13.42578125" style="459" customWidth="1"/>
    <col min="7414" max="7414" width="0.7109375" style="459" customWidth="1"/>
    <col min="7415" max="7415" width="13.42578125" style="459" customWidth="1"/>
    <col min="7416" max="7416" width="0.7109375" style="459" customWidth="1"/>
    <col min="7417" max="7417" width="13.42578125" style="459" customWidth="1"/>
    <col min="7418" max="7418" width="1.7109375" style="459" customWidth="1"/>
    <col min="7419" max="7419" width="15.7109375" style="459" customWidth="1"/>
    <col min="7420" max="7420" width="14.7109375" style="459" bestFit="1" customWidth="1"/>
    <col min="7421" max="7421" width="10.7109375" style="459" bestFit="1" customWidth="1"/>
    <col min="7422" max="7422" width="12" style="459" bestFit="1" customWidth="1"/>
    <col min="7423" max="7423" width="11" style="459" bestFit="1" customWidth="1"/>
    <col min="7424" max="7424" width="8.7109375" style="459"/>
    <col min="7425" max="7426" width="10" style="459" bestFit="1" customWidth="1"/>
    <col min="7427" max="7656" width="8.7109375" style="459"/>
    <col min="7657" max="7659" width="2.7109375" style="459" customWidth="1"/>
    <col min="7660" max="7660" width="41.7109375" style="459" customWidth="1"/>
    <col min="7661" max="7661" width="7.28515625" style="459" customWidth="1"/>
    <col min="7662" max="7662" width="1.7109375" style="459" customWidth="1"/>
    <col min="7663" max="7663" width="13.42578125" style="459" customWidth="1"/>
    <col min="7664" max="7664" width="0.7109375" style="459" customWidth="1"/>
    <col min="7665" max="7665" width="13.42578125" style="459" customWidth="1"/>
    <col min="7666" max="7666" width="0.7109375" style="459" customWidth="1"/>
    <col min="7667" max="7667" width="13.42578125" style="459" customWidth="1"/>
    <col min="7668" max="7668" width="0.7109375" style="459" customWidth="1"/>
    <col min="7669" max="7669" width="13.42578125" style="459" customWidth="1"/>
    <col min="7670" max="7670" width="0.7109375" style="459" customWidth="1"/>
    <col min="7671" max="7671" width="13.42578125" style="459" customWidth="1"/>
    <col min="7672" max="7672" width="0.7109375" style="459" customWidth="1"/>
    <col min="7673" max="7673" width="13.42578125" style="459" customWidth="1"/>
    <col min="7674" max="7674" width="1.7109375" style="459" customWidth="1"/>
    <col min="7675" max="7675" width="15.7109375" style="459" customWidth="1"/>
    <col min="7676" max="7676" width="14.7109375" style="459" bestFit="1" customWidth="1"/>
    <col min="7677" max="7677" width="10.7109375" style="459" bestFit="1" customWidth="1"/>
    <col min="7678" max="7678" width="12" style="459" bestFit="1" customWidth="1"/>
    <col min="7679" max="7679" width="11" style="459" bestFit="1" customWidth="1"/>
    <col min="7680" max="7680" width="8.7109375" style="459"/>
    <col min="7681" max="7682" width="10" style="459" bestFit="1" customWidth="1"/>
    <col min="7683" max="7912" width="8.7109375" style="459"/>
    <col min="7913" max="7915" width="2.7109375" style="459" customWidth="1"/>
    <col min="7916" max="7916" width="41.7109375" style="459" customWidth="1"/>
    <col min="7917" max="7917" width="7.28515625" style="459" customWidth="1"/>
    <col min="7918" max="7918" width="1.7109375" style="459" customWidth="1"/>
    <col min="7919" max="7919" width="13.42578125" style="459" customWidth="1"/>
    <col min="7920" max="7920" width="0.7109375" style="459" customWidth="1"/>
    <col min="7921" max="7921" width="13.42578125" style="459" customWidth="1"/>
    <col min="7922" max="7922" width="0.7109375" style="459" customWidth="1"/>
    <col min="7923" max="7923" width="13.42578125" style="459" customWidth="1"/>
    <col min="7924" max="7924" width="0.7109375" style="459" customWidth="1"/>
    <col min="7925" max="7925" width="13.42578125" style="459" customWidth="1"/>
    <col min="7926" max="7926" width="0.7109375" style="459" customWidth="1"/>
    <col min="7927" max="7927" width="13.42578125" style="459" customWidth="1"/>
    <col min="7928" max="7928" width="0.7109375" style="459" customWidth="1"/>
    <col min="7929" max="7929" width="13.42578125" style="459" customWidth="1"/>
    <col min="7930" max="7930" width="1.7109375" style="459" customWidth="1"/>
    <col min="7931" max="7931" width="15.7109375" style="459" customWidth="1"/>
    <col min="7932" max="7932" width="14.7109375" style="459" bestFit="1" customWidth="1"/>
    <col min="7933" max="7933" width="10.7109375" style="459" bestFit="1" customWidth="1"/>
    <col min="7934" max="7934" width="12" style="459" bestFit="1" customWidth="1"/>
    <col min="7935" max="7935" width="11" style="459" bestFit="1" customWidth="1"/>
    <col min="7936" max="7936" width="8.7109375" style="459"/>
    <col min="7937" max="7938" width="10" style="459" bestFit="1" customWidth="1"/>
    <col min="7939" max="8168" width="8.7109375" style="459"/>
    <col min="8169" max="8171" width="2.7109375" style="459" customWidth="1"/>
    <col min="8172" max="8172" width="41.7109375" style="459" customWidth="1"/>
    <col min="8173" max="8173" width="7.28515625" style="459" customWidth="1"/>
    <col min="8174" max="8174" width="1.7109375" style="459" customWidth="1"/>
    <col min="8175" max="8175" width="13.42578125" style="459" customWidth="1"/>
    <col min="8176" max="8176" width="0.7109375" style="459" customWidth="1"/>
    <col min="8177" max="8177" width="13.42578125" style="459" customWidth="1"/>
    <col min="8178" max="8178" width="0.7109375" style="459" customWidth="1"/>
    <col min="8179" max="8179" width="13.42578125" style="459" customWidth="1"/>
    <col min="8180" max="8180" width="0.7109375" style="459" customWidth="1"/>
    <col min="8181" max="8181" width="13.42578125" style="459" customWidth="1"/>
    <col min="8182" max="8182" width="0.7109375" style="459" customWidth="1"/>
    <col min="8183" max="8183" width="13.42578125" style="459" customWidth="1"/>
    <col min="8184" max="8184" width="0.7109375" style="459" customWidth="1"/>
    <col min="8185" max="8185" width="13.42578125" style="459" customWidth="1"/>
    <col min="8186" max="8186" width="1.7109375" style="459" customWidth="1"/>
    <col min="8187" max="8187" width="15.7109375" style="459" customWidth="1"/>
    <col min="8188" max="8188" width="14.7109375" style="459" bestFit="1" customWidth="1"/>
    <col min="8189" max="8189" width="10.7109375" style="459" bestFit="1" customWidth="1"/>
    <col min="8190" max="8190" width="12" style="459" bestFit="1" customWidth="1"/>
    <col min="8191" max="8191" width="11" style="459" bestFit="1" customWidth="1"/>
    <col min="8192" max="8192" width="8.7109375" style="459"/>
    <col min="8193" max="8194" width="10" style="459" bestFit="1" customWidth="1"/>
    <col min="8195" max="8424" width="8.7109375" style="459"/>
    <col min="8425" max="8427" width="2.7109375" style="459" customWidth="1"/>
    <col min="8428" max="8428" width="41.7109375" style="459" customWidth="1"/>
    <col min="8429" max="8429" width="7.28515625" style="459" customWidth="1"/>
    <col min="8430" max="8430" width="1.7109375" style="459" customWidth="1"/>
    <col min="8431" max="8431" width="13.42578125" style="459" customWidth="1"/>
    <col min="8432" max="8432" width="0.7109375" style="459" customWidth="1"/>
    <col min="8433" max="8433" width="13.42578125" style="459" customWidth="1"/>
    <col min="8434" max="8434" width="0.7109375" style="459" customWidth="1"/>
    <col min="8435" max="8435" width="13.42578125" style="459" customWidth="1"/>
    <col min="8436" max="8436" width="0.7109375" style="459" customWidth="1"/>
    <col min="8437" max="8437" width="13.42578125" style="459" customWidth="1"/>
    <col min="8438" max="8438" width="0.7109375" style="459" customWidth="1"/>
    <col min="8439" max="8439" width="13.42578125" style="459" customWidth="1"/>
    <col min="8440" max="8440" width="0.7109375" style="459" customWidth="1"/>
    <col min="8441" max="8441" width="13.42578125" style="459" customWidth="1"/>
    <col min="8442" max="8442" width="1.7109375" style="459" customWidth="1"/>
    <col min="8443" max="8443" width="15.7109375" style="459" customWidth="1"/>
    <col min="8444" max="8444" width="14.7109375" style="459" bestFit="1" customWidth="1"/>
    <col min="8445" max="8445" width="10.7109375" style="459" bestFit="1" customWidth="1"/>
    <col min="8446" max="8446" width="12" style="459" bestFit="1" customWidth="1"/>
    <col min="8447" max="8447" width="11" style="459" bestFit="1" customWidth="1"/>
    <col min="8448" max="8448" width="8.7109375" style="459"/>
    <col min="8449" max="8450" width="10" style="459" bestFit="1" customWidth="1"/>
    <col min="8451" max="8680" width="8.7109375" style="459"/>
    <col min="8681" max="8683" width="2.7109375" style="459" customWidth="1"/>
    <col min="8684" max="8684" width="41.7109375" style="459" customWidth="1"/>
    <col min="8685" max="8685" width="7.28515625" style="459" customWidth="1"/>
    <col min="8686" max="8686" width="1.7109375" style="459" customWidth="1"/>
    <col min="8687" max="8687" width="13.42578125" style="459" customWidth="1"/>
    <col min="8688" max="8688" width="0.7109375" style="459" customWidth="1"/>
    <col min="8689" max="8689" width="13.42578125" style="459" customWidth="1"/>
    <col min="8690" max="8690" width="0.7109375" style="459" customWidth="1"/>
    <col min="8691" max="8691" width="13.42578125" style="459" customWidth="1"/>
    <col min="8692" max="8692" width="0.7109375" style="459" customWidth="1"/>
    <col min="8693" max="8693" width="13.42578125" style="459" customWidth="1"/>
    <col min="8694" max="8694" width="0.7109375" style="459" customWidth="1"/>
    <col min="8695" max="8695" width="13.42578125" style="459" customWidth="1"/>
    <col min="8696" max="8696" width="0.7109375" style="459" customWidth="1"/>
    <col min="8697" max="8697" width="13.42578125" style="459" customWidth="1"/>
    <col min="8698" max="8698" width="1.7109375" style="459" customWidth="1"/>
    <col min="8699" max="8699" width="15.7109375" style="459" customWidth="1"/>
    <col min="8700" max="8700" width="14.7109375" style="459" bestFit="1" customWidth="1"/>
    <col min="8701" max="8701" width="10.7109375" style="459" bestFit="1" customWidth="1"/>
    <col min="8702" max="8702" width="12" style="459" bestFit="1" customWidth="1"/>
    <col min="8703" max="8703" width="11" style="459" bestFit="1" customWidth="1"/>
    <col min="8704" max="8704" width="8.7109375" style="459"/>
    <col min="8705" max="8706" width="10" style="459" bestFit="1" customWidth="1"/>
    <col min="8707" max="8936" width="8.7109375" style="459"/>
    <col min="8937" max="8939" width="2.7109375" style="459" customWidth="1"/>
    <col min="8940" max="8940" width="41.7109375" style="459" customWidth="1"/>
    <col min="8941" max="8941" width="7.28515625" style="459" customWidth="1"/>
    <col min="8942" max="8942" width="1.7109375" style="459" customWidth="1"/>
    <col min="8943" max="8943" width="13.42578125" style="459" customWidth="1"/>
    <col min="8944" max="8944" width="0.7109375" style="459" customWidth="1"/>
    <col min="8945" max="8945" width="13.42578125" style="459" customWidth="1"/>
    <col min="8946" max="8946" width="0.7109375" style="459" customWidth="1"/>
    <col min="8947" max="8947" width="13.42578125" style="459" customWidth="1"/>
    <col min="8948" max="8948" width="0.7109375" style="459" customWidth="1"/>
    <col min="8949" max="8949" width="13.42578125" style="459" customWidth="1"/>
    <col min="8950" max="8950" width="0.7109375" style="459" customWidth="1"/>
    <col min="8951" max="8951" width="13.42578125" style="459" customWidth="1"/>
    <col min="8952" max="8952" width="0.7109375" style="459" customWidth="1"/>
    <col min="8953" max="8953" width="13.42578125" style="459" customWidth="1"/>
    <col min="8954" max="8954" width="1.7109375" style="459" customWidth="1"/>
    <col min="8955" max="8955" width="15.7109375" style="459" customWidth="1"/>
    <col min="8956" max="8956" width="14.7109375" style="459" bestFit="1" customWidth="1"/>
    <col min="8957" max="8957" width="10.7109375" style="459" bestFit="1" customWidth="1"/>
    <col min="8958" max="8958" width="12" style="459" bestFit="1" customWidth="1"/>
    <col min="8959" max="8959" width="11" style="459" bestFit="1" customWidth="1"/>
    <col min="8960" max="8960" width="8.7109375" style="459"/>
    <col min="8961" max="8962" width="10" style="459" bestFit="1" customWidth="1"/>
    <col min="8963" max="9192" width="8.7109375" style="459"/>
    <col min="9193" max="9195" width="2.7109375" style="459" customWidth="1"/>
    <col min="9196" max="9196" width="41.7109375" style="459" customWidth="1"/>
    <col min="9197" max="9197" width="7.28515625" style="459" customWidth="1"/>
    <col min="9198" max="9198" width="1.7109375" style="459" customWidth="1"/>
    <col min="9199" max="9199" width="13.42578125" style="459" customWidth="1"/>
    <col min="9200" max="9200" width="0.7109375" style="459" customWidth="1"/>
    <col min="9201" max="9201" width="13.42578125" style="459" customWidth="1"/>
    <col min="9202" max="9202" width="0.7109375" style="459" customWidth="1"/>
    <col min="9203" max="9203" width="13.42578125" style="459" customWidth="1"/>
    <col min="9204" max="9204" width="0.7109375" style="459" customWidth="1"/>
    <col min="9205" max="9205" width="13.42578125" style="459" customWidth="1"/>
    <col min="9206" max="9206" width="0.7109375" style="459" customWidth="1"/>
    <col min="9207" max="9207" width="13.42578125" style="459" customWidth="1"/>
    <col min="9208" max="9208" width="0.7109375" style="459" customWidth="1"/>
    <col min="9209" max="9209" width="13.42578125" style="459" customWidth="1"/>
    <col min="9210" max="9210" width="1.7109375" style="459" customWidth="1"/>
    <col min="9211" max="9211" width="15.7109375" style="459" customWidth="1"/>
    <col min="9212" max="9212" width="14.7109375" style="459" bestFit="1" customWidth="1"/>
    <col min="9213" max="9213" width="10.7109375" style="459" bestFit="1" customWidth="1"/>
    <col min="9214" max="9214" width="12" style="459" bestFit="1" customWidth="1"/>
    <col min="9215" max="9215" width="11" style="459" bestFit="1" customWidth="1"/>
    <col min="9216" max="9216" width="8.7109375" style="459"/>
    <col min="9217" max="9218" width="10" style="459" bestFit="1" customWidth="1"/>
    <col min="9219" max="9448" width="8.7109375" style="459"/>
    <col min="9449" max="9451" width="2.7109375" style="459" customWidth="1"/>
    <col min="9452" max="9452" width="41.7109375" style="459" customWidth="1"/>
    <col min="9453" max="9453" width="7.28515625" style="459" customWidth="1"/>
    <col min="9454" max="9454" width="1.7109375" style="459" customWidth="1"/>
    <col min="9455" max="9455" width="13.42578125" style="459" customWidth="1"/>
    <col min="9456" max="9456" width="0.7109375" style="459" customWidth="1"/>
    <col min="9457" max="9457" width="13.42578125" style="459" customWidth="1"/>
    <col min="9458" max="9458" width="0.7109375" style="459" customWidth="1"/>
    <col min="9459" max="9459" width="13.42578125" style="459" customWidth="1"/>
    <col min="9460" max="9460" width="0.7109375" style="459" customWidth="1"/>
    <col min="9461" max="9461" width="13.42578125" style="459" customWidth="1"/>
    <col min="9462" max="9462" width="0.7109375" style="459" customWidth="1"/>
    <col min="9463" max="9463" width="13.42578125" style="459" customWidth="1"/>
    <col min="9464" max="9464" width="0.7109375" style="459" customWidth="1"/>
    <col min="9465" max="9465" width="13.42578125" style="459" customWidth="1"/>
    <col min="9466" max="9466" width="1.7109375" style="459" customWidth="1"/>
    <col min="9467" max="9467" width="15.7109375" style="459" customWidth="1"/>
    <col min="9468" max="9468" width="14.7109375" style="459" bestFit="1" customWidth="1"/>
    <col min="9469" max="9469" width="10.7109375" style="459" bestFit="1" customWidth="1"/>
    <col min="9470" max="9470" width="12" style="459" bestFit="1" customWidth="1"/>
    <col min="9471" max="9471" width="11" style="459" bestFit="1" customWidth="1"/>
    <col min="9472" max="9472" width="8.7109375" style="459"/>
    <col min="9473" max="9474" width="10" style="459" bestFit="1" customWidth="1"/>
    <col min="9475" max="9704" width="8.7109375" style="459"/>
    <col min="9705" max="9707" width="2.7109375" style="459" customWidth="1"/>
    <col min="9708" max="9708" width="41.7109375" style="459" customWidth="1"/>
    <col min="9709" max="9709" width="7.28515625" style="459" customWidth="1"/>
    <col min="9710" max="9710" width="1.7109375" style="459" customWidth="1"/>
    <col min="9711" max="9711" width="13.42578125" style="459" customWidth="1"/>
    <col min="9712" max="9712" width="0.7109375" style="459" customWidth="1"/>
    <col min="9713" max="9713" width="13.42578125" style="459" customWidth="1"/>
    <col min="9714" max="9714" width="0.7109375" style="459" customWidth="1"/>
    <col min="9715" max="9715" width="13.42578125" style="459" customWidth="1"/>
    <col min="9716" max="9716" width="0.7109375" style="459" customWidth="1"/>
    <col min="9717" max="9717" width="13.42578125" style="459" customWidth="1"/>
    <col min="9718" max="9718" width="0.7109375" style="459" customWidth="1"/>
    <col min="9719" max="9719" width="13.42578125" style="459" customWidth="1"/>
    <col min="9720" max="9720" width="0.7109375" style="459" customWidth="1"/>
    <col min="9721" max="9721" width="13.42578125" style="459" customWidth="1"/>
    <col min="9722" max="9722" width="1.7109375" style="459" customWidth="1"/>
    <col min="9723" max="9723" width="15.7109375" style="459" customWidth="1"/>
    <col min="9724" max="9724" width="14.7109375" style="459" bestFit="1" customWidth="1"/>
    <col min="9725" max="9725" width="10.7109375" style="459" bestFit="1" customWidth="1"/>
    <col min="9726" max="9726" width="12" style="459" bestFit="1" customWidth="1"/>
    <col min="9727" max="9727" width="11" style="459" bestFit="1" customWidth="1"/>
    <col min="9728" max="9728" width="8.7109375" style="459"/>
    <col min="9729" max="9730" width="10" style="459" bestFit="1" customWidth="1"/>
    <col min="9731" max="9960" width="8.7109375" style="459"/>
    <col min="9961" max="9963" width="2.7109375" style="459" customWidth="1"/>
    <col min="9964" max="9964" width="41.7109375" style="459" customWidth="1"/>
    <col min="9965" max="9965" width="7.28515625" style="459" customWidth="1"/>
    <col min="9966" max="9966" width="1.7109375" style="459" customWidth="1"/>
    <col min="9967" max="9967" width="13.42578125" style="459" customWidth="1"/>
    <col min="9968" max="9968" width="0.7109375" style="459" customWidth="1"/>
    <col min="9969" max="9969" width="13.42578125" style="459" customWidth="1"/>
    <col min="9970" max="9970" width="0.7109375" style="459" customWidth="1"/>
    <col min="9971" max="9971" width="13.42578125" style="459" customWidth="1"/>
    <col min="9972" max="9972" width="0.7109375" style="459" customWidth="1"/>
    <col min="9973" max="9973" width="13.42578125" style="459" customWidth="1"/>
    <col min="9974" max="9974" width="0.7109375" style="459" customWidth="1"/>
    <col min="9975" max="9975" width="13.42578125" style="459" customWidth="1"/>
    <col min="9976" max="9976" width="0.7109375" style="459" customWidth="1"/>
    <col min="9977" max="9977" width="13.42578125" style="459" customWidth="1"/>
    <col min="9978" max="9978" width="1.7109375" style="459" customWidth="1"/>
    <col min="9979" max="9979" width="15.7109375" style="459" customWidth="1"/>
    <col min="9980" max="9980" width="14.7109375" style="459" bestFit="1" customWidth="1"/>
    <col min="9981" max="9981" width="10.7109375" style="459" bestFit="1" customWidth="1"/>
    <col min="9982" max="9982" width="12" style="459" bestFit="1" customWidth="1"/>
    <col min="9983" max="9983" width="11" style="459" bestFit="1" customWidth="1"/>
    <col min="9984" max="9984" width="8.7109375" style="459"/>
    <col min="9985" max="9986" width="10" style="459" bestFit="1" customWidth="1"/>
    <col min="9987" max="10216" width="8.7109375" style="459"/>
    <col min="10217" max="10219" width="2.7109375" style="459" customWidth="1"/>
    <col min="10220" max="10220" width="41.7109375" style="459" customWidth="1"/>
    <col min="10221" max="10221" width="7.28515625" style="459" customWidth="1"/>
    <col min="10222" max="10222" width="1.7109375" style="459" customWidth="1"/>
    <col min="10223" max="10223" width="13.42578125" style="459" customWidth="1"/>
    <col min="10224" max="10224" width="0.7109375" style="459" customWidth="1"/>
    <col min="10225" max="10225" width="13.42578125" style="459" customWidth="1"/>
    <col min="10226" max="10226" width="0.7109375" style="459" customWidth="1"/>
    <col min="10227" max="10227" width="13.42578125" style="459" customWidth="1"/>
    <col min="10228" max="10228" width="0.7109375" style="459" customWidth="1"/>
    <col min="10229" max="10229" width="13.42578125" style="459" customWidth="1"/>
    <col min="10230" max="10230" width="0.7109375" style="459" customWidth="1"/>
    <col min="10231" max="10231" width="13.42578125" style="459" customWidth="1"/>
    <col min="10232" max="10232" width="0.7109375" style="459" customWidth="1"/>
    <col min="10233" max="10233" width="13.42578125" style="459" customWidth="1"/>
    <col min="10234" max="10234" width="1.7109375" style="459" customWidth="1"/>
    <col min="10235" max="10235" width="15.7109375" style="459" customWidth="1"/>
    <col min="10236" max="10236" width="14.7109375" style="459" bestFit="1" customWidth="1"/>
    <col min="10237" max="10237" width="10.7109375" style="459" bestFit="1" customWidth="1"/>
    <col min="10238" max="10238" width="12" style="459" bestFit="1" customWidth="1"/>
    <col min="10239" max="10239" width="11" style="459" bestFit="1" customWidth="1"/>
    <col min="10240" max="10240" width="8.7109375" style="459"/>
    <col min="10241" max="10242" width="10" style="459" bestFit="1" customWidth="1"/>
    <col min="10243" max="10472" width="8.7109375" style="459"/>
    <col min="10473" max="10475" width="2.7109375" style="459" customWidth="1"/>
    <col min="10476" max="10476" width="41.7109375" style="459" customWidth="1"/>
    <col min="10477" max="10477" width="7.28515625" style="459" customWidth="1"/>
    <col min="10478" max="10478" width="1.7109375" style="459" customWidth="1"/>
    <col min="10479" max="10479" width="13.42578125" style="459" customWidth="1"/>
    <col min="10480" max="10480" width="0.7109375" style="459" customWidth="1"/>
    <col min="10481" max="10481" width="13.42578125" style="459" customWidth="1"/>
    <col min="10482" max="10482" width="0.7109375" style="459" customWidth="1"/>
    <col min="10483" max="10483" width="13.42578125" style="459" customWidth="1"/>
    <col min="10484" max="10484" width="0.7109375" style="459" customWidth="1"/>
    <col min="10485" max="10485" width="13.42578125" style="459" customWidth="1"/>
    <col min="10486" max="10486" width="0.7109375" style="459" customWidth="1"/>
    <col min="10487" max="10487" width="13.42578125" style="459" customWidth="1"/>
    <col min="10488" max="10488" width="0.7109375" style="459" customWidth="1"/>
    <col min="10489" max="10489" width="13.42578125" style="459" customWidth="1"/>
    <col min="10490" max="10490" width="1.7109375" style="459" customWidth="1"/>
    <col min="10491" max="10491" width="15.7109375" style="459" customWidth="1"/>
    <col min="10492" max="10492" width="14.7109375" style="459" bestFit="1" customWidth="1"/>
    <col min="10493" max="10493" width="10.7109375" style="459" bestFit="1" customWidth="1"/>
    <col min="10494" max="10494" width="12" style="459" bestFit="1" customWidth="1"/>
    <col min="10495" max="10495" width="11" style="459" bestFit="1" customWidth="1"/>
    <col min="10496" max="10496" width="8.7109375" style="459"/>
    <col min="10497" max="10498" width="10" style="459" bestFit="1" customWidth="1"/>
    <col min="10499" max="10728" width="8.7109375" style="459"/>
    <col min="10729" max="10731" width="2.7109375" style="459" customWidth="1"/>
    <col min="10732" max="10732" width="41.7109375" style="459" customWidth="1"/>
    <col min="10733" max="10733" width="7.28515625" style="459" customWidth="1"/>
    <col min="10734" max="10734" width="1.7109375" style="459" customWidth="1"/>
    <col min="10735" max="10735" width="13.42578125" style="459" customWidth="1"/>
    <col min="10736" max="10736" width="0.7109375" style="459" customWidth="1"/>
    <col min="10737" max="10737" width="13.42578125" style="459" customWidth="1"/>
    <col min="10738" max="10738" width="0.7109375" style="459" customWidth="1"/>
    <col min="10739" max="10739" width="13.42578125" style="459" customWidth="1"/>
    <col min="10740" max="10740" width="0.7109375" style="459" customWidth="1"/>
    <col min="10741" max="10741" width="13.42578125" style="459" customWidth="1"/>
    <col min="10742" max="10742" width="0.7109375" style="459" customWidth="1"/>
    <col min="10743" max="10743" width="13.42578125" style="459" customWidth="1"/>
    <col min="10744" max="10744" width="0.7109375" style="459" customWidth="1"/>
    <col min="10745" max="10745" width="13.42578125" style="459" customWidth="1"/>
    <col min="10746" max="10746" width="1.7109375" style="459" customWidth="1"/>
    <col min="10747" max="10747" width="15.7109375" style="459" customWidth="1"/>
    <col min="10748" max="10748" width="14.7109375" style="459" bestFit="1" customWidth="1"/>
    <col min="10749" max="10749" width="10.7109375" style="459" bestFit="1" customWidth="1"/>
    <col min="10750" max="10750" width="12" style="459" bestFit="1" customWidth="1"/>
    <col min="10751" max="10751" width="11" style="459" bestFit="1" customWidth="1"/>
    <col min="10752" max="10752" width="8.7109375" style="459"/>
    <col min="10753" max="10754" width="10" style="459" bestFit="1" customWidth="1"/>
    <col min="10755" max="10984" width="8.7109375" style="459"/>
    <col min="10985" max="10987" width="2.7109375" style="459" customWidth="1"/>
    <col min="10988" max="10988" width="41.7109375" style="459" customWidth="1"/>
    <col min="10989" max="10989" width="7.28515625" style="459" customWidth="1"/>
    <col min="10990" max="10990" width="1.7109375" style="459" customWidth="1"/>
    <col min="10991" max="10991" width="13.42578125" style="459" customWidth="1"/>
    <col min="10992" max="10992" width="0.7109375" style="459" customWidth="1"/>
    <col min="10993" max="10993" width="13.42578125" style="459" customWidth="1"/>
    <col min="10994" max="10994" width="0.7109375" style="459" customWidth="1"/>
    <col min="10995" max="10995" width="13.42578125" style="459" customWidth="1"/>
    <col min="10996" max="10996" width="0.7109375" style="459" customWidth="1"/>
    <col min="10997" max="10997" width="13.42578125" style="459" customWidth="1"/>
    <col min="10998" max="10998" width="0.7109375" style="459" customWidth="1"/>
    <col min="10999" max="10999" width="13.42578125" style="459" customWidth="1"/>
    <col min="11000" max="11000" width="0.7109375" style="459" customWidth="1"/>
    <col min="11001" max="11001" width="13.42578125" style="459" customWidth="1"/>
    <col min="11002" max="11002" width="1.7109375" style="459" customWidth="1"/>
    <col min="11003" max="11003" width="15.7109375" style="459" customWidth="1"/>
    <col min="11004" max="11004" width="14.7109375" style="459" bestFit="1" customWidth="1"/>
    <col min="11005" max="11005" width="10.7109375" style="459" bestFit="1" customWidth="1"/>
    <col min="11006" max="11006" width="12" style="459" bestFit="1" customWidth="1"/>
    <col min="11007" max="11007" width="11" style="459" bestFit="1" customWidth="1"/>
    <col min="11008" max="11008" width="8.7109375" style="459"/>
    <col min="11009" max="11010" width="10" style="459" bestFit="1" customWidth="1"/>
    <col min="11011" max="11240" width="8.7109375" style="459"/>
    <col min="11241" max="11243" width="2.7109375" style="459" customWidth="1"/>
    <col min="11244" max="11244" width="41.7109375" style="459" customWidth="1"/>
    <col min="11245" max="11245" width="7.28515625" style="459" customWidth="1"/>
    <col min="11246" max="11246" width="1.7109375" style="459" customWidth="1"/>
    <col min="11247" max="11247" width="13.42578125" style="459" customWidth="1"/>
    <col min="11248" max="11248" width="0.7109375" style="459" customWidth="1"/>
    <col min="11249" max="11249" width="13.42578125" style="459" customWidth="1"/>
    <col min="11250" max="11250" width="0.7109375" style="459" customWidth="1"/>
    <col min="11251" max="11251" width="13.42578125" style="459" customWidth="1"/>
    <col min="11252" max="11252" width="0.7109375" style="459" customWidth="1"/>
    <col min="11253" max="11253" width="13.42578125" style="459" customWidth="1"/>
    <col min="11254" max="11254" width="0.7109375" style="459" customWidth="1"/>
    <col min="11255" max="11255" width="13.42578125" style="459" customWidth="1"/>
    <col min="11256" max="11256" width="0.7109375" style="459" customWidth="1"/>
    <col min="11257" max="11257" width="13.42578125" style="459" customWidth="1"/>
    <col min="11258" max="11258" width="1.7109375" style="459" customWidth="1"/>
    <col min="11259" max="11259" width="15.7109375" style="459" customWidth="1"/>
    <col min="11260" max="11260" width="14.7109375" style="459" bestFit="1" customWidth="1"/>
    <col min="11261" max="11261" width="10.7109375" style="459" bestFit="1" customWidth="1"/>
    <col min="11262" max="11262" width="12" style="459" bestFit="1" customWidth="1"/>
    <col min="11263" max="11263" width="11" style="459" bestFit="1" customWidth="1"/>
    <col min="11264" max="11264" width="8.7109375" style="459"/>
    <col min="11265" max="11266" width="10" style="459" bestFit="1" customWidth="1"/>
    <col min="11267" max="11496" width="8.7109375" style="459"/>
    <col min="11497" max="11499" width="2.7109375" style="459" customWidth="1"/>
    <col min="11500" max="11500" width="41.7109375" style="459" customWidth="1"/>
    <col min="11501" max="11501" width="7.28515625" style="459" customWidth="1"/>
    <col min="11502" max="11502" width="1.7109375" style="459" customWidth="1"/>
    <col min="11503" max="11503" width="13.42578125" style="459" customWidth="1"/>
    <col min="11504" max="11504" width="0.7109375" style="459" customWidth="1"/>
    <col min="11505" max="11505" width="13.42578125" style="459" customWidth="1"/>
    <col min="11506" max="11506" width="0.7109375" style="459" customWidth="1"/>
    <col min="11507" max="11507" width="13.42578125" style="459" customWidth="1"/>
    <col min="11508" max="11508" width="0.7109375" style="459" customWidth="1"/>
    <col min="11509" max="11509" width="13.42578125" style="459" customWidth="1"/>
    <col min="11510" max="11510" width="0.7109375" style="459" customWidth="1"/>
    <col min="11511" max="11511" width="13.42578125" style="459" customWidth="1"/>
    <col min="11512" max="11512" width="0.7109375" style="459" customWidth="1"/>
    <col min="11513" max="11513" width="13.42578125" style="459" customWidth="1"/>
    <col min="11514" max="11514" width="1.7109375" style="459" customWidth="1"/>
    <col min="11515" max="11515" width="15.7109375" style="459" customWidth="1"/>
    <col min="11516" max="11516" width="14.7109375" style="459" bestFit="1" customWidth="1"/>
    <col min="11517" max="11517" width="10.7109375" style="459" bestFit="1" customWidth="1"/>
    <col min="11518" max="11518" width="12" style="459" bestFit="1" customWidth="1"/>
    <col min="11519" max="11519" width="11" style="459" bestFit="1" customWidth="1"/>
    <col min="11520" max="11520" width="8.7109375" style="459"/>
    <col min="11521" max="11522" width="10" style="459" bestFit="1" customWidth="1"/>
    <col min="11523" max="11752" width="8.7109375" style="459"/>
    <col min="11753" max="11755" width="2.7109375" style="459" customWidth="1"/>
    <col min="11756" max="11756" width="41.7109375" style="459" customWidth="1"/>
    <col min="11757" max="11757" width="7.28515625" style="459" customWidth="1"/>
    <col min="11758" max="11758" width="1.7109375" style="459" customWidth="1"/>
    <col min="11759" max="11759" width="13.42578125" style="459" customWidth="1"/>
    <col min="11760" max="11760" width="0.7109375" style="459" customWidth="1"/>
    <col min="11761" max="11761" width="13.42578125" style="459" customWidth="1"/>
    <col min="11762" max="11762" width="0.7109375" style="459" customWidth="1"/>
    <col min="11763" max="11763" width="13.42578125" style="459" customWidth="1"/>
    <col min="11764" max="11764" width="0.7109375" style="459" customWidth="1"/>
    <col min="11765" max="11765" width="13.42578125" style="459" customWidth="1"/>
    <col min="11766" max="11766" width="0.7109375" style="459" customWidth="1"/>
    <col min="11767" max="11767" width="13.42578125" style="459" customWidth="1"/>
    <col min="11768" max="11768" width="0.7109375" style="459" customWidth="1"/>
    <col min="11769" max="11769" width="13.42578125" style="459" customWidth="1"/>
    <col min="11770" max="11770" width="1.7109375" style="459" customWidth="1"/>
    <col min="11771" max="11771" width="15.7109375" style="459" customWidth="1"/>
    <col min="11772" max="11772" width="14.7109375" style="459" bestFit="1" customWidth="1"/>
    <col min="11773" max="11773" width="10.7109375" style="459" bestFit="1" customWidth="1"/>
    <col min="11774" max="11774" width="12" style="459" bestFit="1" customWidth="1"/>
    <col min="11775" max="11775" width="11" style="459" bestFit="1" customWidth="1"/>
    <col min="11776" max="11776" width="8.7109375" style="459"/>
    <col min="11777" max="11778" width="10" style="459" bestFit="1" customWidth="1"/>
    <col min="11779" max="12008" width="8.7109375" style="459"/>
    <col min="12009" max="12011" width="2.7109375" style="459" customWidth="1"/>
    <col min="12012" max="12012" width="41.7109375" style="459" customWidth="1"/>
    <col min="12013" max="12013" width="7.28515625" style="459" customWidth="1"/>
    <col min="12014" max="12014" width="1.7109375" style="459" customWidth="1"/>
    <col min="12015" max="12015" width="13.42578125" style="459" customWidth="1"/>
    <col min="12016" max="12016" width="0.7109375" style="459" customWidth="1"/>
    <col min="12017" max="12017" width="13.42578125" style="459" customWidth="1"/>
    <col min="12018" max="12018" width="0.7109375" style="459" customWidth="1"/>
    <col min="12019" max="12019" width="13.42578125" style="459" customWidth="1"/>
    <col min="12020" max="12020" width="0.7109375" style="459" customWidth="1"/>
    <col min="12021" max="12021" width="13.42578125" style="459" customWidth="1"/>
    <col min="12022" max="12022" width="0.7109375" style="459" customWidth="1"/>
    <col min="12023" max="12023" width="13.42578125" style="459" customWidth="1"/>
    <col min="12024" max="12024" width="0.7109375" style="459" customWidth="1"/>
    <col min="12025" max="12025" width="13.42578125" style="459" customWidth="1"/>
    <col min="12026" max="12026" width="1.7109375" style="459" customWidth="1"/>
    <col min="12027" max="12027" width="15.7109375" style="459" customWidth="1"/>
    <col min="12028" max="12028" width="14.7109375" style="459" bestFit="1" customWidth="1"/>
    <col min="12029" max="12029" width="10.7109375" style="459" bestFit="1" customWidth="1"/>
    <col min="12030" max="12030" width="12" style="459" bestFit="1" customWidth="1"/>
    <col min="12031" max="12031" width="11" style="459" bestFit="1" customWidth="1"/>
    <col min="12032" max="12032" width="8.7109375" style="459"/>
    <col min="12033" max="12034" width="10" style="459" bestFit="1" customWidth="1"/>
    <col min="12035" max="12264" width="8.7109375" style="459"/>
    <col min="12265" max="12267" width="2.7109375" style="459" customWidth="1"/>
    <col min="12268" max="12268" width="41.7109375" style="459" customWidth="1"/>
    <col min="12269" max="12269" width="7.28515625" style="459" customWidth="1"/>
    <col min="12270" max="12270" width="1.7109375" style="459" customWidth="1"/>
    <col min="12271" max="12271" width="13.42578125" style="459" customWidth="1"/>
    <col min="12272" max="12272" width="0.7109375" style="459" customWidth="1"/>
    <col min="12273" max="12273" width="13.42578125" style="459" customWidth="1"/>
    <col min="12274" max="12274" width="0.7109375" style="459" customWidth="1"/>
    <col min="12275" max="12275" width="13.42578125" style="459" customWidth="1"/>
    <col min="12276" max="12276" width="0.7109375" style="459" customWidth="1"/>
    <col min="12277" max="12277" width="13.42578125" style="459" customWidth="1"/>
    <col min="12278" max="12278" width="0.7109375" style="459" customWidth="1"/>
    <col min="12279" max="12279" width="13.42578125" style="459" customWidth="1"/>
    <col min="12280" max="12280" width="0.7109375" style="459" customWidth="1"/>
    <col min="12281" max="12281" width="13.42578125" style="459" customWidth="1"/>
    <col min="12282" max="12282" width="1.7109375" style="459" customWidth="1"/>
    <col min="12283" max="12283" width="15.7109375" style="459" customWidth="1"/>
    <col min="12284" max="12284" width="14.7109375" style="459" bestFit="1" customWidth="1"/>
    <col min="12285" max="12285" width="10.7109375" style="459" bestFit="1" customWidth="1"/>
    <col min="12286" max="12286" width="12" style="459" bestFit="1" customWidth="1"/>
    <col min="12287" max="12287" width="11" style="459" bestFit="1" customWidth="1"/>
    <col min="12288" max="12288" width="8.7109375" style="459"/>
    <col min="12289" max="12290" width="10" style="459" bestFit="1" customWidth="1"/>
    <col min="12291" max="12520" width="8.7109375" style="459"/>
    <col min="12521" max="12523" width="2.7109375" style="459" customWidth="1"/>
    <col min="12524" max="12524" width="41.7109375" style="459" customWidth="1"/>
    <col min="12525" max="12525" width="7.28515625" style="459" customWidth="1"/>
    <col min="12526" max="12526" width="1.7109375" style="459" customWidth="1"/>
    <col min="12527" max="12527" width="13.42578125" style="459" customWidth="1"/>
    <col min="12528" max="12528" width="0.7109375" style="459" customWidth="1"/>
    <col min="12529" max="12529" width="13.42578125" style="459" customWidth="1"/>
    <col min="12530" max="12530" width="0.7109375" style="459" customWidth="1"/>
    <col min="12531" max="12531" width="13.42578125" style="459" customWidth="1"/>
    <col min="12532" max="12532" width="0.7109375" style="459" customWidth="1"/>
    <col min="12533" max="12533" width="13.42578125" style="459" customWidth="1"/>
    <col min="12534" max="12534" width="0.7109375" style="459" customWidth="1"/>
    <col min="12535" max="12535" width="13.42578125" style="459" customWidth="1"/>
    <col min="12536" max="12536" width="0.7109375" style="459" customWidth="1"/>
    <col min="12537" max="12537" width="13.42578125" style="459" customWidth="1"/>
    <col min="12538" max="12538" width="1.7109375" style="459" customWidth="1"/>
    <col min="12539" max="12539" width="15.7109375" style="459" customWidth="1"/>
    <col min="12540" max="12540" width="14.7109375" style="459" bestFit="1" customWidth="1"/>
    <col min="12541" max="12541" width="10.7109375" style="459" bestFit="1" customWidth="1"/>
    <col min="12542" max="12542" width="12" style="459" bestFit="1" customWidth="1"/>
    <col min="12543" max="12543" width="11" style="459" bestFit="1" customWidth="1"/>
    <col min="12544" max="12544" width="8.7109375" style="459"/>
    <col min="12545" max="12546" width="10" style="459" bestFit="1" customWidth="1"/>
    <col min="12547" max="12776" width="8.7109375" style="459"/>
    <col min="12777" max="12779" width="2.7109375" style="459" customWidth="1"/>
    <col min="12780" max="12780" width="41.7109375" style="459" customWidth="1"/>
    <col min="12781" max="12781" width="7.28515625" style="459" customWidth="1"/>
    <col min="12782" max="12782" width="1.7109375" style="459" customWidth="1"/>
    <col min="12783" max="12783" width="13.42578125" style="459" customWidth="1"/>
    <col min="12784" max="12784" width="0.7109375" style="459" customWidth="1"/>
    <col min="12785" max="12785" width="13.42578125" style="459" customWidth="1"/>
    <col min="12786" max="12786" width="0.7109375" style="459" customWidth="1"/>
    <col min="12787" max="12787" width="13.42578125" style="459" customWidth="1"/>
    <col min="12788" max="12788" width="0.7109375" style="459" customWidth="1"/>
    <col min="12789" max="12789" width="13.42578125" style="459" customWidth="1"/>
    <col min="12790" max="12790" width="0.7109375" style="459" customWidth="1"/>
    <col min="12791" max="12791" width="13.42578125" style="459" customWidth="1"/>
    <col min="12792" max="12792" width="0.7109375" style="459" customWidth="1"/>
    <col min="12793" max="12793" width="13.42578125" style="459" customWidth="1"/>
    <col min="12794" max="12794" width="1.7109375" style="459" customWidth="1"/>
    <col min="12795" max="12795" width="15.7109375" style="459" customWidth="1"/>
    <col min="12796" max="12796" width="14.7109375" style="459" bestFit="1" customWidth="1"/>
    <col min="12797" max="12797" width="10.7109375" style="459" bestFit="1" customWidth="1"/>
    <col min="12798" max="12798" width="12" style="459" bestFit="1" customWidth="1"/>
    <col min="12799" max="12799" width="11" style="459" bestFit="1" customWidth="1"/>
    <col min="12800" max="12800" width="8.7109375" style="459"/>
    <col min="12801" max="12802" width="10" style="459" bestFit="1" customWidth="1"/>
    <col min="12803" max="13032" width="8.7109375" style="459"/>
    <col min="13033" max="13035" width="2.7109375" style="459" customWidth="1"/>
    <col min="13036" max="13036" width="41.7109375" style="459" customWidth="1"/>
    <col min="13037" max="13037" width="7.28515625" style="459" customWidth="1"/>
    <col min="13038" max="13038" width="1.7109375" style="459" customWidth="1"/>
    <col min="13039" max="13039" width="13.42578125" style="459" customWidth="1"/>
    <col min="13040" max="13040" width="0.7109375" style="459" customWidth="1"/>
    <col min="13041" max="13041" width="13.42578125" style="459" customWidth="1"/>
    <col min="13042" max="13042" width="0.7109375" style="459" customWidth="1"/>
    <col min="13043" max="13043" width="13.42578125" style="459" customWidth="1"/>
    <col min="13044" max="13044" width="0.7109375" style="459" customWidth="1"/>
    <col min="13045" max="13045" width="13.42578125" style="459" customWidth="1"/>
    <col min="13046" max="13046" width="0.7109375" style="459" customWidth="1"/>
    <col min="13047" max="13047" width="13.42578125" style="459" customWidth="1"/>
    <col min="13048" max="13048" width="0.7109375" style="459" customWidth="1"/>
    <col min="13049" max="13049" width="13.42578125" style="459" customWidth="1"/>
    <col min="13050" max="13050" width="1.7109375" style="459" customWidth="1"/>
    <col min="13051" max="13051" width="15.7109375" style="459" customWidth="1"/>
    <col min="13052" max="13052" width="14.7109375" style="459" bestFit="1" customWidth="1"/>
    <col min="13053" max="13053" width="10.7109375" style="459" bestFit="1" customWidth="1"/>
    <col min="13054" max="13054" width="12" style="459" bestFit="1" customWidth="1"/>
    <col min="13055" max="13055" width="11" style="459" bestFit="1" customWidth="1"/>
    <col min="13056" max="13056" width="8.7109375" style="459"/>
    <col min="13057" max="13058" width="10" style="459" bestFit="1" customWidth="1"/>
    <col min="13059" max="13288" width="8.7109375" style="459"/>
    <col min="13289" max="13291" width="2.7109375" style="459" customWidth="1"/>
    <col min="13292" max="13292" width="41.7109375" style="459" customWidth="1"/>
    <col min="13293" max="13293" width="7.28515625" style="459" customWidth="1"/>
    <col min="13294" max="13294" width="1.7109375" style="459" customWidth="1"/>
    <col min="13295" max="13295" width="13.42578125" style="459" customWidth="1"/>
    <col min="13296" max="13296" width="0.7109375" style="459" customWidth="1"/>
    <col min="13297" max="13297" width="13.42578125" style="459" customWidth="1"/>
    <col min="13298" max="13298" width="0.7109375" style="459" customWidth="1"/>
    <col min="13299" max="13299" width="13.42578125" style="459" customWidth="1"/>
    <col min="13300" max="13300" width="0.7109375" style="459" customWidth="1"/>
    <col min="13301" max="13301" width="13.42578125" style="459" customWidth="1"/>
    <col min="13302" max="13302" width="0.7109375" style="459" customWidth="1"/>
    <col min="13303" max="13303" width="13.42578125" style="459" customWidth="1"/>
    <col min="13304" max="13304" width="0.7109375" style="459" customWidth="1"/>
    <col min="13305" max="13305" width="13.42578125" style="459" customWidth="1"/>
    <col min="13306" max="13306" width="1.7109375" style="459" customWidth="1"/>
    <col min="13307" max="13307" width="15.7109375" style="459" customWidth="1"/>
    <col min="13308" max="13308" width="14.7109375" style="459" bestFit="1" customWidth="1"/>
    <col min="13309" max="13309" width="10.7109375" style="459" bestFit="1" customWidth="1"/>
    <col min="13310" max="13310" width="12" style="459" bestFit="1" customWidth="1"/>
    <col min="13311" max="13311" width="11" style="459" bestFit="1" customWidth="1"/>
    <col min="13312" max="13312" width="8.7109375" style="459"/>
    <col min="13313" max="13314" width="10" style="459" bestFit="1" customWidth="1"/>
    <col min="13315" max="13544" width="8.7109375" style="459"/>
    <col min="13545" max="13547" width="2.7109375" style="459" customWidth="1"/>
    <col min="13548" max="13548" width="41.7109375" style="459" customWidth="1"/>
    <col min="13549" max="13549" width="7.28515625" style="459" customWidth="1"/>
    <col min="13550" max="13550" width="1.7109375" style="459" customWidth="1"/>
    <col min="13551" max="13551" width="13.42578125" style="459" customWidth="1"/>
    <col min="13552" max="13552" width="0.7109375" style="459" customWidth="1"/>
    <col min="13553" max="13553" width="13.42578125" style="459" customWidth="1"/>
    <col min="13554" max="13554" width="0.7109375" style="459" customWidth="1"/>
    <col min="13555" max="13555" width="13.42578125" style="459" customWidth="1"/>
    <col min="13556" max="13556" width="0.7109375" style="459" customWidth="1"/>
    <col min="13557" max="13557" width="13.42578125" style="459" customWidth="1"/>
    <col min="13558" max="13558" width="0.7109375" style="459" customWidth="1"/>
    <col min="13559" max="13559" width="13.42578125" style="459" customWidth="1"/>
    <col min="13560" max="13560" width="0.7109375" style="459" customWidth="1"/>
    <col min="13561" max="13561" width="13.42578125" style="459" customWidth="1"/>
    <col min="13562" max="13562" width="1.7109375" style="459" customWidth="1"/>
    <col min="13563" max="13563" width="15.7109375" style="459" customWidth="1"/>
    <col min="13564" max="13564" width="14.7109375" style="459" bestFit="1" customWidth="1"/>
    <col min="13565" max="13565" width="10.7109375" style="459" bestFit="1" customWidth="1"/>
    <col min="13566" max="13566" width="12" style="459" bestFit="1" customWidth="1"/>
    <col min="13567" max="13567" width="11" style="459" bestFit="1" customWidth="1"/>
    <col min="13568" max="13568" width="8.7109375" style="459"/>
    <col min="13569" max="13570" width="10" style="459" bestFit="1" customWidth="1"/>
    <col min="13571" max="13800" width="8.7109375" style="459"/>
    <col min="13801" max="13803" width="2.7109375" style="459" customWidth="1"/>
    <col min="13804" max="13804" width="41.7109375" style="459" customWidth="1"/>
    <col min="13805" max="13805" width="7.28515625" style="459" customWidth="1"/>
    <col min="13806" max="13806" width="1.7109375" style="459" customWidth="1"/>
    <col min="13807" max="13807" width="13.42578125" style="459" customWidth="1"/>
    <col min="13808" max="13808" width="0.7109375" style="459" customWidth="1"/>
    <col min="13809" max="13809" width="13.42578125" style="459" customWidth="1"/>
    <col min="13810" max="13810" width="0.7109375" style="459" customWidth="1"/>
    <col min="13811" max="13811" width="13.42578125" style="459" customWidth="1"/>
    <col min="13812" max="13812" width="0.7109375" style="459" customWidth="1"/>
    <col min="13813" max="13813" width="13.42578125" style="459" customWidth="1"/>
    <col min="13814" max="13814" width="0.7109375" style="459" customWidth="1"/>
    <col min="13815" max="13815" width="13.42578125" style="459" customWidth="1"/>
    <col min="13816" max="13816" width="0.7109375" style="459" customWidth="1"/>
    <col min="13817" max="13817" width="13.42578125" style="459" customWidth="1"/>
    <col min="13818" max="13818" width="1.7109375" style="459" customWidth="1"/>
    <col min="13819" max="13819" width="15.7109375" style="459" customWidth="1"/>
    <col min="13820" max="13820" width="14.7109375" style="459" bestFit="1" customWidth="1"/>
    <col min="13821" max="13821" width="10.7109375" style="459" bestFit="1" customWidth="1"/>
    <col min="13822" max="13822" width="12" style="459" bestFit="1" customWidth="1"/>
    <col min="13823" max="13823" width="11" style="459" bestFit="1" customWidth="1"/>
    <col min="13824" max="13824" width="8.7109375" style="459"/>
    <col min="13825" max="13826" width="10" style="459" bestFit="1" customWidth="1"/>
    <col min="13827" max="14056" width="8.7109375" style="459"/>
    <col min="14057" max="14059" width="2.7109375" style="459" customWidth="1"/>
    <col min="14060" max="14060" width="41.7109375" style="459" customWidth="1"/>
    <col min="14061" max="14061" width="7.28515625" style="459" customWidth="1"/>
    <col min="14062" max="14062" width="1.7109375" style="459" customWidth="1"/>
    <col min="14063" max="14063" width="13.42578125" style="459" customWidth="1"/>
    <col min="14064" max="14064" width="0.7109375" style="459" customWidth="1"/>
    <col min="14065" max="14065" width="13.42578125" style="459" customWidth="1"/>
    <col min="14066" max="14066" width="0.7109375" style="459" customWidth="1"/>
    <col min="14067" max="14067" width="13.42578125" style="459" customWidth="1"/>
    <col min="14068" max="14068" width="0.7109375" style="459" customWidth="1"/>
    <col min="14069" max="14069" width="13.42578125" style="459" customWidth="1"/>
    <col min="14070" max="14070" width="0.7109375" style="459" customWidth="1"/>
    <col min="14071" max="14071" width="13.42578125" style="459" customWidth="1"/>
    <col min="14072" max="14072" width="0.7109375" style="459" customWidth="1"/>
    <col min="14073" max="14073" width="13.42578125" style="459" customWidth="1"/>
    <col min="14074" max="14074" width="1.7109375" style="459" customWidth="1"/>
    <col min="14075" max="14075" width="15.7109375" style="459" customWidth="1"/>
    <col min="14076" max="14076" width="14.7109375" style="459" bestFit="1" customWidth="1"/>
    <col min="14077" max="14077" width="10.7109375" style="459" bestFit="1" customWidth="1"/>
    <col min="14078" max="14078" width="12" style="459" bestFit="1" customWidth="1"/>
    <col min="14079" max="14079" width="11" style="459" bestFit="1" customWidth="1"/>
    <col min="14080" max="14080" width="8.7109375" style="459"/>
    <col min="14081" max="14082" width="10" style="459" bestFit="1" customWidth="1"/>
    <col min="14083" max="14312" width="8.7109375" style="459"/>
    <col min="14313" max="14315" width="2.7109375" style="459" customWidth="1"/>
    <col min="14316" max="14316" width="41.7109375" style="459" customWidth="1"/>
    <col min="14317" max="14317" width="7.28515625" style="459" customWidth="1"/>
    <col min="14318" max="14318" width="1.7109375" style="459" customWidth="1"/>
    <col min="14319" max="14319" width="13.42578125" style="459" customWidth="1"/>
    <col min="14320" max="14320" width="0.7109375" style="459" customWidth="1"/>
    <col min="14321" max="14321" width="13.42578125" style="459" customWidth="1"/>
    <col min="14322" max="14322" width="0.7109375" style="459" customWidth="1"/>
    <col min="14323" max="14323" width="13.42578125" style="459" customWidth="1"/>
    <col min="14324" max="14324" width="0.7109375" style="459" customWidth="1"/>
    <col min="14325" max="14325" width="13.42578125" style="459" customWidth="1"/>
    <col min="14326" max="14326" width="0.7109375" style="459" customWidth="1"/>
    <col min="14327" max="14327" width="13.42578125" style="459" customWidth="1"/>
    <col min="14328" max="14328" width="0.7109375" style="459" customWidth="1"/>
    <col min="14329" max="14329" width="13.42578125" style="459" customWidth="1"/>
    <col min="14330" max="14330" width="1.7109375" style="459" customWidth="1"/>
    <col min="14331" max="14331" width="15.7109375" style="459" customWidth="1"/>
    <col min="14332" max="14332" width="14.7109375" style="459" bestFit="1" customWidth="1"/>
    <col min="14333" max="14333" width="10.7109375" style="459" bestFit="1" customWidth="1"/>
    <col min="14334" max="14334" width="12" style="459" bestFit="1" customWidth="1"/>
    <col min="14335" max="14335" width="11" style="459" bestFit="1" customWidth="1"/>
    <col min="14336" max="14336" width="8.7109375" style="459"/>
    <col min="14337" max="14338" width="10" style="459" bestFit="1" customWidth="1"/>
    <col min="14339" max="14568" width="8.7109375" style="459"/>
    <col min="14569" max="14571" width="2.7109375" style="459" customWidth="1"/>
    <col min="14572" max="14572" width="41.7109375" style="459" customWidth="1"/>
    <col min="14573" max="14573" width="7.28515625" style="459" customWidth="1"/>
    <col min="14574" max="14574" width="1.7109375" style="459" customWidth="1"/>
    <col min="14575" max="14575" width="13.42578125" style="459" customWidth="1"/>
    <col min="14576" max="14576" width="0.7109375" style="459" customWidth="1"/>
    <col min="14577" max="14577" width="13.42578125" style="459" customWidth="1"/>
    <col min="14578" max="14578" width="0.7109375" style="459" customWidth="1"/>
    <col min="14579" max="14579" width="13.42578125" style="459" customWidth="1"/>
    <col min="14580" max="14580" width="0.7109375" style="459" customWidth="1"/>
    <col min="14581" max="14581" width="13.42578125" style="459" customWidth="1"/>
    <col min="14582" max="14582" width="0.7109375" style="459" customWidth="1"/>
    <col min="14583" max="14583" width="13.42578125" style="459" customWidth="1"/>
    <col min="14584" max="14584" width="0.7109375" style="459" customWidth="1"/>
    <col min="14585" max="14585" width="13.42578125" style="459" customWidth="1"/>
    <col min="14586" max="14586" width="1.7109375" style="459" customWidth="1"/>
    <col min="14587" max="14587" width="15.7109375" style="459" customWidth="1"/>
    <col min="14588" max="14588" width="14.7109375" style="459" bestFit="1" customWidth="1"/>
    <col min="14589" max="14589" width="10.7109375" style="459" bestFit="1" customWidth="1"/>
    <col min="14590" max="14590" width="12" style="459" bestFit="1" customWidth="1"/>
    <col min="14591" max="14591" width="11" style="459" bestFit="1" customWidth="1"/>
    <col min="14592" max="14592" width="8.7109375" style="459"/>
    <col min="14593" max="14594" width="10" style="459" bestFit="1" customWidth="1"/>
    <col min="14595" max="14824" width="8.7109375" style="459"/>
    <col min="14825" max="14827" width="2.7109375" style="459" customWidth="1"/>
    <col min="14828" max="14828" width="41.7109375" style="459" customWidth="1"/>
    <col min="14829" max="14829" width="7.28515625" style="459" customWidth="1"/>
    <col min="14830" max="14830" width="1.7109375" style="459" customWidth="1"/>
    <col min="14831" max="14831" width="13.42578125" style="459" customWidth="1"/>
    <col min="14832" max="14832" width="0.7109375" style="459" customWidth="1"/>
    <col min="14833" max="14833" width="13.42578125" style="459" customWidth="1"/>
    <col min="14834" max="14834" width="0.7109375" style="459" customWidth="1"/>
    <col min="14835" max="14835" width="13.42578125" style="459" customWidth="1"/>
    <col min="14836" max="14836" width="0.7109375" style="459" customWidth="1"/>
    <col min="14837" max="14837" width="13.42578125" style="459" customWidth="1"/>
    <col min="14838" max="14838" width="0.7109375" style="459" customWidth="1"/>
    <col min="14839" max="14839" width="13.42578125" style="459" customWidth="1"/>
    <col min="14840" max="14840" width="0.7109375" style="459" customWidth="1"/>
    <col min="14841" max="14841" width="13.42578125" style="459" customWidth="1"/>
    <col min="14842" max="14842" width="1.7109375" style="459" customWidth="1"/>
    <col min="14843" max="14843" width="15.7109375" style="459" customWidth="1"/>
    <col min="14844" max="14844" width="14.7109375" style="459" bestFit="1" customWidth="1"/>
    <col min="14845" max="14845" width="10.7109375" style="459" bestFit="1" customWidth="1"/>
    <col min="14846" max="14846" width="12" style="459" bestFit="1" customWidth="1"/>
    <col min="14847" max="14847" width="11" style="459" bestFit="1" customWidth="1"/>
    <col min="14848" max="14848" width="8.7109375" style="459"/>
    <col min="14849" max="14850" width="10" style="459" bestFit="1" customWidth="1"/>
    <col min="14851" max="15080" width="8.7109375" style="459"/>
    <col min="15081" max="15083" width="2.7109375" style="459" customWidth="1"/>
    <col min="15084" max="15084" width="41.7109375" style="459" customWidth="1"/>
    <col min="15085" max="15085" width="7.28515625" style="459" customWidth="1"/>
    <col min="15086" max="15086" width="1.7109375" style="459" customWidth="1"/>
    <col min="15087" max="15087" width="13.42578125" style="459" customWidth="1"/>
    <col min="15088" max="15088" width="0.7109375" style="459" customWidth="1"/>
    <col min="15089" max="15089" width="13.42578125" style="459" customWidth="1"/>
    <col min="15090" max="15090" width="0.7109375" style="459" customWidth="1"/>
    <col min="15091" max="15091" width="13.42578125" style="459" customWidth="1"/>
    <col min="15092" max="15092" width="0.7109375" style="459" customWidth="1"/>
    <col min="15093" max="15093" width="13.42578125" style="459" customWidth="1"/>
    <col min="15094" max="15094" width="0.7109375" style="459" customWidth="1"/>
    <col min="15095" max="15095" width="13.42578125" style="459" customWidth="1"/>
    <col min="15096" max="15096" width="0.7109375" style="459" customWidth="1"/>
    <col min="15097" max="15097" width="13.42578125" style="459" customWidth="1"/>
    <col min="15098" max="15098" width="1.7109375" style="459" customWidth="1"/>
    <col min="15099" max="15099" width="15.7109375" style="459" customWidth="1"/>
    <col min="15100" max="15100" width="14.7109375" style="459" bestFit="1" customWidth="1"/>
    <col min="15101" max="15101" width="10.7109375" style="459" bestFit="1" customWidth="1"/>
    <col min="15102" max="15102" width="12" style="459" bestFit="1" customWidth="1"/>
    <col min="15103" max="15103" width="11" style="459" bestFit="1" customWidth="1"/>
    <col min="15104" max="15104" width="8.7109375" style="459"/>
    <col min="15105" max="15106" width="10" style="459" bestFit="1" customWidth="1"/>
    <col min="15107" max="15336" width="8.7109375" style="459"/>
    <col min="15337" max="15339" width="2.7109375" style="459" customWidth="1"/>
    <col min="15340" max="15340" width="41.7109375" style="459" customWidth="1"/>
    <col min="15341" max="15341" width="7.28515625" style="459" customWidth="1"/>
    <col min="15342" max="15342" width="1.7109375" style="459" customWidth="1"/>
    <col min="15343" max="15343" width="13.42578125" style="459" customWidth="1"/>
    <col min="15344" max="15344" width="0.7109375" style="459" customWidth="1"/>
    <col min="15345" max="15345" width="13.42578125" style="459" customWidth="1"/>
    <col min="15346" max="15346" width="0.7109375" style="459" customWidth="1"/>
    <col min="15347" max="15347" width="13.42578125" style="459" customWidth="1"/>
    <col min="15348" max="15348" width="0.7109375" style="459" customWidth="1"/>
    <col min="15349" max="15349" width="13.42578125" style="459" customWidth="1"/>
    <col min="15350" max="15350" width="0.7109375" style="459" customWidth="1"/>
    <col min="15351" max="15351" width="13.42578125" style="459" customWidth="1"/>
    <col min="15352" max="15352" width="0.7109375" style="459" customWidth="1"/>
    <col min="15353" max="15353" width="13.42578125" style="459" customWidth="1"/>
    <col min="15354" max="15354" width="1.7109375" style="459" customWidth="1"/>
    <col min="15355" max="15355" width="15.7109375" style="459" customWidth="1"/>
    <col min="15356" max="15356" width="14.7109375" style="459" bestFit="1" customWidth="1"/>
    <col min="15357" max="15357" width="10.7109375" style="459" bestFit="1" customWidth="1"/>
    <col min="15358" max="15358" width="12" style="459" bestFit="1" customWidth="1"/>
    <col min="15359" max="15359" width="11" style="459" bestFit="1" customWidth="1"/>
    <col min="15360" max="15360" width="8.7109375" style="459"/>
    <col min="15361" max="15362" width="10" style="459" bestFit="1" customWidth="1"/>
    <col min="15363" max="15592" width="8.7109375" style="459"/>
    <col min="15593" max="15595" width="2.7109375" style="459" customWidth="1"/>
    <col min="15596" max="15596" width="41.7109375" style="459" customWidth="1"/>
    <col min="15597" max="15597" width="7.28515625" style="459" customWidth="1"/>
    <col min="15598" max="15598" width="1.7109375" style="459" customWidth="1"/>
    <col min="15599" max="15599" width="13.42578125" style="459" customWidth="1"/>
    <col min="15600" max="15600" width="0.7109375" style="459" customWidth="1"/>
    <col min="15601" max="15601" width="13.42578125" style="459" customWidth="1"/>
    <col min="15602" max="15602" width="0.7109375" style="459" customWidth="1"/>
    <col min="15603" max="15603" width="13.42578125" style="459" customWidth="1"/>
    <col min="15604" max="15604" width="0.7109375" style="459" customWidth="1"/>
    <col min="15605" max="15605" width="13.42578125" style="459" customWidth="1"/>
    <col min="15606" max="15606" width="0.7109375" style="459" customWidth="1"/>
    <col min="15607" max="15607" width="13.42578125" style="459" customWidth="1"/>
    <col min="15608" max="15608" width="0.7109375" style="459" customWidth="1"/>
    <col min="15609" max="15609" width="13.42578125" style="459" customWidth="1"/>
    <col min="15610" max="15610" width="1.7109375" style="459" customWidth="1"/>
    <col min="15611" max="15611" width="15.7109375" style="459" customWidth="1"/>
    <col min="15612" max="15612" width="14.7109375" style="459" bestFit="1" customWidth="1"/>
    <col min="15613" max="15613" width="10.7109375" style="459" bestFit="1" customWidth="1"/>
    <col min="15614" max="15614" width="12" style="459" bestFit="1" customWidth="1"/>
    <col min="15615" max="15615" width="11" style="459" bestFit="1" customWidth="1"/>
    <col min="15616" max="15616" width="8.7109375" style="459"/>
    <col min="15617" max="15618" width="10" style="459" bestFit="1" customWidth="1"/>
    <col min="15619" max="15848" width="8.7109375" style="459"/>
    <col min="15849" max="15851" width="2.7109375" style="459" customWidth="1"/>
    <col min="15852" max="15852" width="41.7109375" style="459" customWidth="1"/>
    <col min="15853" max="15853" width="7.28515625" style="459" customWidth="1"/>
    <col min="15854" max="15854" width="1.7109375" style="459" customWidth="1"/>
    <col min="15855" max="15855" width="13.42578125" style="459" customWidth="1"/>
    <col min="15856" max="15856" width="0.7109375" style="459" customWidth="1"/>
    <col min="15857" max="15857" width="13.42578125" style="459" customWidth="1"/>
    <col min="15858" max="15858" width="0.7109375" style="459" customWidth="1"/>
    <col min="15859" max="15859" width="13.42578125" style="459" customWidth="1"/>
    <col min="15860" max="15860" width="0.7109375" style="459" customWidth="1"/>
    <col min="15861" max="15861" width="13.42578125" style="459" customWidth="1"/>
    <col min="15862" max="15862" width="0.7109375" style="459" customWidth="1"/>
    <col min="15863" max="15863" width="13.42578125" style="459" customWidth="1"/>
    <col min="15864" max="15864" width="0.7109375" style="459" customWidth="1"/>
    <col min="15865" max="15865" width="13.42578125" style="459" customWidth="1"/>
    <col min="15866" max="15866" width="1.7109375" style="459" customWidth="1"/>
    <col min="15867" max="15867" width="15.7109375" style="459" customWidth="1"/>
    <col min="15868" max="15868" width="14.7109375" style="459" bestFit="1" customWidth="1"/>
    <col min="15869" max="15869" width="10.7109375" style="459" bestFit="1" customWidth="1"/>
    <col min="15870" max="15870" width="12" style="459" bestFit="1" customWidth="1"/>
    <col min="15871" max="15871" width="11" style="459" bestFit="1" customWidth="1"/>
    <col min="15872" max="15872" width="8.7109375" style="459"/>
    <col min="15873" max="15874" width="10" style="459" bestFit="1" customWidth="1"/>
    <col min="15875" max="16104" width="8.7109375" style="459"/>
    <col min="16105" max="16107" width="2.7109375" style="459" customWidth="1"/>
    <col min="16108" max="16108" width="41.7109375" style="459" customWidth="1"/>
    <col min="16109" max="16109" width="7.28515625" style="459" customWidth="1"/>
    <col min="16110" max="16110" width="1.7109375" style="459" customWidth="1"/>
    <col min="16111" max="16111" width="13.42578125" style="459" customWidth="1"/>
    <col min="16112" max="16112" width="0.7109375" style="459" customWidth="1"/>
    <col min="16113" max="16113" width="13.42578125" style="459" customWidth="1"/>
    <col min="16114" max="16114" width="0.7109375" style="459" customWidth="1"/>
    <col min="16115" max="16115" width="13.42578125" style="459" customWidth="1"/>
    <col min="16116" max="16116" width="0.7109375" style="459" customWidth="1"/>
    <col min="16117" max="16117" width="13.42578125" style="459" customWidth="1"/>
    <col min="16118" max="16118" width="0.7109375" style="459" customWidth="1"/>
    <col min="16119" max="16119" width="13.42578125" style="459" customWidth="1"/>
    <col min="16120" max="16120" width="0.7109375" style="459" customWidth="1"/>
    <col min="16121" max="16121" width="13.42578125" style="459" customWidth="1"/>
    <col min="16122" max="16122" width="1.7109375" style="459" customWidth="1"/>
    <col min="16123" max="16123" width="15.7109375" style="459" customWidth="1"/>
    <col min="16124" max="16124" width="14.7109375" style="459" bestFit="1" customWidth="1"/>
    <col min="16125" max="16125" width="10.7109375" style="459" bestFit="1" customWidth="1"/>
    <col min="16126" max="16126" width="12" style="459" bestFit="1" customWidth="1"/>
    <col min="16127" max="16127" width="11" style="459" bestFit="1" customWidth="1"/>
    <col min="16128" max="16128" width="8.7109375" style="459"/>
    <col min="16129" max="16130" width="10" style="459" bestFit="1" customWidth="1"/>
    <col min="16131" max="16354" width="8.7109375" style="459"/>
    <col min="16355" max="16384" width="8.7109375" style="459" customWidth="1"/>
  </cols>
  <sheetData>
    <row r="1" spans="1:26" ht="23.25" customHeight="1">
      <c r="A1" s="391" t="s">
        <v>0</v>
      </c>
      <c r="B1" s="461"/>
      <c r="C1" s="461"/>
      <c r="D1" s="461"/>
      <c r="E1" s="461"/>
      <c r="F1" s="461"/>
      <c r="G1" s="461"/>
      <c r="H1" s="462"/>
      <c r="I1" s="461"/>
      <c r="J1" s="461"/>
      <c r="K1" s="461"/>
      <c r="L1" s="461"/>
      <c r="M1" s="461"/>
      <c r="N1" s="461"/>
      <c r="O1" s="461"/>
      <c r="P1" s="461"/>
      <c r="Q1" s="461"/>
      <c r="R1" s="461"/>
      <c r="S1" s="461"/>
      <c r="T1" s="461"/>
      <c r="U1" s="461"/>
      <c r="V1" s="461"/>
      <c r="W1" s="461"/>
      <c r="X1" s="461"/>
      <c r="Y1" s="461"/>
      <c r="Z1" s="462"/>
    </row>
    <row r="2" spans="1:26" ht="23.25" customHeight="1">
      <c r="A2" s="445" t="s">
        <v>328</v>
      </c>
      <c r="B2" s="445"/>
      <c r="C2" s="445"/>
      <c r="D2" s="445"/>
      <c r="E2" s="445"/>
      <c r="F2" s="445"/>
      <c r="G2" s="445"/>
      <c r="H2" s="463"/>
      <c r="I2" s="461"/>
      <c r="J2" s="461"/>
      <c r="K2" s="461"/>
      <c r="L2" s="461"/>
      <c r="M2" s="461"/>
      <c r="N2" s="461"/>
      <c r="O2" s="461"/>
      <c r="P2" s="461"/>
      <c r="Q2" s="461"/>
      <c r="R2" s="461"/>
      <c r="S2" s="461"/>
      <c r="T2" s="461"/>
      <c r="U2" s="461"/>
      <c r="V2" s="461"/>
      <c r="W2" s="461"/>
      <c r="X2" s="461"/>
      <c r="Y2" s="461"/>
      <c r="Z2" s="462"/>
    </row>
    <row r="3" spans="1:26" ht="23.25" customHeight="1">
      <c r="A3" s="445"/>
      <c r="B3" s="445"/>
      <c r="C3" s="445"/>
      <c r="D3" s="445"/>
      <c r="E3" s="445"/>
      <c r="F3" s="445"/>
      <c r="G3" s="445"/>
      <c r="H3" s="463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  <c r="T3" s="461"/>
      <c r="U3" s="461"/>
      <c r="V3" s="461"/>
      <c r="W3" s="461"/>
      <c r="X3" s="461"/>
      <c r="Y3" s="461"/>
      <c r="Z3" s="462"/>
    </row>
    <row r="4" spans="1:26" ht="24" customHeight="1">
      <c r="A4" s="445"/>
      <c r="B4" s="447"/>
      <c r="C4" s="447"/>
      <c r="D4" s="447"/>
      <c r="E4" s="468"/>
      <c r="F4" s="468"/>
      <c r="G4" s="468"/>
      <c r="H4" s="509" t="s">
        <v>136</v>
      </c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509"/>
      <c r="X4" s="509"/>
      <c r="Y4" s="509"/>
      <c r="Z4" s="509"/>
    </row>
    <row r="5" spans="1:26">
      <c r="A5" s="447"/>
      <c r="B5" s="447"/>
      <c r="C5" s="447"/>
      <c r="D5" s="447"/>
      <c r="E5" s="468"/>
      <c r="F5" s="468"/>
      <c r="G5" s="468"/>
      <c r="H5" s="464"/>
      <c r="I5" s="464"/>
      <c r="J5" s="464"/>
      <c r="K5" s="464"/>
      <c r="L5" s="464"/>
      <c r="M5" s="464"/>
      <c r="N5" s="464"/>
      <c r="O5" s="464"/>
      <c r="P5" s="465" t="s">
        <v>64</v>
      </c>
      <c r="Q5" s="465"/>
      <c r="R5" s="465"/>
      <c r="S5" s="464"/>
      <c r="T5" s="511" t="s">
        <v>68</v>
      </c>
      <c r="U5" s="511"/>
      <c r="V5" s="511"/>
      <c r="W5" s="511"/>
      <c r="X5" s="511"/>
      <c r="Y5" s="464"/>
      <c r="Z5" s="464"/>
    </row>
    <row r="6" spans="1:26" ht="23.85" customHeight="1">
      <c r="H6" s="506" t="s">
        <v>350</v>
      </c>
      <c r="I6" s="449"/>
      <c r="J6" s="510" t="s">
        <v>59</v>
      </c>
      <c r="K6" s="493"/>
      <c r="L6" s="506" t="s">
        <v>62</v>
      </c>
      <c r="M6" s="448"/>
      <c r="N6" s="506" t="s">
        <v>63</v>
      </c>
      <c r="O6" s="448"/>
      <c r="P6" s="512" t="s">
        <v>137</v>
      </c>
      <c r="Q6" s="449"/>
      <c r="R6" s="512" t="s">
        <v>138</v>
      </c>
      <c r="S6" s="449"/>
      <c r="T6" s="512" t="s">
        <v>139</v>
      </c>
      <c r="U6" s="449"/>
      <c r="V6" s="512" t="s">
        <v>146</v>
      </c>
      <c r="W6" s="449"/>
      <c r="X6" s="512" t="s">
        <v>140</v>
      </c>
      <c r="Y6" s="449"/>
      <c r="Z6" s="506" t="s">
        <v>141</v>
      </c>
    </row>
    <row r="7" spans="1:26" ht="103.5" customHeight="1">
      <c r="F7" s="450" t="s">
        <v>5</v>
      </c>
      <c r="G7" s="450"/>
      <c r="H7" s="506"/>
      <c r="I7" s="449"/>
      <c r="J7" s="510"/>
      <c r="K7" s="493"/>
      <c r="L7" s="506"/>
      <c r="M7" s="448"/>
      <c r="N7" s="506"/>
      <c r="O7" s="448"/>
      <c r="P7" s="510"/>
      <c r="Q7" s="449"/>
      <c r="R7" s="510"/>
      <c r="S7" s="449"/>
      <c r="T7" s="510"/>
      <c r="U7" s="449"/>
      <c r="V7" s="510"/>
      <c r="W7" s="449"/>
      <c r="X7" s="510"/>
      <c r="Y7" s="449"/>
      <c r="Z7" s="506"/>
    </row>
    <row r="8" spans="1:26" s="447" customFormat="1" ht="23.25" customHeight="1">
      <c r="H8" s="507" t="s">
        <v>7</v>
      </c>
      <c r="I8" s="507"/>
      <c r="J8" s="507"/>
      <c r="K8" s="507"/>
      <c r="L8" s="507"/>
      <c r="M8" s="507"/>
      <c r="N8" s="507"/>
      <c r="O8" s="507"/>
      <c r="P8" s="507"/>
      <c r="Q8" s="507"/>
      <c r="R8" s="507"/>
      <c r="S8" s="507"/>
      <c r="T8" s="507"/>
      <c r="U8" s="507"/>
      <c r="V8" s="507"/>
      <c r="W8" s="507"/>
      <c r="X8" s="507"/>
      <c r="Y8" s="507"/>
      <c r="Z8" s="507"/>
    </row>
    <row r="9" spans="1:26" ht="23.25" customHeight="1">
      <c r="A9" s="447" t="s">
        <v>331</v>
      </c>
      <c r="B9" s="447"/>
      <c r="C9" s="447"/>
      <c r="D9" s="447"/>
      <c r="E9" s="447"/>
      <c r="F9" s="447"/>
      <c r="G9" s="447"/>
      <c r="H9" s="447"/>
      <c r="I9" s="447"/>
      <c r="J9" s="447"/>
      <c r="K9" s="447"/>
      <c r="L9" s="447"/>
      <c r="M9" s="447"/>
      <c r="N9" s="447"/>
      <c r="O9" s="447"/>
      <c r="P9" s="447"/>
      <c r="Q9" s="447"/>
      <c r="R9" s="447"/>
      <c r="S9" s="447"/>
      <c r="T9" s="447"/>
      <c r="U9" s="447"/>
      <c r="V9" s="447"/>
      <c r="W9" s="447"/>
      <c r="X9" s="447"/>
      <c r="Y9" s="447"/>
      <c r="Z9" s="447"/>
    </row>
    <row r="10" spans="1:26">
      <c r="A10" s="447" t="s">
        <v>134</v>
      </c>
      <c r="F10" s="466"/>
      <c r="G10" s="467"/>
      <c r="H10" s="466">
        <v>14538439</v>
      </c>
      <c r="I10" s="375"/>
      <c r="J10" s="466">
        <v>7790869</v>
      </c>
      <c r="K10" s="376"/>
      <c r="L10" s="466">
        <v>31417</v>
      </c>
      <c r="M10" s="376"/>
      <c r="N10" s="388">
        <v>3200</v>
      </c>
      <c r="O10" s="376"/>
      <c r="P10" s="466">
        <v>638418</v>
      </c>
      <c r="Q10" s="466"/>
      <c r="R10" s="466">
        <v>5982144</v>
      </c>
      <c r="S10" s="466"/>
      <c r="T10" s="466">
        <v>222003</v>
      </c>
      <c r="U10" s="466"/>
      <c r="V10" s="466">
        <v>-6122</v>
      </c>
      <c r="W10" s="466"/>
      <c r="X10" s="466">
        <v>215881</v>
      </c>
      <c r="Y10" s="467"/>
      <c r="Z10" s="313">
        <v>29200368</v>
      </c>
    </row>
    <row r="11" spans="1:26" s="453" customFormat="1" ht="14.25" customHeight="1">
      <c r="A11" s="452"/>
      <c r="H11" s="322"/>
      <c r="I11" s="333"/>
      <c r="J11" s="334"/>
      <c r="K11" s="334"/>
      <c r="L11" s="334"/>
      <c r="M11" s="333"/>
      <c r="N11" s="333"/>
      <c r="O11" s="333"/>
      <c r="P11" s="333"/>
      <c r="Q11" s="333"/>
      <c r="R11" s="333"/>
      <c r="S11" s="333"/>
      <c r="T11" s="333"/>
      <c r="U11" s="333"/>
      <c r="V11" s="333"/>
      <c r="W11" s="333"/>
      <c r="X11" s="333"/>
      <c r="Y11" s="333"/>
      <c r="Z11" s="334"/>
    </row>
    <row r="12" spans="1:26">
      <c r="A12" s="454" t="s">
        <v>127</v>
      </c>
      <c r="H12" s="328"/>
      <c r="I12" s="327"/>
      <c r="J12" s="328"/>
      <c r="K12" s="328"/>
      <c r="L12" s="328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7"/>
      <c r="X12" s="327"/>
      <c r="Y12" s="327"/>
      <c r="Z12" s="328"/>
    </row>
    <row r="13" spans="1:26">
      <c r="A13" s="454"/>
      <c r="B13" s="455" t="s">
        <v>128</v>
      </c>
      <c r="H13" s="328"/>
      <c r="I13" s="327"/>
      <c r="J13" s="328"/>
      <c r="K13" s="328"/>
      <c r="L13" s="328"/>
      <c r="M13" s="327"/>
      <c r="N13" s="327"/>
      <c r="O13" s="327"/>
      <c r="P13" s="327"/>
      <c r="Q13" s="327"/>
      <c r="R13" s="327"/>
      <c r="S13" s="327"/>
      <c r="T13" s="327"/>
      <c r="U13" s="327"/>
      <c r="V13" s="327"/>
      <c r="W13" s="327"/>
      <c r="X13" s="327"/>
      <c r="Y13" s="327"/>
      <c r="Z13" s="328"/>
    </row>
    <row r="14" spans="1:26">
      <c r="A14" s="454"/>
      <c r="B14" s="459" t="s">
        <v>142</v>
      </c>
      <c r="C14" s="459" t="s">
        <v>143</v>
      </c>
      <c r="F14" s="401">
        <v>10</v>
      </c>
      <c r="G14" s="401"/>
      <c r="H14" s="364">
        <v>2412</v>
      </c>
      <c r="I14" s="1"/>
      <c r="J14" s="364">
        <v>1431</v>
      </c>
      <c r="K14" s="364"/>
      <c r="L14" s="364">
        <v>0</v>
      </c>
      <c r="M14" s="327"/>
      <c r="N14" s="364">
        <v>0</v>
      </c>
      <c r="O14" s="327"/>
      <c r="P14" s="364">
        <v>0</v>
      </c>
      <c r="Q14" s="327"/>
      <c r="R14" s="364">
        <v>0</v>
      </c>
      <c r="S14" s="327"/>
      <c r="T14" s="364">
        <v>0</v>
      </c>
      <c r="U14" s="327"/>
      <c r="V14" s="364">
        <v>0</v>
      </c>
      <c r="W14" s="327"/>
      <c r="X14" s="364">
        <v>0</v>
      </c>
      <c r="Y14" s="467"/>
      <c r="Z14" s="364">
        <v>3843</v>
      </c>
    </row>
    <row r="15" spans="1:26">
      <c r="A15" s="454"/>
      <c r="B15" s="459" t="s">
        <v>142</v>
      </c>
      <c r="C15" s="459" t="s">
        <v>144</v>
      </c>
      <c r="F15" s="401">
        <v>10</v>
      </c>
      <c r="G15" s="401"/>
      <c r="H15" s="364">
        <v>0</v>
      </c>
      <c r="I15" s="327"/>
      <c r="J15" s="364">
        <v>0</v>
      </c>
      <c r="K15" s="329"/>
      <c r="L15" s="364">
        <v>1982</v>
      </c>
      <c r="M15" s="327"/>
      <c r="N15" s="364">
        <v>0</v>
      </c>
      <c r="O15" s="327"/>
      <c r="P15" s="364">
        <v>0</v>
      </c>
      <c r="Q15" s="327"/>
      <c r="R15" s="364">
        <v>0</v>
      </c>
      <c r="S15" s="327"/>
      <c r="T15" s="364">
        <v>0</v>
      </c>
      <c r="U15" s="327"/>
      <c r="V15" s="364">
        <v>0</v>
      </c>
      <c r="W15" s="327"/>
      <c r="X15" s="364">
        <v>0</v>
      </c>
      <c r="Y15" s="467"/>
      <c r="Z15" s="364">
        <v>1982</v>
      </c>
    </row>
    <row r="16" spans="1:26">
      <c r="A16" s="454"/>
      <c r="B16" s="459" t="s">
        <v>142</v>
      </c>
      <c r="C16" s="459" t="s">
        <v>145</v>
      </c>
      <c r="F16" s="401">
        <v>16</v>
      </c>
      <c r="G16" s="401"/>
      <c r="H16" s="364">
        <v>0</v>
      </c>
      <c r="I16" s="327"/>
      <c r="J16" s="364">
        <v>0</v>
      </c>
      <c r="K16" s="329"/>
      <c r="L16" s="364">
        <v>0</v>
      </c>
      <c r="M16" s="327"/>
      <c r="N16" s="364">
        <v>0</v>
      </c>
      <c r="O16" s="327"/>
      <c r="P16" s="364">
        <v>0</v>
      </c>
      <c r="Q16" s="327"/>
      <c r="R16" s="364">
        <v>-465235</v>
      </c>
      <c r="S16" s="1"/>
      <c r="T16" s="364">
        <v>0</v>
      </c>
      <c r="U16" s="1"/>
      <c r="V16" s="364">
        <v>0</v>
      </c>
      <c r="W16" s="1"/>
      <c r="X16" s="364">
        <v>0</v>
      </c>
      <c r="Y16" s="467"/>
      <c r="Z16" s="364">
        <v>-465235</v>
      </c>
    </row>
    <row r="17" spans="1:26">
      <c r="A17" s="454" t="s">
        <v>132</v>
      </c>
      <c r="B17" s="455"/>
      <c r="H17" s="311">
        <v>2412</v>
      </c>
      <c r="I17" s="314"/>
      <c r="J17" s="311">
        <v>1431</v>
      </c>
      <c r="K17" s="314"/>
      <c r="L17" s="311">
        <v>1982</v>
      </c>
      <c r="M17" s="330"/>
      <c r="N17" s="311">
        <v>0</v>
      </c>
      <c r="O17" s="330"/>
      <c r="P17" s="331">
        <v>0</v>
      </c>
      <c r="Q17" s="330"/>
      <c r="R17" s="311">
        <v>-465235</v>
      </c>
      <c r="S17" s="314"/>
      <c r="T17" s="311">
        <v>0</v>
      </c>
      <c r="U17" s="314"/>
      <c r="V17" s="311">
        <v>0</v>
      </c>
      <c r="W17" s="314"/>
      <c r="X17" s="311">
        <v>0</v>
      </c>
      <c r="Y17" s="314"/>
      <c r="Z17" s="311">
        <v>-459410</v>
      </c>
    </row>
    <row r="18" spans="1:26" s="453" customFormat="1" ht="14.25" customHeight="1">
      <c r="A18" s="452"/>
      <c r="H18" s="322"/>
      <c r="I18" s="333"/>
      <c r="J18" s="334"/>
      <c r="K18" s="334"/>
      <c r="L18" s="334"/>
      <c r="M18" s="333"/>
      <c r="N18" s="334"/>
      <c r="O18" s="333"/>
      <c r="P18" s="333"/>
      <c r="Q18" s="333"/>
      <c r="R18" s="333"/>
      <c r="S18" s="333"/>
      <c r="T18" s="333"/>
      <c r="U18" s="333"/>
      <c r="V18" s="333"/>
      <c r="W18" s="333"/>
      <c r="X18" s="333"/>
      <c r="Y18" s="333"/>
      <c r="Z18" s="334"/>
    </row>
    <row r="19" spans="1:26" ht="23.25" customHeight="1">
      <c r="A19" s="454" t="s">
        <v>343</v>
      </c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</row>
    <row r="20" spans="1:26">
      <c r="A20" s="456"/>
      <c r="B20" s="459" t="s">
        <v>133</v>
      </c>
      <c r="H20" s="327">
        <v>0</v>
      </c>
      <c r="I20" s="327"/>
      <c r="J20" s="327">
        <v>0</v>
      </c>
      <c r="K20" s="381"/>
      <c r="L20" s="327">
        <v>0</v>
      </c>
      <c r="M20" s="327"/>
      <c r="N20" s="327">
        <v>0</v>
      </c>
      <c r="O20" s="327"/>
      <c r="P20" s="327">
        <v>0</v>
      </c>
      <c r="Q20" s="327"/>
      <c r="R20" s="1">
        <v>709259</v>
      </c>
      <c r="S20" s="1"/>
      <c r="T20" s="327">
        <v>0</v>
      </c>
      <c r="U20" s="1"/>
      <c r="V20" s="327">
        <v>0</v>
      </c>
      <c r="W20" s="1"/>
      <c r="X20" s="327">
        <v>0</v>
      </c>
      <c r="Y20" s="467"/>
      <c r="Z20" s="364">
        <v>709259</v>
      </c>
    </row>
    <row r="21" spans="1:26">
      <c r="A21" s="456"/>
      <c r="B21" s="459" t="s">
        <v>98</v>
      </c>
      <c r="H21" s="327">
        <v>0</v>
      </c>
      <c r="I21" s="327"/>
      <c r="J21" s="327">
        <v>0</v>
      </c>
      <c r="K21" s="327"/>
      <c r="L21" s="327">
        <v>0</v>
      </c>
      <c r="M21" s="327"/>
      <c r="N21" s="327">
        <v>0</v>
      </c>
      <c r="O21" s="327"/>
      <c r="P21" s="327">
        <v>0</v>
      </c>
      <c r="Q21" s="327"/>
      <c r="R21" s="327">
        <v>0</v>
      </c>
      <c r="S21" s="1"/>
      <c r="T21" s="1">
        <v>219072</v>
      </c>
      <c r="U21" s="1"/>
      <c r="V21" s="1">
        <v>243709</v>
      </c>
      <c r="W21" s="1"/>
      <c r="X21" s="467">
        <v>462781</v>
      </c>
      <c r="Y21" s="467"/>
      <c r="Z21" s="364">
        <v>462781</v>
      </c>
    </row>
    <row r="22" spans="1:26">
      <c r="A22" s="454" t="s">
        <v>344</v>
      </c>
      <c r="H22" s="331">
        <v>0</v>
      </c>
      <c r="I22" s="330"/>
      <c r="J22" s="331">
        <v>0</v>
      </c>
      <c r="K22" s="330"/>
      <c r="L22" s="331">
        <v>0</v>
      </c>
      <c r="M22" s="330"/>
      <c r="N22" s="331">
        <v>0</v>
      </c>
      <c r="O22" s="330"/>
      <c r="P22" s="331">
        <v>0</v>
      </c>
      <c r="Q22" s="330"/>
      <c r="R22" s="311">
        <v>709259</v>
      </c>
      <c r="S22" s="314"/>
      <c r="T22" s="311">
        <v>219072</v>
      </c>
      <c r="U22" s="314"/>
      <c r="V22" s="311">
        <v>243709</v>
      </c>
      <c r="W22" s="314"/>
      <c r="X22" s="311">
        <v>462781</v>
      </c>
      <c r="Y22" s="314"/>
      <c r="Z22" s="311">
        <v>1172040</v>
      </c>
    </row>
    <row r="23" spans="1:26" s="453" customFormat="1" ht="14.25" customHeight="1">
      <c r="A23" s="452"/>
      <c r="H23" s="322"/>
      <c r="I23" s="333"/>
      <c r="J23" s="334"/>
      <c r="K23" s="334"/>
      <c r="L23" s="334"/>
      <c r="M23" s="333"/>
      <c r="N23" s="334"/>
      <c r="O23" s="333"/>
      <c r="P23" s="333"/>
      <c r="Q23" s="333"/>
      <c r="R23" s="333"/>
      <c r="S23" s="333"/>
      <c r="T23" s="333"/>
      <c r="U23" s="333"/>
      <c r="V23" s="333"/>
      <c r="W23" s="333"/>
      <c r="X23" s="333"/>
      <c r="Y23" s="333"/>
      <c r="Z23" s="334"/>
    </row>
    <row r="24" spans="1:26" ht="22.5" thickBot="1">
      <c r="A24" s="454" t="s">
        <v>336</v>
      </c>
      <c r="H24" s="335">
        <v>14540851</v>
      </c>
      <c r="I24" s="1"/>
      <c r="J24" s="335">
        <v>7792300</v>
      </c>
      <c r="K24" s="313"/>
      <c r="L24" s="335">
        <v>33399</v>
      </c>
      <c r="M24" s="1"/>
      <c r="N24" s="335">
        <v>3200</v>
      </c>
      <c r="O24" s="1"/>
      <c r="P24" s="335">
        <v>638418</v>
      </c>
      <c r="Q24" s="1"/>
      <c r="R24" s="335">
        <v>6226168</v>
      </c>
      <c r="S24" s="1"/>
      <c r="T24" s="335">
        <v>441075</v>
      </c>
      <c r="U24" s="1"/>
      <c r="V24" s="335">
        <v>237587</v>
      </c>
      <c r="W24" s="1"/>
      <c r="X24" s="335">
        <v>678662</v>
      </c>
      <c r="Y24" s="1"/>
      <c r="Z24" s="335">
        <v>29912998</v>
      </c>
    </row>
    <row r="25" spans="1:26" ht="22.5" thickTop="1"/>
    <row r="26" spans="1:26">
      <c r="P26" s="460"/>
      <c r="R26" s="460"/>
      <c r="X26" s="460"/>
      <c r="Z26" s="460"/>
    </row>
    <row r="40" s="459" customFormat="1" ht="23.25" customHeight="1"/>
    <row r="41" s="459" customFormat="1" ht="23.25" customHeight="1"/>
  </sheetData>
  <mergeCells count="13">
    <mergeCell ref="X6:X7"/>
    <mergeCell ref="Z6:Z7"/>
    <mergeCell ref="H8:Z8"/>
    <mergeCell ref="H4:Z4"/>
    <mergeCell ref="T5:X5"/>
    <mergeCell ref="H6:H7"/>
    <mergeCell ref="J6:J7"/>
    <mergeCell ref="L6:L7"/>
    <mergeCell ref="N6:N7"/>
    <mergeCell ref="P6:P7"/>
    <mergeCell ref="R6:R7"/>
    <mergeCell ref="T6:T7"/>
    <mergeCell ref="V6:V7"/>
  </mergeCells>
  <pageMargins left="0.70866141732283472" right="0.70866141732283472" top="0.47244094488188981" bottom="0.51181102362204722" header="0.51181102362204722" footer="0.51181102362204722"/>
  <pageSetup paperSize="9" scale="66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5A740-5E61-4D3B-82AE-C435D3F46470}">
  <sheetPr>
    <tabColor theme="4" tint="-0.249977111117893"/>
    <pageSetUpPr fitToPage="1"/>
  </sheetPr>
  <dimension ref="A1:Z45"/>
  <sheetViews>
    <sheetView view="pageBreakPreview" zoomScaleNormal="100" zoomScaleSheetLayoutView="100" workbookViewId="0">
      <selection activeCell="F30" sqref="F30"/>
    </sheetView>
  </sheetViews>
  <sheetFormatPr defaultRowHeight="21.75"/>
  <cols>
    <col min="1" max="4" width="2.42578125" style="459" customWidth="1"/>
    <col min="5" max="5" width="42.42578125" style="459" customWidth="1"/>
    <col min="6" max="6" width="9" style="459" customWidth="1"/>
    <col min="7" max="7" width="1.42578125" style="459" customWidth="1"/>
    <col min="8" max="8" width="12.42578125" style="459" customWidth="1"/>
    <col min="9" max="9" width="1.42578125" style="459" customWidth="1"/>
    <col min="10" max="10" width="11.42578125" style="459" customWidth="1"/>
    <col min="11" max="11" width="1.42578125" style="459" customWidth="1"/>
    <col min="12" max="12" width="10.42578125" style="459" customWidth="1"/>
    <col min="13" max="13" width="1.42578125" style="459" customWidth="1"/>
    <col min="14" max="14" width="10.42578125" style="459" customWidth="1"/>
    <col min="15" max="15" width="1.42578125" style="459" customWidth="1"/>
    <col min="16" max="16" width="10.140625" style="459" customWidth="1"/>
    <col min="17" max="17" width="1.42578125" style="459" customWidth="1"/>
    <col min="18" max="18" width="12.28515625" style="459" customWidth="1"/>
    <col min="19" max="19" width="1.42578125" style="459" customWidth="1"/>
    <col min="20" max="20" width="13" style="459" customWidth="1"/>
    <col min="21" max="21" width="1.42578125" style="459" customWidth="1"/>
    <col min="22" max="22" width="16.140625" style="459" customWidth="1"/>
    <col min="23" max="23" width="1.42578125" style="459" customWidth="1"/>
    <col min="24" max="24" width="13.7109375" style="459" customWidth="1"/>
    <col min="25" max="25" width="1.42578125" style="459" customWidth="1"/>
    <col min="26" max="26" width="13.140625" style="459" customWidth="1"/>
    <col min="27" max="232" width="8.42578125" style="459"/>
    <col min="233" max="235" width="2.42578125" style="459" customWidth="1"/>
    <col min="236" max="236" width="41.42578125" style="459" customWidth="1"/>
    <col min="237" max="237" width="7.42578125" style="459" customWidth="1"/>
    <col min="238" max="238" width="1.42578125" style="459" customWidth="1"/>
    <col min="239" max="239" width="13.42578125" style="459" customWidth="1"/>
    <col min="240" max="240" width="0.42578125" style="459" customWidth="1"/>
    <col min="241" max="241" width="13.42578125" style="459" customWidth="1"/>
    <col min="242" max="242" width="0.42578125" style="459" customWidth="1"/>
    <col min="243" max="243" width="13.42578125" style="459" customWidth="1"/>
    <col min="244" max="244" width="0.42578125" style="459" customWidth="1"/>
    <col min="245" max="245" width="13.42578125" style="459" customWidth="1"/>
    <col min="246" max="246" width="0.42578125" style="459" customWidth="1"/>
    <col min="247" max="247" width="13.42578125" style="459" customWidth="1"/>
    <col min="248" max="248" width="0.42578125" style="459" customWidth="1"/>
    <col min="249" max="249" width="13.42578125" style="459" customWidth="1"/>
    <col min="250" max="250" width="1.42578125" style="459" customWidth="1"/>
    <col min="251" max="251" width="15.42578125" style="459" customWidth="1"/>
    <col min="252" max="252" width="14.42578125" style="459" bestFit="1" customWidth="1"/>
    <col min="253" max="253" width="10.42578125" style="459" bestFit="1" customWidth="1"/>
    <col min="254" max="254" width="12" style="459" bestFit="1" customWidth="1"/>
    <col min="255" max="255" width="11" style="459" bestFit="1" customWidth="1"/>
    <col min="256" max="256" width="8.42578125" style="459"/>
    <col min="257" max="258" width="10" style="459" bestFit="1" customWidth="1"/>
    <col min="259" max="488" width="8.42578125" style="459"/>
    <col min="489" max="491" width="2.42578125" style="459" customWidth="1"/>
    <col min="492" max="492" width="41.42578125" style="459" customWidth="1"/>
    <col min="493" max="493" width="7.42578125" style="459" customWidth="1"/>
    <col min="494" max="494" width="1.42578125" style="459" customWidth="1"/>
    <col min="495" max="495" width="13.42578125" style="459" customWidth="1"/>
    <col min="496" max="496" width="0.42578125" style="459" customWidth="1"/>
    <col min="497" max="497" width="13.42578125" style="459" customWidth="1"/>
    <col min="498" max="498" width="0.42578125" style="459" customWidth="1"/>
    <col min="499" max="499" width="13.42578125" style="459" customWidth="1"/>
    <col min="500" max="500" width="0.42578125" style="459" customWidth="1"/>
    <col min="501" max="501" width="13.42578125" style="459" customWidth="1"/>
    <col min="502" max="502" width="0.42578125" style="459" customWidth="1"/>
    <col min="503" max="503" width="13.42578125" style="459" customWidth="1"/>
    <col min="504" max="504" width="0.42578125" style="459" customWidth="1"/>
    <col min="505" max="505" width="13.42578125" style="459" customWidth="1"/>
    <col min="506" max="506" width="1.42578125" style="459" customWidth="1"/>
    <col min="507" max="507" width="15.42578125" style="459" customWidth="1"/>
    <col min="508" max="508" width="14.42578125" style="459" bestFit="1" customWidth="1"/>
    <col min="509" max="509" width="10.42578125" style="459" bestFit="1" customWidth="1"/>
    <col min="510" max="510" width="12" style="459" bestFit="1" customWidth="1"/>
    <col min="511" max="511" width="11" style="459" bestFit="1" customWidth="1"/>
    <col min="512" max="512" width="8.42578125" style="459"/>
    <col min="513" max="514" width="10" style="459" bestFit="1" customWidth="1"/>
    <col min="515" max="744" width="8.42578125" style="459"/>
    <col min="745" max="747" width="2.42578125" style="459" customWidth="1"/>
    <col min="748" max="748" width="41.42578125" style="459" customWidth="1"/>
    <col min="749" max="749" width="7.42578125" style="459" customWidth="1"/>
    <col min="750" max="750" width="1.42578125" style="459" customWidth="1"/>
    <col min="751" max="751" width="13.42578125" style="459" customWidth="1"/>
    <col min="752" max="752" width="0.42578125" style="459" customWidth="1"/>
    <col min="753" max="753" width="13.42578125" style="459" customWidth="1"/>
    <col min="754" max="754" width="0.42578125" style="459" customWidth="1"/>
    <col min="755" max="755" width="13.42578125" style="459" customWidth="1"/>
    <col min="756" max="756" width="0.42578125" style="459" customWidth="1"/>
    <col min="757" max="757" width="13.42578125" style="459" customWidth="1"/>
    <col min="758" max="758" width="0.42578125" style="459" customWidth="1"/>
    <col min="759" max="759" width="13.42578125" style="459" customWidth="1"/>
    <col min="760" max="760" width="0.42578125" style="459" customWidth="1"/>
    <col min="761" max="761" width="13.42578125" style="459" customWidth="1"/>
    <col min="762" max="762" width="1.42578125" style="459" customWidth="1"/>
    <col min="763" max="763" width="15.42578125" style="459" customWidth="1"/>
    <col min="764" max="764" width="14.42578125" style="459" bestFit="1" customWidth="1"/>
    <col min="765" max="765" width="10.42578125" style="459" bestFit="1" customWidth="1"/>
    <col min="766" max="766" width="12" style="459" bestFit="1" customWidth="1"/>
    <col min="767" max="767" width="11" style="459" bestFit="1" customWidth="1"/>
    <col min="768" max="768" width="8.42578125" style="459"/>
    <col min="769" max="770" width="10" style="459" bestFit="1" customWidth="1"/>
    <col min="771" max="1000" width="8.42578125" style="459"/>
    <col min="1001" max="1003" width="2.42578125" style="459" customWidth="1"/>
    <col min="1004" max="1004" width="41.42578125" style="459" customWidth="1"/>
    <col min="1005" max="1005" width="7.42578125" style="459" customWidth="1"/>
    <col min="1006" max="1006" width="1.42578125" style="459" customWidth="1"/>
    <col min="1007" max="1007" width="13.42578125" style="459" customWidth="1"/>
    <col min="1008" max="1008" width="0.42578125" style="459" customWidth="1"/>
    <col min="1009" max="1009" width="13.42578125" style="459" customWidth="1"/>
    <col min="1010" max="1010" width="0.42578125" style="459" customWidth="1"/>
    <col min="1011" max="1011" width="13.42578125" style="459" customWidth="1"/>
    <col min="1012" max="1012" width="0.42578125" style="459" customWidth="1"/>
    <col min="1013" max="1013" width="13.42578125" style="459" customWidth="1"/>
    <col min="1014" max="1014" width="0.42578125" style="459" customWidth="1"/>
    <col min="1015" max="1015" width="13.42578125" style="459" customWidth="1"/>
    <col min="1016" max="1016" width="0.42578125" style="459" customWidth="1"/>
    <col min="1017" max="1017" width="13.42578125" style="459" customWidth="1"/>
    <col min="1018" max="1018" width="1.42578125" style="459" customWidth="1"/>
    <col min="1019" max="1019" width="15.42578125" style="459" customWidth="1"/>
    <col min="1020" max="1020" width="14.42578125" style="459" bestFit="1" customWidth="1"/>
    <col min="1021" max="1021" width="10.42578125" style="459" bestFit="1" customWidth="1"/>
    <col min="1022" max="1022" width="12" style="459" bestFit="1" customWidth="1"/>
    <col min="1023" max="1023" width="11" style="459" bestFit="1" customWidth="1"/>
    <col min="1024" max="1024" width="8.42578125" style="459"/>
    <col min="1025" max="1026" width="10" style="459" bestFit="1" customWidth="1"/>
    <col min="1027" max="1256" width="8.42578125" style="459"/>
    <col min="1257" max="1259" width="2.42578125" style="459" customWidth="1"/>
    <col min="1260" max="1260" width="41.42578125" style="459" customWidth="1"/>
    <col min="1261" max="1261" width="7.42578125" style="459" customWidth="1"/>
    <col min="1262" max="1262" width="1.42578125" style="459" customWidth="1"/>
    <col min="1263" max="1263" width="13.42578125" style="459" customWidth="1"/>
    <col min="1264" max="1264" width="0.42578125" style="459" customWidth="1"/>
    <col min="1265" max="1265" width="13.42578125" style="459" customWidth="1"/>
    <col min="1266" max="1266" width="0.42578125" style="459" customWidth="1"/>
    <col min="1267" max="1267" width="13.42578125" style="459" customWidth="1"/>
    <col min="1268" max="1268" width="0.42578125" style="459" customWidth="1"/>
    <col min="1269" max="1269" width="13.42578125" style="459" customWidth="1"/>
    <col min="1270" max="1270" width="0.42578125" style="459" customWidth="1"/>
    <col min="1271" max="1271" width="13.42578125" style="459" customWidth="1"/>
    <col min="1272" max="1272" width="0.42578125" style="459" customWidth="1"/>
    <col min="1273" max="1273" width="13.42578125" style="459" customWidth="1"/>
    <col min="1274" max="1274" width="1.42578125" style="459" customWidth="1"/>
    <col min="1275" max="1275" width="15.42578125" style="459" customWidth="1"/>
    <col min="1276" max="1276" width="14.42578125" style="459" bestFit="1" customWidth="1"/>
    <col min="1277" max="1277" width="10.42578125" style="459" bestFit="1" customWidth="1"/>
    <col min="1278" max="1278" width="12" style="459" bestFit="1" customWidth="1"/>
    <col min="1279" max="1279" width="11" style="459" bestFit="1" customWidth="1"/>
    <col min="1280" max="1280" width="8.42578125" style="459"/>
    <col min="1281" max="1282" width="10" style="459" bestFit="1" customWidth="1"/>
    <col min="1283" max="1512" width="8.42578125" style="459"/>
    <col min="1513" max="1515" width="2.42578125" style="459" customWidth="1"/>
    <col min="1516" max="1516" width="41.42578125" style="459" customWidth="1"/>
    <col min="1517" max="1517" width="7.42578125" style="459" customWidth="1"/>
    <col min="1518" max="1518" width="1.42578125" style="459" customWidth="1"/>
    <col min="1519" max="1519" width="13.42578125" style="459" customWidth="1"/>
    <col min="1520" max="1520" width="0.42578125" style="459" customWidth="1"/>
    <col min="1521" max="1521" width="13.42578125" style="459" customWidth="1"/>
    <col min="1522" max="1522" width="0.42578125" style="459" customWidth="1"/>
    <col min="1523" max="1523" width="13.42578125" style="459" customWidth="1"/>
    <col min="1524" max="1524" width="0.42578125" style="459" customWidth="1"/>
    <col min="1525" max="1525" width="13.42578125" style="459" customWidth="1"/>
    <col min="1526" max="1526" width="0.42578125" style="459" customWidth="1"/>
    <col min="1527" max="1527" width="13.42578125" style="459" customWidth="1"/>
    <col min="1528" max="1528" width="0.42578125" style="459" customWidth="1"/>
    <col min="1529" max="1529" width="13.42578125" style="459" customWidth="1"/>
    <col min="1530" max="1530" width="1.42578125" style="459" customWidth="1"/>
    <col min="1531" max="1531" width="15.42578125" style="459" customWidth="1"/>
    <col min="1532" max="1532" width="14.42578125" style="459" bestFit="1" customWidth="1"/>
    <col min="1533" max="1533" width="10.42578125" style="459" bestFit="1" customWidth="1"/>
    <col min="1534" max="1534" width="12" style="459" bestFit="1" customWidth="1"/>
    <col min="1535" max="1535" width="11" style="459" bestFit="1" customWidth="1"/>
    <col min="1536" max="1536" width="8.42578125" style="459"/>
    <col min="1537" max="1538" width="10" style="459" bestFit="1" customWidth="1"/>
    <col min="1539" max="1768" width="8.42578125" style="459"/>
    <col min="1769" max="1771" width="2.42578125" style="459" customWidth="1"/>
    <col min="1772" max="1772" width="41.42578125" style="459" customWidth="1"/>
    <col min="1773" max="1773" width="7.42578125" style="459" customWidth="1"/>
    <col min="1774" max="1774" width="1.42578125" style="459" customWidth="1"/>
    <col min="1775" max="1775" width="13.42578125" style="459" customWidth="1"/>
    <col min="1776" max="1776" width="0.42578125" style="459" customWidth="1"/>
    <col min="1777" max="1777" width="13.42578125" style="459" customWidth="1"/>
    <col min="1778" max="1778" width="0.42578125" style="459" customWidth="1"/>
    <col min="1779" max="1779" width="13.42578125" style="459" customWidth="1"/>
    <col min="1780" max="1780" width="0.42578125" style="459" customWidth="1"/>
    <col min="1781" max="1781" width="13.42578125" style="459" customWidth="1"/>
    <col min="1782" max="1782" width="0.42578125" style="459" customWidth="1"/>
    <col min="1783" max="1783" width="13.42578125" style="459" customWidth="1"/>
    <col min="1784" max="1784" width="0.42578125" style="459" customWidth="1"/>
    <col min="1785" max="1785" width="13.42578125" style="459" customWidth="1"/>
    <col min="1786" max="1786" width="1.42578125" style="459" customWidth="1"/>
    <col min="1787" max="1787" width="15.42578125" style="459" customWidth="1"/>
    <col min="1788" max="1788" width="14.42578125" style="459" bestFit="1" customWidth="1"/>
    <col min="1789" max="1789" width="10.42578125" style="459" bestFit="1" customWidth="1"/>
    <col min="1790" max="1790" width="12" style="459" bestFit="1" customWidth="1"/>
    <col min="1791" max="1791" width="11" style="459" bestFit="1" customWidth="1"/>
    <col min="1792" max="1792" width="8.42578125" style="459"/>
    <col min="1793" max="1794" width="10" style="459" bestFit="1" customWidth="1"/>
    <col min="1795" max="2024" width="8.42578125" style="459"/>
    <col min="2025" max="2027" width="2.42578125" style="459" customWidth="1"/>
    <col min="2028" max="2028" width="41.42578125" style="459" customWidth="1"/>
    <col min="2029" max="2029" width="7.42578125" style="459" customWidth="1"/>
    <col min="2030" max="2030" width="1.42578125" style="459" customWidth="1"/>
    <col min="2031" max="2031" width="13.42578125" style="459" customWidth="1"/>
    <col min="2032" max="2032" width="0.42578125" style="459" customWidth="1"/>
    <col min="2033" max="2033" width="13.42578125" style="459" customWidth="1"/>
    <col min="2034" max="2034" width="0.42578125" style="459" customWidth="1"/>
    <col min="2035" max="2035" width="13.42578125" style="459" customWidth="1"/>
    <col min="2036" max="2036" width="0.42578125" style="459" customWidth="1"/>
    <col min="2037" max="2037" width="13.42578125" style="459" customWidth="1"/>
    <col min="2038" max="2038" width="0.42578125" style="459" customWidth="1"/>
    <col min="2039" max="2039" width="13.42578125" style="459" customWidth="1"/>
    <col min="2040" max="2040" width="0.42578125" style="459" customWidth="1"/>
    <col min="2041" max="2041" width="13.42578125" style="459" customWidth="1"/>
    <col min="2042" max="2042" width="1.42578125" style="459" customWidth="1"/>
    <col min="2043" max="2043" width="15.42578125" style="459" customWidth="1"/>
    <col min="2044" max="2044" width="14.42578125" style="459" bestFit="1" customWidth="1"/>
    <col min="2045" max="2045" width="10.42578125" style="459" bestFit="1" customWidth="1"/>
    <col min="2046" max="2046" width="12" style="459" bestFit="1" customWidth="1"/>
    <col min="2047" max="2047" width="11" style="459" bestFit="1" customWidth="1"/>
    <col min="2048" max="2048" width="8.42578125" style="459"/>
    <col min="2049" max="2050" width="10" style="459" bestFit="1" customWidth="1"/>
    <col min="2051" max="2280" width="8.42578125" style="459"/>
    <col min="2281" max="2283" width="2.42578125" style="459" customWidth="1"/>
    <col min="2284" max="2284" width="41.42578125" style="459" customWidth="1"/>
    <col min="2285" max="2285" width="7.42578125" style="459" customWidth="1"/>
    <col min="2286" max="2286" width="1.42578125" style="459" customWidth="1"/>
    <col min="2287" max="2287" width="13.42578125" style="459" customWidth="1"/>
    <col min="2288" max="2288" width="0.42578125" style="459" customWidth="1"/>
    <col min="2289" max="2289" width="13.42578125" style="459" customWidth="1"/>
    <col min="2290" max="2290" width="0.42578125" style="459" customWidth="1"/>
    <col min="2291" max="2291" width="13.42578125" style="459" customWidth="1"/>
    <col min="2292" max="2292" width="0.42578125" style="459" customWidth="1"/>
    <col min="2293" max="2293" width="13.42578125" style="459" customWidth="1"/>
    <col min="2294" max="2294" width="0.42578125" style="459" customWidth="1"/>
    <col min="2295" max="2295" width="13.42578125" style="459" customWidth="1"/>
    <col min="2296" max="2296" width="0.42578125" style="459" customWidth="1"/>
    <col min="2297" max="2297" width="13.42578125" style="459" customWidth="1"/>
    <col min="2298" max="2298" width="1.42578125" style="459" customWidth="1"/>
    <col min="2299" max="2299" width="15.42578125" style="459" customWidth="1"/>
    <col min="2300" max="2300" width="14.42578125" style="459" bestFit="1" customWidth="1"/>
    <col min="2301" max="2301" width="10.42578125" style="459" bestFit="1" customWidth="1"/>
    <col min="2302" max="2302" width="12" style="459" bestFit="1" customWidth="1"/>
    <col min="2303" max="2303" width="11" style="459" bestFit="1" customWidth="1"/>
    <col min="2304" max="2304" width="8.42578125" style="459"/>
    <col min="2305" max="2306" width="10" style="459" bestFit="1" customWidth="1"/>
    <col min="2307" max="2536" width="8.42578125" style="459"/>
    <col min="2537" max="2539" width="2.42578125" style="459" customWidth="1"/>
    <col min="2540" max="2540" width="41.42578125" style="459" customWidth="1"/>
    <col min="2541" max="2541" width="7.42578125" style="459" customWidth="1"/>
    <col min="2542" max="2542" width="1.42578125" style="459" customWidth="1"/>
    <col min="2543" max="2543" width="13.42578125" style="459" customWidth="1"/>
    <col min="2544" max="2544" width="0.42578125" style="459" customWidth="1"/>
    <col min="2545" max="2545" width="13.42578125" style="459" customWidth="1"/>
    <col min="2546" max="2546" width="0.42578125" style="459" customWidth="1"/>
    <col min="2547" max="2547" width="13.42578125" style="459" customWidth="1"/>
    <col min="2548" max="2548" width="0.42578125" style="459" customWidth="1"/>
    <col min="2549" max="2549" width="13.42578125" style="459" customWidth="1"/>
    <col min="2550" max="2550" width="0.42578125" style="459" customWidth="1"/>
    <col min="2551" max="2551" width="13.42578125" style="459" customWidth="1"/>
    <col min="2552" max="2552" width="0.42578125" style="459" customWidth="1"/>
    <col min="2553" max="2553" width="13.42578125" style="459" customWidth="1"/>
    <col min="2554" max="2554" width="1.42578125" style="459" customWidth="1"/>
    <col min="2555" max="2555" width="15.42578125" style="459" customWidth="1"/>
    <col min="2556" max="2556" width="14.42578125" style="459" bestFit="1" customWidth="1"/>
    <col min="2557" max="2557" width="10.42578125" style="459" bestFit="1" customWidth="1"/>
    <col min="2558" max="2558" width="12" style="459" bestFit="1" customWidth="1"/>
    <col min="2559" max="2559" width="11" style="459" bestFit="1" customWidth="1"/>
    <col min="2560" max="2560" width="8.42578125" style="459"/>
    <col min="2561" max="2562" width="10" style="459" bestFit="1" customWidth="1"/>
    <col min="2563" max="2792" width="8.42578125" style="459"/>
    <col min="2793" max="2795" width="2.42578125" style="459" customWidth="1"/>
    <col min="2796" max="2796" width="41.42578125" style="459" customWidth="1"/>
    <col min="2797" max="2797" width="7.42578125" style="459" customWidth="1"/>
    <col min="2798" max="2798" width="1.42578125" style="459" customWidth="1"/>
    <col min="2799" max="2799" width="13.42578125" style="459" customWidth="1"/>
    <col min="2800" max="2800" width="0.42578125" style="459" customWidth="1"/>
    <col min="2801" max="2801" width="13.42578125" style="459" customWidth="1"/>
    <col min="2802" max="2802" width="0.42578125" style="459" customWidth="1"/>
    <col min="2803" max="2803" width="13.42578125" style="459" customWidth="1"/>
    <col min="2804" max="2804" width="0.42578125" style="459" customWidth="1"/>
    <col min="2805" max="2805" width="13.42578125" style="459" customWidth="1"/>
    <col min="2806" max="2806" width="0.42578125" style="459" customWidth="1"/>
    <col min="2807" max="2807" width="13.42578125" style="459" customWidth="1"/>
    <col min="2808" max="2808" width="0.42578125" style="459" customWidth="1"/>
    <col min="2809" max="2809" width="13.42578125" style="459" customWidth="1"/>
    <col min="2810" max="2810" width="1.42578125" style="459" customWidth="1"/>
    <col min="2811" max="2811" width="15.42578125" style="459" customWidth="1"/>
    <col min="2812" max="2812" width="14.42578125" style="459" bestFit="1" customWidth="1"/>
    <col min="2813" max="2813" width="10.42578125" style="459" bestFit="1" customWidth="1"/>
    <col min="2814" max="2814" width="12" style="459" bestFit="1" customWidth="1"/>
    <col min="2815" max="2815" width="11" style="459" bestFit="1" customWidth="1"/>
    <col min="2816" max="2816" width="8.42578125" style="459"/>
    <col min="2817" max="2818" width="10" style="459" bestFit="1" customWidth="1"/>
    <col min="2819" max="3048" width="8.42578125" style="459"/>
    <col min="3049" max="3051" width="2.42578125" style="459" customWidth="1"/>
    <col min="3052" max="3052" width="41.42578125" style="459" customWidth="1"/>
    <col min="3053" max="3053" width="7.42578125" style="459" customWidth="1"/>
    <col min="3054" max="3054" width="1.42578125" style="459" customWidth="1"/>
    <col min="3055" max="3055" width="13.42578125" style="459" customWidth="1"/>
    <col min="3056" max="3056" width="0.42578125" style="459" customWidth="1"/>
    <col min="3057" max="3057" width="13.42578125" style="459" customWidth="1"/>
    <col min="3058" max="3058" width="0.42578125" style="459" customWidth="1"/>
    <col min="3059" max="3059" width="13.42578125" style="459" customWidth="1"/>
    <col min="3060" max="3060" width="0.42578125" style="459" customWidth="1"/>
    <col min="3061" max="3061" width="13.42578125" style="459" customWidth="1"/>
    <col min="3062" max="3062" width="0.42578125" style="459" customWidth="1"/>
    <col min="3063" max="3063" width="13.42578125" style="459" customWidth="1"/>
    <col min="3064" max="3064" width="0.42578125" style="459" customWidth="1"/>
    <col min="3065" max="3065" width="13.42578125" style="459" customWidth="1"/>
    <col min="3066" max="3066" width="1.42578125" style="459" customWidth="1"/>
    <col min="3067" max="3067" width="15.42578125" style="459" customWidth="1"/>
    <col min="3068" max="3068" width="14.42578125" style="459" bestFit="1" customWidth="1"/>
    <col min="3069" max="3069" width="10.42578125" style="459" bestFit="1" customWidth="1"/>
    <col min="3070" max="3070" width="12" style="459" bestFit="1" customWidth="1"/>
    <col min="3071" max="3071" width="11" style="459" bestFit="1" customWidth="1"/>
    <col min="3072" max="3072" width="8.42578125" style="459"/>
    <col min="3073" max="3074" width="10" style="459" bestFit="1" customWidth="1"/>
    <col min="3075" max="3304" width="8.42578125" style="459"/>
    <col min="3305" max="3307" width="2.42578125" style="459" customWidth="1"/>
    <col min="3308" max="3308" width="41.42578125" style="459" customWidth="1"/>
    <col min="3309" max="3309" width="7.42578125" style="459" customWidth="1"/>
    <col min="3310" max="3310" width="1.42578125" style="459" customWidth="1"/>
    <col min="3311" max="3311" width="13.42578125" style="459" customWidth="1"/>
    <col min="3312" max="3312" width="0.42578125" style="459" customWidth="1"/>
    <col min="3313" max="3313" width="13.42578125" style="459" customWidth="1"/>
    <col min="3314" max="3314" width="0.42578125" style="459" customWidth="1"/>
    <col min="3315" max="3315" width="13.42578125" style="459" customWidth="1"/>
    <col min="3316" max="3316" width="0.42578125" style="459" customWidth="1"/>
    <col min="3317" max="3317" width="13.42578125" style="459" customWidth="1"/>
    <col min="3318" max="3318" width="0.42578125" style="459" customWidth="1"/>
    <col min="3319" max="3319" width="13.42578125" style="459" customWidth="1"/>
    <col min="3320" max="3320" width="0.42578125" style="459" customWidth="1"/>
    <col min="3321" max="3321" width="13.42578125" style="459" customWidth="1"/>
    <col min="3322" max="3322" width="1.42578125" style="459" customWidth="1"/>
    <col min="3323" max="3323" width="15.42578125" style="459" customWidth="1"/>
    <col min="3324" max="3324" width="14.42578125" style="459" bestFit="1" customWidth="1"/>
    <col min="3325" max="3325" width="10.42578125" style="459" bestFit="1" customWidth="1"/>
    <col min="3326" max="3326" width="12" style="459" bestFit="1" customWidth="1"/>
    <col min="3327" max="3327" width="11" style="459" bestFit="1" customWidth="1"/>
    <col min="3328" max="3328" width="8.42578125" style="459"/>
    <col min="3329" max="3330" width="10" style="459" bestFit="1" customWidth="1"/>
    <col min="3331" max="3560" width="8.42578125" style="459"/>
    <col min="3561" max="3563" width="2.42578125" style="459" customWidth="1"/>
    <col min="3564" max="3564" width="41.42578125" style="459" customWidth="1"/>
    <col min="3565" max="3565" width="7.42578125" style="459" customWidth="1"/>
    <col min="3566" max="3566" width="1.42578125" style="459" customWidth="1"/>
    <col min="3567" max="3567" width="13.42578125" style="459" customWidth="1"/>
    <col min="3568" max="3568" width="0.42578125" style="459" customWidth="1"/>
    <col min="3569" max="3569" width="13.42578125" style="459" customWidth="1"/>
    <col min="3570" max="3570" width="0.42578125" style="459" customWidth="1"/>
    <col min="3571" max="3571" width="13.42578125" style="459" customWidth="1"/>
    <col min="3572" max="3572" width="0.42578125" style="459" customWidth="1"/>
    <col min="3573" max="3573" width="13.42578125" style="459" customWidth="1"/>
    <col min="3574" max="3574" width="0.42578125" style="459" customWidth="1"/>
    <col min="3575" max="3575" width="13.42578125" style="459" customWidth="1"/>
    <col min="3576" max="3576" width="0.42578125" style="459" customWidth="1"/>
    <col min="3577" max="3577" width="13.42578125" style="459" customWidth="1"/>
    <col min="3578" max="3578" width="1.42578125" style="459" customWidth="1"/>
    <col min="3579" max="3579" width="15.42578125" style="459" customWidth="1"/>
    <col min="3580" max="3580" width="14.42578125" style="459" bestFit="1" customWidth="1"/>
    <col min="3581" max="3581" width="10.42578125" style="459" bestFit="1" customWidth="1"/>
    <col min="3582" max="3582" width="12" style="459" bestFit="1" customWidth="1"/>
    <col min="3583" max="3583" width="11" style="459" bestFit="1" customWidth="1"/>
    <col min="3584" max="3584" width="8.42578125" style="459"/>
    <col min="3585" max="3586" width="10" style="459" bestFit="1" customWidth="1"/>
    <col min="3587" max="3816" width="8.42578125" style="459"/>
    <col min="3817" max="3819" width="2.42578125" style="459" customWidth="1"/>
    <col min="3820" max="3820" width="41.42578125" style="459" customWidth="1"/>
    <col min="3821" max="3821" width="7.42578125" style="459" customWidth="1"/>
    <col min="3822" max="3822" width="1.42578125" style="459" customWidth="1"/>
    <col min="3823" max="3823" width="13.42578125" style="459" customWidth="1"/>
    <col min="3824" max="3824" width="0.42578125" style="459" customWidth="1"/>
    <col min="3825" max="3825" width="13.42578125" style="459" customWidth="1"/>
    <col min="3826" max="3826" width="0.42578125" style="459" customWidth="1"/>
    <col min="3827" max="3827" width="13.42578125" style="459" customWidth="1"/>
    <col min="3828" max="3828" width="0.42578125" style="459" customWidth="1"/>
    <col min="3829" max="3829" width="13.42578125" style="459" customWidth="1"/>
    <col min="3830" max="3830" width="0.42578125" style="459" customWidth="1"/>
    <col min="3831" max="3831" width="13.42578125" style="459" customWidth="1"/>
    <col min="3832" max="3832" width="0.42578125" style="459" customWidth="1"/>
    <col min="3833" max="3833" width="13.42578125" style="459" customWidth="1"/>
    <col min="3834" max="3834" width="1.42578125" style="459" customWidth="1"/>
    <col min="3835" max="3835" width="15.42578125" style="459" customWidth="1"/>
    <col min="3836" max="3836" width="14.42578125" style="459" bestFit="1" customWidth="1"/>
    <col min="3837" max="3837" width="10.42578125" style="459" bestFit="1" customWidth="1"/>
    <col min="3838" max="3838" width="12" style="459" bestFit="1" customWidth="1"/>
    <col min="3839" max="3839" width="11" style="459" bestFit="1" customWidth="1"/>
    <col min="3840" max="3840" width="8.42578125" style="459"/>
    <col min="3841" max="3842" width="10" style="459" bestFit="1" customWidth="1"/>
    <col min="3843" max="4072" width="8.42578125" style="459"/>
    <col min="4073" max="4075" width="2.42578125" style="459" customWidth="1"/>
    <col min="4076" max="4076" width="41.42578125" style="459" customWidth="1"/>
    <col min="4077" max="4077" width="7.42578125" style="459" customWidth="1"/>
    <col min="4078" max="4078" width="1.42578125" style="459" customWidth="1"/>
    <col min="4079" max="4079" width="13.42578125" style="459" customWidth="1"/>
    <col min="4080" max="4080" width="0.42578125" style="459" customWidth="1"/>
    <col min="4081" max="4081" width="13.42578125" style="459" customWidth="1"/>
    <col min="4082" max="4082" width="0.42578125" style="459" customWidth="1"/>
    <col min="4083" max="4083" width="13.42578125" style="459" customWidth="1"/>
    <col min="4084" max="4084" width="0.42578125" style="459" customWidth="1"/>
    <col min="4085" max="4085" width="13.42578125" style="459" customWidth="1"/>
    <col min="4086" max="4086" width="0.42578125" style="459" customWidth="1"/>
    <col min="4087" max="4087" width="13.42578125" style="459" customWidth="1"/>
    <col min="4088" max="4088" width="0.42578125" style="459" customWidth="1"/>
    <col min="4089" max="4089" width="13.42578125" style="459" customWidth="1"/>
    <col min="4090" max="4090" width="1.42578125" style="459" customWidth="1"/>
    <col min="4091" max="4091" width="15.42578125" style="459" customWidth="1"/>
    <col min="4092" max="4092" width="14.42578125" style="459" bestFit="1" customWidth="1"/>
    <col min="4093" max="4093" width="10.42578125" style="459" bestFit="1" customWidth="1"/>
    <col min="4094" max="4094" width="12" style="459" bestFit="1" customWidth="1"/>
    <col min="4095" max="4095" width="11" style="459" bestFit="1" customWidth="1"/>
    <col min="4096" max="4096" width="8.42578125" style="459"/>
    <col min="4097" max="4098" width="10" style="459" bestFit="1" customWidth="1"/>
    <col min="4099" max="4328" width="8.42578125" style="459"/>
    <col min="4329" max="4331" width="2.42578125" style="459" customWidth="1"/>
    <col min="4332" max="4332" width="41.42578125" style="459" customWidth="1"/>
    <col min="4333" max="4333" width="7.42578125" style="459" customWidth="1"/>
    <col min="4334" max="4334" width="1.42578125" style="459" customWidth="1"/>
    <col min="4335" max="4335" width="13.42578125" style="459" customWidth="1"/>
    <col min="4336" max="4336" width="0.42578125" style="459" customWidth="1"/>
    <col min="4337" max="4337" width="13.42578125" style="459" customWidth="1"/>
    <col min="4338" max="4338" width="0.42578125" style="459" customWidth="1"/>
    <col min="4339" max="4339" width="13.42578125" style="459" customWidth="1"/>
    <col min="4340" max="4340" width="0.42578125" style="459" customWidth="1"/>
    <col min="4341" max="4341" width="13.42578125" style="459" customWidth="1"/>
    <col min="4342" max="4342" width="0.42578125" style="459" customWidth="1"/>
    <col min="4343" max="4343" width="13.42578125" style="459" customWidth="1"/>
    <col min="4344" max="4344" width="0.42578125" style="459" customWidth="1"/>
    <col min="4345" max="4345" width="13.42578125" style="459" customWidth="1"/>
    <col min="4346" max="4346" width="1.42578125" style="459" customWidth="1"/>
    <col min="4347" max="4347" width="15.42578125" style="459" customWidth="1"/>
    <col min="4348" max="4348" width="14.42578125" style="459" bestFit="1" customWidth="1"/>
    <col min="4349" max="4349" width="10.42578125" style="459" bestFit="1" customWidth="1"/>
    <col min="4350" max="4350" width="12" style="459" bestFit="1" customWidth="1"/>
    <col min="4351" max="4351" width="11" style="459" bestFit="1" customWidth="1"/>
    <col min="4352" max="4352" width="8.42578125" style="459"/>
    <col min="4353" max="4354" width="10" style="459" bestFit="1" customWidth="1"/>
    <col min="4355" max="4584" width="8.42578125" style="459"/>
    <col min="4585" max="4587" width="2.42578125" style="459" customWidth="1"/>
    <col min="4588" max="4588" width="41.42578125" style="459" customWidth="1"/>
    <col min="4589" max="4589" width="7.42578125" style="459" customWidth="1"/>
    <col min="4590" max="4590" width="1.42578125" style="459" customWidth="1"/>
    <col min="4591" max="4591" width="13.42578125" style="459" customWidth="1"/>
    <col min="4592" max="4592" width="0.42578125" style="459" customWidth="1"/>
    <col min="4593" max="4593" width="13.42578125" style="459" customWidth="1"/>
    <col min="4594" max="4594" width="0.42578125" style="459" customWidth="1"/>
    <col min="4595" max="4595" width="13.42578125" style="459" customWidth="1"/>
    <col min="4596" max="4596" width="0.42578125" style="459" customWidth="1"/>
    <col min="4597" max="4597" width="13.42578125" style="459" customWidth="1"/>
    <col min="4598" max="4598" width="0.42578125" style="459" customWidth="1"/>
    <col min="4599" max="4599" width="13.42578125" style="459" customWidth="1"/>
    <col min="4600" max="4600" width="0.42578125" style="459" customWidth="1"/>
    <col min="4601" max="4601" width="13.42578125" style="459" customWidth="1"/>
    <col min="4602" max="4602" width="1.42578125" style="459" customWidth="1"/>
    <col min="4603" max="4603" width="15.42578125" style="459" customWidth="1"/>
    <col min="4604" max="4604" width="14.42578125" style="459" bestFit="1" customWidth="1"/>
    <col min="4605" max="4605" width="10.42578125" style="459" bestFit="1" customWidth="1"/>
    <col min="4606" max="4606" width="12" style="459" bestFit="1" customWidth="1"/>
    <col min="4607" max="4607" width="11" style="459" bestFit="1" customWidth="1"/>
    <col min="4608" max="4608" width="8.42578125" style="459"/>
    <col min="4609" max="4610" width="10" style="459" bestFit="1" customWidth="1"/>
    <col min="4611" max="4840" width="8.42578125" style="459"/>
    <col min="4841" max="4843" width="2.42578125" style="459" customWidth="1"/>
    <col min="4844" max="4844" width="41.42578125" style="459" customWidth="1"/>
    <col min="4845" max="4845" width="7.42578125" style="459" customWidth="1"/>
    <col min="4846" max="4846" width="1.42578125" style="459" customWidth="1"/>
    <col min="4847" max="4847" width="13.42578125" style="459" customWidth="1"/>
    <col min="4848" max="4848" width="0.42578125" style="459" customWidth="1"/>
    <col min="4849" max="4849" width="13.42578125" style="459" customWidth="1"/>
    <col min="4850" max="4850" width="0.42578125" style="459" customWidth="1"/>
    <col min="4851" max="4851" width="13.42578125" style="459" customWidth="1"/>
    <col min="4852" max="4852" width="0.42578125" style="459" customWidth="1"/>
    <col min="4853" max="4853" width="13.42578125" style="459" customWidth="1"/>
    <col min="4854" max="4854" width="0.42578125" style="459" customWidth="1"/>
    <col min="4855" max="4855" width="13.42578125" style="459" customWidth="1"/>
    <col min="4856" max="4856" width="0.42578125" style="459" customWidth="1"/>
    <col min="4857" max="4857" width="13.42578125" style="459" customWidth="1"/>
    <col min="4858" max="4858" width="1.42578125" style="459" customWidth="1"/>
    <col min="4859" max="4859" width="15.42578125" style="459" customWidth="1"/>
    <col min="4860" max="4860" width="14.42578125" style="459" bestFit="1" customWidth="1"/>
    <col min="4861" max="4861" width="10.42578125" style="459" bestFit="1" customWidth="1"/>
    <col min="4862" max="4862" width="12" style="459" bestFit="1" customWidth="1"/>
    <col min="4863" max="4863" width="11" style="459" bestFit="1" customWidth="1"/>
    <col min="4864" max="4864" width="8.42578125" style="459"/>
    <col min="4865" max="4866" width="10" style="459" bestFit="1" customWidth="1"/>
    <col min="4867" max="5096" width="8.42578125" style="459"/>
    <col min="5097" max="5099" width="2.42578125" style="459" customWidth="1"/>
    <col min="5100" max="5100" width="41.42578125" style="459" customWidth="1"/>
    <col min="5101" max="5101" width="7.42578125" style="459" customWidth="1"/>
    <col min="5102" max="5102" width="1.42578125" style="459" customWidth="1"/>
    <col min="5103" max="5103" width="13.42578125" style="459" customWidth="1"/>
    <col min="5104" max="5104" width="0.42578125" style="459" customWidth="1"/>
    <col min="5105" max="5105" width="13.42578125" style="459" customWidth="1"/>
    <col min="5106" max="5106" width="0.42578125" style="459" customWidth="1"/>
    <col min="5107" max="5107" width="13.42578125" style="459" customWidth="1"/>
    <col min="5108" max="5108" width="0.42578125" style="459" customWidth="1"/>
    <col min="5109" max="5109" width="13.42578125" style="459" customWidth="1"/>
    <col min="5110" max="5110" width="0.42578125" style="459" customWidth="1"/>
    <col min="5111" max="5111" width="13.42578125" style="459" customWidth="1"/>
    <col min="5112" max="5112" width="0.42578125" style="459" customWidth="1"/>
    <col min="5113" max="5113" width="13.42578125" style="459" customWidth="1"/>
    <col min="5114" max="5114" width="1.42578125" style="459" customWidth="1"/>
    <col min="5115" max="5115" width="15.42578125" style="459" customWidth="1"/>
    <col min="5116" max="5116" width="14.42578125" style="459" bestFit="1" customWidth="1"/>
    <col min="5117" max="5117" width="10.42578125" style="459" bestFit="1" customWidth="1"/>
    <col min="5118" max="5118" width="12" style="459" bestFit="1" customWidth="1"/>
    <col min="5119" max="5119" width="11" style="459" bestFit="1" customWidth="1"/>
    <col min="5120" max="5120" width="8.42578125" style="459"/>
    <col min="5121" max="5122" width="10" style="459" bestFit="1" customWidth="1"/>
    <col min="5123" max="5352" width="8.42578125" style="459"/>
    <col min="5353" max="5355" width="2.42578125" style="459" customWidth="1"/>
    <col min="5356" max="5356" width="41.42578125" style="459" customWidth="1"/>
    <col min="5357" max="5357" width="7.42578125" style="459" customWidth="1"/>
    <col min="5358" max="5358" width="1.42578125" style="459" customWidth="1"/>
    <col min="5359" max="5359" width="13.42578125" style="459" customWidth="1"/>
    <col min="5360" max="5360" width="0.42578125" style="459" customWidth="1"/>
    <col min="5361" max="5361" width="13.42578125" style="459" customWidth="1"/>
    <col min="5362" max="5362" width="0.42578125" style="459" customWidth="1"/>
    <col min="5363" max="5363" width="13.42578125" style="459" customWidth="1"/>
    <col min="5364" max="5364" width="0.42578125" style="459" customWidth="1"/>
    <col min="5365" max="5365" width="13.42578125" style="459" customWidth="1"/>
    <col min="5366" max="5366" width="0.42578125" style="459" customWidth="1"/>
    <col min="5367" max="5367" width="13.42578125" style="459" customWidth="1"/>
    <col min="5368" max="5368" width="0.42578125" style="459" customWidth="1"/>
    <col min="5369" max="5369" width="13.42578125" style="459" customWidth="1"/>
    <col min="5370" max="5370" width="1.42578125" style="459" customWidth="1"/>
    <col min="5371" max="5371" width="15.42578125" style="459" customWidth="1"/>
    <col min="5372" max="5372" width="14.42578125" style="459" bestFit="1" customWidth="1"/>
    <col min="5373" max="5373" width="10.42578125" style="459" bestFit="1" customWidth="1"/>
    <col min="5374" max="5374" width="12" style="459" bestFit="1" customWidth="1"/>
    <col min="5375" max="5375" width="11" style="459" bestFit="1" customWidth="1"/>
    <col min="5376" max="5376" width="8.42578125" style="459"/>
    <col min="5377" max="5378" width="10" style="459" bestFit="1" customWidth="1"/>
    <col min="5379" max="5608" width="8.42578125" style="459"/>
    <col min="5609" max="5611" width="2.42578125" style="459" customWidth="1"/>
    <col min="5612" max="5612" width="41.42578125" style="459" customWidth="1"/>
    <col min="5613" max="5613" width="7.42578125" style="459" customWidth="1"/>
    <col min="5614" max="5614" width="1.42578125" style="459" customWidth="1"/>
    <col min="5615" max="5615" width="13.42578125" style="459" customWidth="1"/>
    <col min="5616" max="5616" width="0.42578125" style="459" customWidth="1"/>
    <col min="5617" max="5617" width="13.42578125" style="459" customWidth="1"/>
    <col min="5618" max="5618" width="0.42578125" style="459" customWidth="1"/>
    <col min="5619" max="5619" width="13.42578125" style="459" customWidth="1"/>
    <col min="5620" max="5620" width="0.42578125" style="459" customWidth="1"/>
    <col min="5621" max="5621" width="13.42578125" style="459" customWidth="1"/>
    <col min="5622" max="5622" width="0.42578125" style="459" customWidth="1"/>
    <col min="5623" max="5623" width="13.42578125" style="459" customWidth="1"/>
    <col min="5624" max="5624" width="0.42578125" style="459" customWidth="1"/>
    <col min="5625" max="5625" width="13.42578125" style="459" customWidth="1"/>
    <col min="5626" max="5626" width="1.42578125" style="459" customWidth="1"/>
    <col min="5627" max="5627" width="15.42578125" style="459" customWidth="1"/>
    <col min="5628" max="5628" width="14.42578125" style="459" bestFit="1" customWidth="1"/>
    <col min="5629" max="5629" width="10.42578125" style="459" bestFit="1" customWidth="1"/>
    <col min="5630" max="5630" width="12" style="459" bestFit="1" customWidth="1"/>
    <col min="5631" max="5631" width="11" style="459" bestFit="1" customWidth="1"/>
    <col min="5632" max="5632" width="8.42578125" style="459"/>
    <col min="5633" max="5634" width="10" style="459" bestFit="1" customWidth="1"/>
    <col min="5635" max="5864" width="8.42578125" style="459"/>
    <col min="5865" max="5867" width="2.42578125" style="459" customWidth="1"/>
    <col min="5868" max="5868" width="41.42578125" style="459" customWidth="1"/>
    <col min="5869" max="5869" width="7.42578125" style="459" customWidth="1"/>
    <col min="5870" max="5870" width="1.42578125" style="459" customWidth="1"/>
    <col min="5871" max="5871" width="13.42578125" style="459" customWidth="1"/>
    <col min="5872" max="5872" width="0.42578125" style="459" customWidth="1"/>
    <col min="5873" max="5873" width="13.42578125" style="459" customWidth="1"/>
    <col min="5874" max="5874" width="0.42578125" style="459" customWidth="1"/>
    <col min="5875" max="5875" width="13.42578125" style="459" customWidth="1"/>
    <col min="5876" max="5876" width="0.42578125" style="459" customWidth="1"/>
    <col min="5877" max="5877" width="13.42578125" style="459" customWidth="1"/>
    <col min="5878" max="5878" width="0.42578125" style="459" customWidth="1"/>
    <col min="5879" max="5879" width="13.42578125" style="459" customWidth="1"/>
    <col min="5880" max="5880" width="0.42578125" style="459" customWidth="1"/>
    <col min="5881" max="5881" width="13.42578125" style="459" customWidth="1"/>
    <col min="5882" max="5882" width="1.42578125" style="459" customWidth="1"/>
    <col min="5883" max="5883" width="15.42578125" style="459" customWidth="1"/>
    <col min="5884" max="5884" width="14.42578125" style="459" bestFit="1" customWidth="1"/>
    <col min="5885" max="5885" width="10.42578125" style="459" bestFit="1" customWidth="1"/>
    <col min="5886" max="5886" width="12" style="459" bestFit="1" customWidth="1"/>
    <col min="5887" max="5887" width="11" style="459" bestFit="1" customWidth="1"/>
    <col min="5888" max="5888" width="8.42578125" style="459"/>
    <col min="5889" max="5890" width="10" style="459" bestFit="1" customWidth="1"/>
    <col min="5891" max="6120" width="8.42578125" style="459"/>
    <col min="6121" max="6123" width="2.42578125" style="459" customWidth="1"/>
    <col min="6124" max="6124" width="41.42578125" style="459" customWidth="1"/>
    <col min="6125" max="6125" width="7.42578125" style="459" customWidth="1"/>
    <col min="6126" max="6126" width="1.42578125" style="459" customWidth="1"/>
    <col min="6127" max="6127" width="13.42578125" style="459" customWidth="1"/>
    <col min="6128" max="6128" width="0.42578125" style="459" customWidth="1"/>
    <col min="6129" max="6129" width="13.42578125" style="459" customWidth="1"/>
    <col min="6130" max="6130" width="0.42578125" style="459" customWidth="1"/>
    <col min="6131" max="6131" width="13.42578125" style="459" customWidth="1"/>
    <col min="6132" max="6132" width="0.42578125" style="459" customWidth="1"/>
    <col min="6133" max="6133" width="13.42578125" style="459" customWidth="1"/>
    <col min="6134" max="6134" width="0.42578125" style="459" customWidth="1"/>
    <col min="6135" max="6135" width="13.42578125" style="459" customWidth="1"/>
    <col min="6136" max="6136" width="0.42578125" style="459" customWidth="1"/>
    <col min="6137" max="6137" width="13.42578125" style="459" customWidth="1"/>
    <col min="6138" max="6138" width="1.42578125" style="459" customWidth="1"/>
    <col min="6139" max="6139" width="15.42578125" style="459" customWidth="1"/>
    <col min="6140" max="6140" width="14.42578125" style="459" bestFit="1" customWidth="1"/>
    <col min="6141" max="6141" width="10.42578125" style="459" bestFit="1" customWidth="1"/>
    <col min="6142" max="6142" width="12" style="459" bestFit="1" customWidth="1"/>
    <col min="6143" max="6143" width="11" style="459" bestFit="1" customWidth="1"/>
    <col min="6144" max="6144" width="8.42578125" style="459"/>
    <col min="6145" max="6146" width="10" style="459" bestFit="1" customWidth="1"/>
    <col min="6147" max="6376" width="8.42578125" style="459"/>
    <col min="6377" max="6379" width="2.42578125" style="459" customWidth="1"/>
    <col min="6380" max="6380" width="41.42578125" style="459" customWidth="1"/>
    <col min="6381" max="6381" width="7.42578125" style="459" customWidth="1"/>
    <col min="6382" max="6382" width="1.42578125" style="459" customWidth="1"/>
    <col min="6383" max="6383" width="13.42578125" style="459" customWidth="1"/>
    <col min="6384" max="6384" width="0.42578125" style="459" customWidth="1"/>
    <col min="6385" max="6385" width="13.42578125" style="459" customWidth="1"/>
    <col min="6386" max="6386" width="0.42578125" style="459" customWidth="1"/>
    <col min="6387" max="6387" width="13.42578125" style="459" customWidth="1"/>
    <col min="6388" max="6388" width="0.42578125" style="459" customWidth="1"/>
    <col min="6389" max="6389" width="13.42578125" style="459" customWidth="1"/>
    <col min="6390" max="6390" width="0.42578125" style="459" customWidth="1"/>
    <col min="6391" max="6391" width="13.42578125" style="459" customWidth="1"/>
    <col min="6392" max="6392" width="0.42578125" style="459" customWidth="1"/>
    <col min="6393" max="6393" width="13.42578125" style="459" customWidth="1"/>
    <col min="6394" max="6394" width="1.42578125" style="459" customWidth="1"/>
    <col min="6395" max="6395" width="15.42578125" style="459" customWidth="1"/>
    <col min="6396" max="6396" width="14.42578125" style="459" bestFit="1" customWidth="1"/>
    <col min="6397" max="6397" width="10.42578125" style="459" bestFit="1" customWidth="1"/>
    <col min="6398" max="6398" width="12" style="459" bestFit="1" customWidth="1"/>
    <col min="6399" max="6399" width="11" style="459" bestFit="1" customWidth="1"/>
    <col min="6400" max="6400" width="8.42578125" style="459"/>
    <col min="6401" max="6402" width="10" style="459" bestFit="1" customWidth="1"/>
    <col min="6403" max="6632" width="8.42578125" style="459"/>
    <col min="6633" max="6635" width="2.42578125" style="459" customWidth="1"/>
    <col min="6636" max="6636" width="41.42578125" style="459" customWidth="1"/>
    <col min="6637" max="6637" width="7.42578125" style="459" customWidth="1"/>
    <col min="6638" max="6638" width="1.42578125" style="459" customWidth="1"/>
    <col min="6639" max="6639" width="13.42578125" style="459" customWidth="1"/>
    <col min="6640" max="6640" width="0.42578125" style="459" customWidth="1"/>
    <col min="6641" max="6641" width="13.42578125" style="459" customWidth="1"/>
    <col min="6642" max="6642" width="0.42578125" style="459" customWidth="1"/>
    <col min="6643" max="6643" width="13.42578125" style="459" customWidth="1"/>
    <col min="6644" max="6644" width="0.42578125" style="459" customWidth="1"/>
    <col min="6645" max="6645" width="13.42578125" style="459" customWidth="1"/>
    <col min="6646" max="6646" width="0.42578125" style="459" customWidth="1"/>
    <col min="6647" max="6647" width="13.42578125" style="459" customWidth="1"/>
    <col min="6648" max="6648" width="0.42578125" style="459" customWidth="1"/>
    <col min="6649" max="6649" width="13.42578125" style="459" customWidth="1"/>
    <col min="6650" max="6650" width="1.42578125" style="459" customWidth="1"/>
    <col min="6651" max="6651" width="15.42578125" style="459" customWidth="1"/>
    <col min="6652" max="6652" width="14.42578125" style="459" bestFit="1" customWidth="1"/>
    <col min="6653" max="6653" width="10.42578125" style="459" bestFit="1" customWidth="1"/>
    <col min="6654" max="6654" width="12" style="459" bestFit="1" customWidth="1"/>
    <col min="6655" max="6655" width="11" style="459" bestFit="1" customWidth="1"/>
    <col min="6656" max="6656" width="8.42578125" style="459"/>
    <col min="6657" max="6658" width="10" style="459" bestFit="1" customWidth="1"/>
    <col min="6659" max="6888" width="8.42578125" style="459"/>
    <col min="6889" max="6891" width="2.42578125" style="459" customWidth="1"/>
    <col min="6892" max="6892" width="41.42578125" style="459" customWidth="1"/>
    <col min="6893" max="6893" width="7.42578125" style="459" customWidth="1"/>
    <col min="6894" max="6894" width="1.42578125" style="459" customWidth="1"/>
    <col min="6895" max="6895" width="13.42578125" style="459" customWidth="1"/>
    <col min="6896" max="6896" width="0.42578125" style="459" customWidth="1"/>
    <col min="6897" max="6897" width="13.42578125" style="459" customWidth="1"/>
    <col min="6898" max="6898" width="0.42578125" style="459" customWidth="1"/>
    <col min="6899" max="6899" width="13.42578125" style="459" customWidth="1"/>
    <col min="6900" max="6900" width="0.42578125" style="459" customWidth="1"/>
    <col min="6901" max="6901" width="13.42578125" style="459" customWidth="1"/>
    <col min="6902" max="6902" width="0.42578125" style="459" customWidth="1"/>
    <col min="6903" max="6903" width="13.42578125" style="459" customWidth="1"/>
    <col min="6904" max="6904" width="0.42578125" style="459" customWidth="1"/>
    <col min="6905" max="6905" width="13.42578125" style="459" customWidth="1"/>
    <col min="6906" max="6906" width="1.42578125" style="459" customWidth="1"/>
    <col min="6907" max="6907" width="15.42578125" style="459" customWidth="1"/>
    <col min="6908" max="6908" width="14.42578125" style="459" bestFit="1" customWidth="1"/>
    <col min="6909" max="6909" width="10.42578125" style="459" bestFit="1" customWidth="1"/>
    <col min="6910" max="6910" width="12" style="459" bestFit="1" customWidth="1"/>
    <col min="6911" max="6911" width="11" style="459" bestFit="1" customWidth="1"/>
    <col min="6912" max="6912" width="8.42578125" style="459"/>
    <col min="6913" max="6914" width="10" style="459" bestFit="1" customWidth="1"/>
    <col min="6915" max="7144" width="8.42578125" style="459"/>
    <col min="7145" max="7147" width="2.42578125" style="459" customWidth="1"/>
    <col min="7148" max="7148" width="41.42578125" style="459" customWidth="1"/>
    <col min="7149" max="7149" width="7.42578125" style="459" customWidth="1"/>
    <col min="7150" max="7150" width="1.42578125" style="459" customWidth="1"/>
    <col min="7151" max="7151" width="13.42578125" style="459" customWidth="1"/>
    <col min="7152" max="7152" width="0.42578125" style="459" customWidth="1"/>
    <col min="7153" max="7153" width="13.42578125" style="459" customWidth="1"/>
    <col min="7154" max="7154" width="0.42578125" style="459" customWidth="1"/>
    <col min="7155" max="7155" width="13.42578125" style="459" customWidth="1"/>
    <col min="7156" max="7156" width="0.42578125" style="459" customWidth="1"/>
    <col min="7157" max="7157" width="13.42578125" style="459" customWidth="1"/>
    <col min="7158" max="7158" width="0.42578125" style="459" customWidth="1"/>
    <col min="7159" max="7159" width="13.42578125" style="459" customWidth="1"/>
    <col min="7160" max="7160" width="0.42578125" style="459" customWidth="1"/>
    <col min="7161" max="7161" width="13.42578125" style="459" customWidth="1"/>
    <col min="7162" max="7162" width="1.42578125" style="459" customWidth="1"/>
    <col min="7163" max="7163" width="15.42578125" style="459" customWidth="1"/>
    <col min="7164" max="7164" width="14.42578125" style="459" bestFit="1" customWidth="1"/>
    <col min="7165" max="7165" width="10.42578125" style="459" bestFit="1" customWidth="1"/>
    <col min="7166" max="7166" width="12" style="459" bestFit="1" customWidth="1"/>
    <col min="7167" max="7167" width="11" style="459" bestFit="1" customWidth="1"/>
    <col min="7168" max="7168" width="8.42578125" style="459"/>
    <col min="7169" max="7170" width="10" style="459" bestFit="1" customWidth="1"/>
    <col min="7171" max="7400" width="8.42578125" style="459"/>
    <col min="7401" max="7403" width="2.42578125" style="459" customWidth="1"/>
    <col min="7404" max="7404" width="41.42578125" style="459" customWidth="1"/>
    <col min="7405" max="7405" width="7.42578125" style="459" customWidth="1"/>
    <col min="7406" max="7406" width="1.42578125" style="459" customWidth="1"/>
    <col min="7407" max="7407" width="13.42578125" style="459" customWidth="1"/>
    <col min="7408" max="7408" width="0.42578125" style="459" customWidth="1"/>
    <col min="7409" max="7409" width="13.42578125" style="459" customWidth="1"/>
    <col min="7410" max="7410" width="0.42578125" style="459" customWidth="1"/>
    <col min="7411" max="7411" width="13.42578125" style="459" customWidth="1"/>
    <col min="7412" max="7412" width="0.42578125" style="459" customWidth="1"/>
    <col min="7413" max="7413" width="13.42578125" style="459" customWidth="1"/>
    <col min="7414" max="7414" width="0.42578125" style="459" customWidth="1"/>
    <col min="7415" max="7415" width="13.42578125" style="459" customWidth="1"/>
    <col min="7416" max="7416" width="0.42578125" style="459" customWidth="1"/>
    <col min="7417" max="7417" width="13.42578125" style="459" customWidth="1"/>
    <col min="7418" max="7418" width="1.42578125" style="459" customWidth="1"/>
    <col min="7419" max="7419" width="15.42578125" style="459" customWidth="1"/>
    <col min="7420" max="7420" width="14.42578125" style="459" bestFit="1" customWidth="1"/>
    <col min="7421" max="7421" width="10.42578125" style="459" bestFit="1" customWidth="1"/>
    <col min="7422" max="7422" width="12" style="459" bestFit="1" customWidth="1"/>
    <col min="7423" max="7423" width="11" style="459" bestFit="1" customWidth="1"/>
    <col min="7424" max="7424" width="8.42578125" style="459"/>
    <col min="7425" max="7426" width="10" style="459" bestFit="1" customWidth="1"/>
    <col min="7427" max="7656" width="8.42578125" style="459"/>
    <col min="7657" max="7659" width="2.42578125" style="459" customWidth="1"/>
    <col min="7660" max="7660" width="41.42578125" style="459" customWidth="1"/>
    <col min="7661" max="7661" width="7.42578125" style="459" customWidth="1"/>
    <col min="7662" max="7662" width="1.42578125" style="459" customWidth="1"/>
    <col min="7663" max="7663" width="13.42578125" style="459" customWidth="1"/>
    <col min="7664" max="7664" width="0.42578125" style="459" customWidth="1"/>
    <col min="7665" max="7665" width="13.42578125" style="459" customWidth="1"/>
    <col min="7666" max="7666" width="0.42578125" style="459" customWidth="1"/>
    <col min="7667" max="7667" width="13.42578125" style="459" customWidth="1"/>
    <col min="7668" max="7668" width="0.42578125" style="459" customWidth="1"/>
    <col min="7669" max="7669" width="13.42578125" style="459" customWidth="1"/>
    <col min="7670" max="7670" width="0.42578125" style="459" customWidth="1"/>
    <col min="7671" max="7671" width="13.42578125" style="459" customWidth="1"/>
    <col min="7672" max="7672" width="0.42578125" style="459" customWidth="1"/>
    <col min="7673" max="7673" width="13.42578125" style="459" customWidth="1"/>
    <col min="7674" max="7674" width="1.42578125" style="459" customWidth="1"/>
    <col min="7675" max="7675" width="15.42578125" style="459" customWidth="1"/>
    <col min="7676" max="7676" width="14.42578125" style="459" bestFit="1" customWidth="1"/>
    <col min="7677" max="7677" width="10.42578125" style="459" bestFit="1" customWidth="1"/>
    <col min="7678" max="7678" width="12" style="459" bestFit="1" customWidth="1"/>
    <col min="7679" max="7679" width="11" style="459" bestFit="1" customWidth="1"/>
    <col min="7680" max="7680" width="8.42578125" style="459"/>
    <col min="7681" max="7682" width="10" style="459" bestFit="1" customWidth="1"/>
    <col min="7683" max="7912" width="8.42578125" style="459"/>
    <col min="7913" max="7915" width="2.42578125" style="459" customWidth="1"/>
    <col min="7916" max="7916" width="41.42578125" style="459" customWidth="1"/>
    <col min="7917" max="7917" width="7.42578125" style="459" customWidth="1"/>
    <col min="7918" max="7918" width="1.42578125" style="459" customWidth="1"/>
    <col min="7919" max="7919" width="13.42578125" style="459" customWidth="1"/>
    <col min="7920" max="7920" width="0.42578125" style="459" customWidth="1"/>
    <col min="7921" max="7921" width="13.42578125" style="459" customWidth="1"/>
    <col min="7922" max="7922" width="0.42578125" style="459" customWidth="1"/>
    <col min="7923" max="7923" width="13.42578125" style="459" customWidth="1"/>
    <col min="7924" max="7924" width="0.42578125" style="459" customWidth="1"/>
    <col min="7925" max="7925" width="13.42578125" style="459" customWidth="1"/>
    <col min="7926" max="7926" width="0.42578125" style="459" customWidth="1"/>
    <col min="7927" max="7927" width="13.42578125" style="459" customWidth="1"/>
    <col min="7928" max="7928" width="0.42578125" style="459" customWidth="1"/>
    <col min="7929" max="7929" width="13.42578125" style="459" customWidth="1"/>
    <col min="7930" max="7930" width="1.42578125" style="459" customWidth="1"/>
    <col min="7931" max="7931" width="15.42578125" style="459" customWidth="1"/>
    <col min="7932" max="7932" width="14.42578125" style="459" bestFit="1" customWidth="1"/>
    <col min="7933" max="7933" width="10.42578125" style="459" bestFit="1" customWidth="1"/>
    <col min="7934" max="7934" width="12" style="459" bestFit="1" customWidth="1"/>
    <col min="7935" max="7935" width="11" style="459" bestFit="1" customWidth="1"/>
    <col min="7936" max="7936" width="8.42578125" style="459"/>
    <col min="7937" max="7938" width="10" style="459" bestFit="1" customWidth="1"/>
    <col min="7939" max="8168" width="8.42578125" style="459"/>
    <col min="8169" max="8171" width="2.42578125" style="459" customWidth="1"/>
    <col min="8172" max="8172" width="41.42578125" style="459" customWidth="1"/>
    <col min="8173" max="8173" width="7.42578125" style="459" customWidth="1"/>
    <col min="8174" max="8174" width="1.42578125" style="459" customWidth="1"/>
    <col min="8175" max="8175" width="13.42578125" style="459" customWidth="1"/>
    <col min="8176" max="8176" width="0.42578125" style="459" customWidth="1"/>
    <col min="8177" max="8177" width="13.42578125" style="459" customWidth="1"/>
    <col min="8178" max="8178" width="0.42578125" style="459" customWidth="1"/>
    <col min="8179" max="8179" width="13.42578125" style="459" customWidth="1"/>
    <col min="8180" max="8180" width="0.42578125" style="459" customWidth="1"/>
    <col min="8181" max="8181" width="13.42578125" style="459" customWidth="1"/>
    <col min="8182" max="8182" width="0.42578125" style="459" customWidth="1"/>
    <col min="8183" max="8183" width="13.42578125" style="459" customWidth="1"/>
    <col min="8184" max="8184" width="0.42578125" style="459" customWidth="1"/>
    <col min="8185" max="8185" width="13.42578125" style="459" customWidth="1"/>
    <col min="8186" max="8186" width="1.42578125" style="459" customWidth="1"/>
    <col min="8187" max="8187" width="15.42578125" style="459" customWidth="1"/>
    <col min="8188" max="8188" width="14.42578125" style="459" bestFit="1" customWidth="1"/>
    <col min="8189" max="8189" width="10.42578125" style="459" bestFit="1" customWidth="1"/>
    <col min="8190" max="8190" width="12" style="459" bestFit="1" customWidth="1"/>
    <col min="8191" max="8191" width="11" style="459" bestFit="1" customWidth="1"/>
    <col min="8192" max="8192" width="8.42578125" style="459"/>
    <col min="8193" max="8194" width="10" style="459" bestFit="1" customWidth="1"/>
    <col min="8195" max="8424" width="8.42578125" style="459"/>
    <col min="8425" max="8427" width="2.42578125" style="459" customWidth="1"/>
    <col min="8428" max="8428" width="41.42578125" style="459" customWidth="1"/>
    <col min="8429" max="8429" width="7.42578125" style="459" customWidth="1"/>
    <col min="8430" max="8430" width="1.42578125" style="459" customWidth="1"/>
    <col min="8431" max="8431" width="13.42578125" style="459" customWidth="1"/>
    <col min="8432" max="8432" width="0.42578125" style="459" customWidth="1"/>
    <col min="8433" max="8433" width="13.42578125" style="459" customWidth="1"/>
    <col min="8434" max="8434" width="0.42578125" style="459" customWidth="1"/>
    <col min="8435" max="8435" width="13.42578125" style="459" customWidth="1"/>
    <col min="8436" max="8436" width="0.42578125" style="459" customWidth="1"/>
    <col min="8437" max="8437" width="13.42578125" style="459" customWidth="1"/>
    <col min="8438" max="8438" width="0.42578125" style="459" customWidth="1"/>
    <col min="8439" max="8439" width="13.42578125" style="459" customWidth="1"/>
    <col min="8440" max="8440" width="0.42578125" style="459" customWidth="1"/>
    <col min="8441" max="8441" width="13.42578125" style="459" customWidth="1"/>
    <col min="8442" max="8442" width="1.42578125" style="459" customWidth="1"/>
    <col min="8443" max="8443" width="15.42578125" style="459" customWidth="1"/>
    <col min="8444" max="8444" width="14.42578125" style="459" bestFit="1" customWidth="1"/>
    <col min="8445" max="8445" width="10.42578125" style="459" bestFit="1" customWidth="1"/>
    <col min="8446" max="8446" width="12" style="459" bestFit="1" customWidth="1"/>
    <col min="8447" max="8447" width="11" style="459" bestFit="1" customWidth="1"/>
    <col min="8448" max="8448" width="8.42578125" style="459"/>
    <col min="8449" max="8450" width="10" style="459" bestFit="1" customWidth="1"/>
    <col min="8451" max="8680" width="8.42578125" style="459"/>
    <col min="8681" max="8683" width="2.42578125" style="459" customWidth="1"/>
    <col min="8684" max="8684" width="41.42578125" style="459" customWidth="1"/>
    <col min="8685" max="8685" width="7.42578125" style="459" customWidth="1"/>
    <col min="8686" max="8686" width="1.42578125" style="459" customWidth="1"/>
    <col min="8687" max="8687" width="13.42578125" style="459" customWidth="1"/>
    <col min="8688" max="8688" width="0.42578125" style="459" customWidth="1"/>
    <col min="8689" max="8689" width="13.42578125" style="459" customWidth="1"/>
    <col min="8690" max="8690" width="0.42578125" style="459" customWidth="1"/>
    <col min="8691" max="8691" width="13.42578125" style="459" customWidth="1"/>
    <col min="8692" max="8692" width="0.42578125" style="459" customWidth="1"/>
    <col min="8693" max="8693" width="13.42578125" style="459" customWidth="1"/>
    <col min="8694" max="8694" width="0.42578125" style="459" customWidth="1"/>
    <col min="8695" max="8695" width="13.42578125" style="459" customWidth="1"/>
    <col min="8696" max="8696" width="0.42578125" style="459" customWidth="1"/>
    <col min="8697" max="8697" width="13.42578125" style="459" customWidth="1"/>
    <col min="8698" max="8698" width="1.42578125" style="459" customWidth="1"/>
    <col min="8699" max="8699" width="15.42578125" style="459" customWidth="1"/>
    <col min="8700" max="8700" width="14.42578125" style="459" bestFit="1" customWidth="1"/>
    <col min="8701" max="8701" width="10.42578125" style="459" bestFit="1" customWidth="1"/>
    <col min="8702" max="8702" width="12" style="459" bestFit="1" customWidth="1"/>
    <col min="8703" max="8703" width="11" style="459" bestFit="1" customWidth="1"/>
    <col min="8704" max="8704" width="8.42578125" style="459"/>
    <col min="8705" max="8706" width="10" style="459" bestFit="1" customWidth="1"/>
    <col min="8707" max="8936" width="8.42578125" style="459"/>
    <col min="8937" max="8939" width="2.42578125" style="459" customWidth="1"/>
    <col min="8940" max="8940" width="41.42578125" style="459" customWidth="1"/>
    <col min="8941" max="8941" width="7.42578125" style="459" customWidth="1"/>
    <col min="8942" max="8942" width="1.42578125" style="459" customWidth="1"/>
    <col min="8943" max="8943" width="13.42578125" style="459" customWidth="1"/>
    <col min="8944" max="8944" width="0.42578125" style="459" customWidth="1"/>
    <col min="8945" max="8945" width="13.42578125" style="459" customWidth="1"/>
    <col min="8946" max="8946" width="0.42578125" style="459" customWidth="1"/>
    <col min="8947" max="8947" width="13.42578125" style="459" customWidth="1"/>
    <col min="8948" max="8948" width="0.42578125" style="459" customWidth="1"/>
    <col min="8949" max="8949" width="13.42578125" style="459" customWidth="1"/>
    <col min="8950" max="8950" width="0.42578125" style="459" customWidth="1"/>
    <col min="8951" max="8951" width="13.42578125" style="459" customWidth="1"/>
    <col min="8952" max="8952" width="0.42578125" style="459" customWidth="1"/>
    <col min="8953" max="8953" width="13.42578125" style="459" customWidth="1"/>
    <col min="8954" max="8954" width="1.42578125" style="459" customWidth="1"/>
    <col min="8955" max="8955" width="15.42578125" style="459" customWidth="1"/>
    <col min="8956" max="8956" width="14.42578125" style="459" bestFit="1" customWidth="1"/>
    <col min="8957" max="8957" width="10.42578125" style="459" bestFit="1" customWidth="1"/>
    <col min="8958" max="8958" width="12" style="459" bestFit="1" customWidth="1"/>
    <col min="8959" max="8959" width="11" style="459" bestFit="1" customWidth="1"/>
    <col min="8960" max="8960" width="8.42578125" style="459"/>
    <col min="8961" max="8962" width="10" style="459" bestFit="1" customWidth="1"/>
    <col min="8963" max="9192" width="8.42578125" style="459"/>
    <col min="9193" max="9195" width="2.42578125" style="459" customWidth="1"/>
    <col min="9196" max="9196" width="41.42578125" style="459" customWidth="1"/>
    <col min="9197" max="9197" width="7.42578125" style="459" customWidth="1"/>
    <col min="9198" max="9198" width="1.42578125" style="459" customWidth="1"/>
    <col min="9199" max="9199" width="13.42578125" style="459" customWidth="1"/>
    <col min="9200" max="9200" width="0.42578125" style="459" customWidth="1"/>
    <col min="9201" max="9201" width="13.42578125" style="459" customWidth="1"/>
    <col min="9202" max="9202" width="0.42578125" style="459" customWidth="1"/>
    <col min="9203" max="9203" width="13.42578125" style="459" customWidth="1"/>
    <col min="9204" max="9204" width="0.42578125" style="459" customWidth="1"/>
    <col min="9205" max="9205" width="13.42578125" style="459" customWidth="1"/>
    <col min="9206" max="9206" width="0.42578125" style="459" customWidth="1"/>
    <col min="9207" max="9207" width="13.42578125" style="459" customWidth="1"/>
    <col min="9208" max="9208" width="0.42578125" style="459" customWidth="1"/>
    <col min="9209" max="9209" width="13.42578125" style="459" customWidth="1"/>
    <col min="9210" max="9210" width="1.42578125" style="459" customWidth="1"/>
    <col min="9211" max="9211" width="15.42578125" style="459" customWidth="1"/>
    <col min="9212" max="9212" width="14.42578125" style="459" bestFit="1" customWidth="1"/>
    <col min="9213" max="9213" width="10.42578125" style="459" bestFit="1" customWidth="1"/>
    <col min="9214" max="9214" width="12" style="459" bestFit="1" customWidth="1"/>
    <col min="9215" max="9215" width="11" style="459" bestFit="1" customWidth="1"/>
    <col min="9216" max="9216" width="8.42578125" style="459"/>
    <col min="9217" max="9218" width="10" style="459" bestFit="1" customWidth="1"/>
    <col min="9219" max="9448" width="8.42578125" style="459"/>
    <col min="9449" max="9451" width="2.42578125" style="459" customWidth="1"/>
    <col min="9452" max="9452" width="41.42578125" style="459" customWidth="1"/>
    <col min="9453" max="9453" width="7.42578125" style="459" customWidth="1"/>
    <col min="9454" max="9454" width="1.42578125" style="459" customWidth="1"/>
    <col min="9455" max="9455" width="13.42578125" style="459" customWidth="1"/>
    <col min="9456" max="9456" width="0.42578125" style="459" customWidth="1"/>
    <col min="9457" max="9457" width="13.42578125" style="459" customWidth="1"/>
    <col min="9458" max="9458" width="0.42578125" style="459" customWidth="1"/>
    <col min="9459" max="9459" width="13.42578125" style="459" customWidth="1"/>
    <col min="9460" max="9460" width="0.42578125" style="459" customWidth="1"/>
    <col min="9461" max="9461" width="13.42578125" style="459" customWidth="1"/>
    <col min="9462" max="9462" width="0.42578125" style="459" customWidth="1"/>
    <col min="9463" max="9463" width="13.42578125" style="459" customWidth="1"/>
    <col min="9464" max="9464" width="0.42578125" style="459" customWidth="1"/>
    <col min="9465" max="9465" width="13.42578125" style="459" customWidth="1"/>
    <col min="9466" max="9466" width="1.42578125" style="459" customWidth="1"/>
    <col min="9467" max="9467" width="15.42578125" style="459" customWidth="1"/>
    <col min="9468" max="9468" width="14.42578125" style="459" bestFit="1" customWidth="1"/>
    <col min="9469" max="9469" width="10.42578125" style="459" bestFit="1" customWidth="1"/>
    <col min="9470" max="9470" width="12" style="459" bestFit="1" customWidth="1"/>
    <col min="9471" max="9471" width="11" style="459" bestFit="1" customWidth="1"/>
    <col min="9472" max="9472" width="8.42578125" style="459"/>
    <col min="9473" max="9474" width="10" style="459" bestFit="1" customWidth="1"/>
    <col min="9475" max="9704" width="8.42578125" style="459"/>
    <col min="9705" max="9707" width="2.42578125" style="459" customWidth="1"/>
    <col min="9708" max="9708" width="41.42578125" style="459" customWidth="1"/>
    <col min="9709" max="9709" width="7.42578125" style="459" customWidth="1"/>
    <col min="9710" max="9710" width="1.42578125" style="459" customWidth="1"/>
    <col min="9711" max="9711" width="13.42578125" style="459" customWidth="1"/>
    <col min="9712" max="9712" width="0.42578125" style="459" customWidth="1"/>
    <col min="9713" max="9713" width="13.42578125" style="459" customWidth="1"/>
    <col min="9714" max="9714" width="0.42578125" style="459" customWidth="1"/>
    <col min="9715" max="9715" width="13.42578125" style="459" customWidth="1"/>
    <col min="9716" max="9716" width="0.42578125" style="459" customWidth="1"/>
    <col min="9717" max="9717" width="13.42578125" style="459" customWidth="1"/>
    <col min="9718" max="9718" width="0.42578125" style="459" customWidth="1"/>
    <col min="9719" max="9719" width="13.42578125" style="459" customWidth="1"/>
    <col min="9720" max="9720" width="0.42578125" style="459" customWidth="1"/>
    <col min="9721" max="9721" width="13.42578125" style="459" customWidth="1"/>
    <col min="9722" max="9722" width="1.42578125" style="459" customWidth="1"/>
    <col min="9723" max="9723" width="15.42578125" style="459" customWidth="1"/>
    <col min="9724" max="9724" width="14.42578125" style="459" bestFit="1" customWidth="1"/>
    <col min="9725" max="9725" width="10.42578125" style="459" bestFit="1" customWidth="1"/>
    <col min="9726" max="9726" width="12" style="459" bestFit="1" customWidth="1"/>
    <col min="9727" max="9727" width="11" style="459" bestFit="1" customWidth="1"/>
    <col min="9728" max="9728" width="8.42578125" style="459"/>
    <col min="9729" max="9730" width="10" style="459" bestFit="1" customWidth="1"/>
    <col min="9731" max="9960" width="8.42578125" style="459"/>
    <col min="9961" max="9963" width="2.42578125" style="459" customWidth="1"/>
    <col min="9964" max="9964" width="41.42578125" style="459" customWidth="1"/>
    <col min="9965" max="9965" width="7.42578125" style="459" customWidth="1"/>
    <col min="9966" max="9966" width="1.42578125" style="459" customWidth="1"/>
    <col min="9967" max="9967" width="13.42578125" style="459" customWidth="1"/>
    <col min="9968" max="9968" width="0.42578125" style="459" customWidth="1"/>
    <col min="9969" max="9969" width="13.42578125" style="459" customWidth="1"/>
    <col min="9970" max="9970" width="0.42578125" style="459" customWidth="1"/>
    <col min="9971" max="9971" width="13.42578125" style="459" customWidth="1"/>
    <col min="9972" max="9972" width="0.42578125" style="459" customWidth="1"/>
    <col min="9973" max="9973" width="13.42578125" style="459" customWidth="1"/>
    <col min="9974" max="9974" width="0.42578125" style="459" customWidth="1"/>
    <col min="9975" max="9975" width="13.42578125" style="459" customWidth="1"/>
    <col min="9976" max="9976" width="0.42578125" style="459" customWidth="1"/>
    <col min="9977" max="9977" width="13.42578125" style="459" customWidth="1"/>
    <col min="9978" max="9978" width="1.42578125" style="459" customWidth="1"/>
    <col min="9979" max="9979" width="15.42578125" style="459" customWidth="1"/>
    <col min="9980" max="9980" width="14.42578125" style="459" bestFit="1" customWidth="1"/>
    <col min="9981" max="9981" width="10.42578125" style="459" bestFit="1" customWidth="1"/>
    <col min="9982" max="9982" width="12" style="459" bestFit="1" customWidth="1"/>
    <col min="9983" max="9983" width="11" style="459" bestFit="1" customWidth="1"/>
    <col min="9984" max="9984" width="8.42578125" style="459"/>
    <col min="9985" max="9986" width="10" style="459" bestFit="1" customWidth="1"/>
    <col min="9987" max="10216" width="8.42578125" style="459"/>
    <col min="10217" max="10219" width="2.42578125" style="459" customWidth="1"/>
    <col min="10220" max="10220" width="41.42578125" style="459" customWidth="1"/>
    <col min="10221" max="10221" width="7.42578125" style="459" customWidth="1"/>
    <col min="10222" max="10222" width="1.42578125" style="459" customWidth="1"/>
    <col min="10223" max="10223" width="13.42578125" style="459" customWidth="1"/>
    <col min="10224" max="10224" width="0.42578125" style="459" customWidth="1"/>
    <col min="10225" max="10225" width="13.42578125" style="459" customWidth="1"/>
    <col min="10226" max="10226" width="0.42578125" style="459" customWidth="1"/>
    <col min="10227" max="10227" width="13.42578125" style="459" customWidth="1"/>
    <col min="10228" max="10228" width="0.42578125" style="459" customWidth="1"/>
    <col min="10229" max="10229" width="13.42578125" style="459" customWidth="1"/>
    <col min="10230" max="10230" width="0.42578125" style="459" customWidth="1"/>
    <col min="10231" max="10231" width="13.42578125" style="459" customWidth="1"/>
    <col min="10232" max="10232" width="0.42578125" style="459" customWidth="1"/>
    <col min="10233" max="10233" width="13.42578125" style="459" customWidth="1"/>
    <col min="10234" max="10234" width="1.42578125" style="459" customWidth="1"/>
    <col min="10235" max="10235" width="15.42578125" style="459" customWidth="1"/>
    <col min="10236" max="10236" width="14.42578125" style="459" bestFit="1" customWidth="1"/>
    <col min="10237" max="10237" width="10.42578125" style="459" bestFit="1" customWidth="1"/>
    <col min="10238" max="10238" width="12" style="459" bestFit="1" customWidth="1"/>
    <col min="10239" max="10239" width="11" style="459" bestFit="1" customWidth="1"/>
    <col min="10240" max="10240" width="8.42578125" style="459"/>
    <col min="10241" max="10242" width="10" style="459" bestFit="1" customWidth="1"/>
    <col min="10243" max="10472" width="8.42578125" style="459"/>
    <col min="10473" max="10475" width="2.42578125" style="459" customWidth="1"/>
    <col min="10476" max="10476" width="41.42578125" style="459" customWidth="1"/>
    <col min="10477" max="10477" width="7.42578125" style="459" customWidth="1"/>
    <col min="10478" max="10478" width="1.42578125" style="459" customWidth="1"/>
    <col min="10479" max="10479" width="13.42578125" style="459" customWidth="1"/>
    <col min="10480" max="10480" width="0.42578125" style="459" customWidth="1"/>
    <col min="10481" max="10481" width="13.42578125" style="459" customWidth="1"/>
    <col min="10482" max="10482" width="0.42578125" style="459" customWidth="1"/>
    <col min="10483" max="10483" width="13.42578125" style="459" customWidth="1"/>
    <col min="10484" max="10484" width="0.42578125" style="459" customWidth="1"/>
    <col min="10485" max="10485" width="13.42578125" style="459" customWidth="1"/>
    <col min="10486" max="10486" width="0.42578125" style="459" customWidth="1"/>
    <col min="10487" max="10487" width="13.42578125" style="459" customWidth="1"/>
    <col min="10488" max="10488" width="0.42578125" style="459" customWidth="1"/>
    <col min="10489" max="10489" width="13.42578125" style="459" customWidth="1"/>
    <col min="10490" max="10490" width="1.42578125" style="459" customWidth="1"/>
    <col min="10491" max="10491" width="15.42578125" style="459" customWidth="1"/>
    <col min="10492" max="10492" width="14.42578125" style="459" bestFit="1" customWidth="1"/>
    <col min="10493" max="10493" width="10.42578125" style="459" bestFit="1" customWidth="1"/>
    <col min="10494" max="10494" width="12" style="459" bestFit="1" customWidth="1"/>
    <col min="10495" max="10495" width="11" style="459" bestFit="1" customWidth="1"/>
    <col min="10496" max="10496" width="8.42578125" style="459"/>
    <col min="10497" max="10498" width="10" style="459" bestFit="1" customWidth="1"/>
    <col min="10499" max="10728" width="8.42578125" style="459"/>
    <col min="10729" max="10731" width="2.42578125" style="459" customWidth="1"/>
    <col min="10732" max="10732" width="41.42578125" style="459" customWidth="1"/>
    <col min="10733" max="10733" width="7.42578125" style="459" customWidth="1"/>
    <col min="10734" max="10734" width="1.42578125" style="459" customWidth="1"/>
    <col min="10735" max="10735" width="13.42578125" style="459" customWidth="1"/>
    <col min="10736" max="10736" width="0.42578125" style="459" customWidth="1"/>
    <col min="10737" max="10737" width="13.42578125" style="459" customWidth="1"/>
    <col min="10738" max="10738" width="0.42578125" style="459" customWidth="1"/>
    <col min="10739" max="10739" width="13.42578125" style="459" customWidth="1"/>
    <col min="10740" max="10740" width="0.42578125" style="459" customWidth="1"/>
    <col min="10741" max="10741" width="13.42578125" style="459" customWidth="1"/>
    <col min="10742" max="10742" width="0.42578125" style="459" customWidth="1"/>
    <col min="10743" max="10743" width="13.42578125" style="459" customWidth="1"/>
    <col min="10744" max="10744" width="0.42578125" style="459" customWidth="1"/>
    <col min="10745" max="10745" width="13.42578125" style="459" customWidth="1"/>
    <col min="10746" max="10746" width="1.42578125" style="459" customWidth="1"/>
    <col min="10747" max="10747" width="15.42578125" style="459" customWidth="1"/>
    <col min="10748" max="10748" width="14.42578125" style="459" bestFit="1" customWidth="1"/>
    <col min="10749" max="10749" width="10.42578125" style="459" bestFit="1" customWidth="1"/>
    <col min="10750" max="10750" width="12" style="459" bestFit="1" customWidth="1"/>
    <col min="10751" max="10751" width="11" style="459" bestFit="1" customWidth="1"/>
    <col min="10752" max="10752" width="8.42578125" style="459"/>
    <col min="10753" max="10754" width="10" style="459" bestFit="1" customWidth="1"/>
    <col min="10755" max="10984" width="8.42578125" style="459"/>
    <col min="10985" max="10987" width="2.42578125" style="459" customWidth="1"/>
    <col min="10988" max="10988" width="41.42578125" style="459" customWidth="1"/>
    <col min="10989" max="10989" width="7.42578125" style="459" customWidth="1"/>
    <col min="10990" max="10990" width="1.42578125" style="459" customWidth="1"/>
    <col min="10991" max="10991" width="13.42578125" style="459" customWidth="1"/>
    <col min="10992" max="10992" width="0.42578125" style="459" customWidth="1"/>
    <col min="10993" max="10993" width="13.42578125" style="459" customWidth="1"/>
    <col min="10994" max="10994" width="0.42578125" style="459" customWidth="1"/>
    <col min="10995" max="10995" width="13.42578125" style="459" customWidth="1"/>
    <col min="10996" max="10996" width="0.42578125" style="459" customWidth="1"/>
    <col min="10997" max="10997" width="13.42578125" style="459" customWidth="1"/>
    <col min="10998" max="10998" width="0.42578125" style="459" customWidth="1"/>
    <col min="10999" max="10999" width="13.42578125" style="459" customWidth="1"/>
    <col min="11000" max="11000" width="0.42578125" style="459" customWidth="1"/>
    <col min="11001" max="11001" width="13.42578125" style="459" customWidth="1"/>
    <col min="11002" max="11002" width="1.42578125" style="459" customWidth="1"/>
    <col min="11003" max="11003" width="15.42578125" style="459" customWidth="1"/>
    <col min="11004" max="11004" width="14.42578125" style="459" bestFit="1" customWidth="1"/>
    <col min="11005" max="11005" width="10.42578125" style="459" bestFit="1" customWidth="1"/>
    <col min="11006" max="11006" width="12" style="459" bestFit="1" customWidth="1"/>
    <col min="11007" max="11007" width="11" style="459" bestFit="1" customWidth="1"/>
    <col min="11008" max="11008" width="8.42578125" style="459"/>
    <col min="11009" max="11010" width="10" style="459" bestFit="1" customWidth="1"/>
    <col min="11011" max="11240" width="8.42578125" style="459"/>
    <col min="11241" max="11243" width="2.42578125" style="459" customWidth="1"/>
    <col min="11244" max="11244" width="41.42578125" style="459" customWidth="1"/>
    <col min="11245" max="11245" width="7.42578125" style="459" customWidth="1"/>
    <col min="11246" max="11246" width="1.42578125" style="459" customWidth="1"/>
    <col min="11247" max="11247" width="13.42578125" style="459" customWidth="1"/>
    <col min="11248" max="11248" width="0.42578125" style="459" customWidth="1"/>
    <col min="11249" max="11249" width="13.42578125" style="459" customWidth="1"/>
    <col min="11250" max="11250" width="0.42578125" style="459" customWidth="1"/>
    <col min="11251" max="11251" width="13.42578125" style="459" customWidth="1"/>
    <col min="11252" max="11252" width="0.42578125" style="459" customWidth="1"/>
    <col min="11253" max="11253" width="13.42578125" style="459" customWidth="1"/>
    <col min="11254" max="11254" width="0.42578125" style="459" customWidth="1"/>
    <col min="11255" max="11255" width="13.42578125" style="459" customWidth="1"/>
    <col min="11256" max="11256" width="0.42578125" style="459" customWidth="1"/>
    <col min="11257" max="11257" width="13.42578125" style="459" customWidth="1"/>
    <col min="11258" max="11258" width="1.42578125" style="459" customWidth="1"/>
    <col min="11259" max="11259" width="15.42578125" style="459" customWidth="1"/>
    <col min="11260" max="11260" width="14.42578125" style="459" bestFit="1" customWidth="1"/>
    <col min="11261" max="11261" width="10.42578125" style="459" bestFit="1" customWidth="1"/>
    <col min="11262" max="11262" width="12" style="459" bestFit="1" customWidth="1"/>
    <col min="11263" max="11263" width="11" style="459" bestFit="1" customWidth="1"/>
    <col min="11264" max="11264" width="8.42578125" style="459"/>
    <col min="11265" max="11266" width="10" style="459" bestFit="1" customWidth="1"/>
    <col min="11267" max="11496" width="8.42578125" style="459"/>
    <col min="11497" max="11499" width="2.42578125" style="459" customWidth="1"/>
    <col min="11500" max="11500" width="41.42578125" style="459" customWidth="1"/>
    <col min="11501" max="11501" width="7.42578125" style="459" customWidth="1"/>
    <col min="11502" max="11502" width="1.42578125" style="459" customWidth="1"/>
    <col min="11503" max="11503" width="13.42578125" style="459" customWidth="1"/>
    <col min="11504" max="11504" width="0.42578125" style="459" customWidth="1"/>
    <col min="11505" max="11505" width="13.42578125" style="459" customWidth="1"/>
    <col min="11506" max="11506" width="0.42578125" style="459" customWidth="1"/>
    <col min="11507" max="11507" width="13.42578125" style="459" customWidth="1"/>
    <col min="11508" max="11508" width="0.42578125" style="459" customWidth="1"/>
    <col min="11509" max="11509" width="13.42578125" style="459" customWidth="1"/>
    <col min="11510" max="11510" width="0.42578125" style="459" customWidth="1"/>
    <col min="11511" max="11511" width="13.42578125" style="459" customWidth="1"/>
    <col min="11512" max="11512" width="0.42578125" style="459" customWidth="1"/>
    <col min="11513" max="11513" width="13.42578125" style="459" customWidth="1"/>
    <col min="11514" max="11514" width="1.42578125" style="459" customWidth="1"/>
    <col min="11515" max="11515" width="15.42578125" style="459" customWidth="1"/>
    <col min="11516" max="11516" width="14.42578125" style="459" bestFit="1" customWidth="1"/>
    <col min="11517" max="11517" width="10.42578125" style="459" bestFit="1" customWidth="1"/>
    <col min="11518" max="11518" width="12" style="459" bestFit="1" customWidth="1"/>
    <col min="11519" max="11519" width="11" style="459" bestFit="1" customWidth="1"/>
    <col min="11520" max="11520" width="8.42578125" style="459"/>
    <col min="11521" max="11522" width="10" style="459" bestFit="1" customWidth="1"/>
    <col min="11523" max="11752" width="8.42578125" style="459"/>
    <col min="11753" max="11755" width="2.42578125" style="459" customWidth="1"/>
    <col min="11756" max="11756" width="41.42578125" style="459" customWidth="1"/>
    <col min="11757" max="11757" width="7.42578125" style="459" customWidth="1"/>
    <col min="11758" max="11758" width="1.42578125" style="459" customWidth="1"/>
    <col min="11759" max="11759" width="13.42578125" style="459" customWidth="1"/>
    <col min="11760" max="11760" width="0.42578125" style="459" customWidth="1"/>
    <col min="11761" max="11761" width="13.42578125" style="459" customWidth="1"/>
    <col min="11762" max="11762" width="0.42578125" style="459" customWidth="1"/>
    <col min="11763" max="11763" width="13.42578125" style="459" customWidth="1"/>
    <col min="11764" max="11764" width="0.42578125" style="459" customWidth="1"/>
    <col min="11765" max="11765" width="13.42578125" style="459" customWidth="1"/>
    <col min="11766" max="11766" width="0.42578125" style="459" customWidth="1"/>
    <col min="11767" max="11767" width="13.42578125" style="459" customWidth="1"/>
    <col min="11768" max="11768" width="0.42578125" style="459" customWidth="1"/>
    <col min="11769" max="11769" width="13.42578125" style="459" customWidth="1"/>
    <col min="11770" max="11770" width="1.42578125" style="459" customWidth="1"/>
    <col min="11771" max="11771" width="15.42578125" style="459" customWidth="1"/>
    <col min="11772" max="11772" width="14.42578125" style="459" bestFit="1" customWidth="1"/>
    <col min="11773" max="11773" width="10.42578125" style="459" bestFit="1" customWidth="1"/>
    <col min="11774" max="11774" width="12" style="459" bestFit="1" customWidth="1"/>
    <col min="11775" max="11775" width="11" style="459" bestFit="1" customWidth="1"/>
    <col min="11776" max="11776" width="8.42578125" style="459"/>
    <col min="11777" max="11778" width="10" style="459" bestFit="1" customWidth="1"/>
    <col min="11779" max="12008" width="8.42578125" style="459"/>
    <col min="12009" max="12011" width="2.42578125" style="459" customWidth="1"/>
    <col min="12012" max="12012" width="41.42578125" style="459" customWidth="1"/>
    <col min="12013" max="12013" width="7.42578125" style="459" customWidth="1"/>
    <col min="12014" max="12014" width="1.42578125" style="459" customWidth="1"/>
    <col min="12015" max="12015" width="13.42578125" style="459" customWidth="1"/>
    <col min="12016" max="12016" width="0.42578125" style="459" customWidth="1"/>
    <col min="12017" max="12017" width="13.42578125" style="459" customWidth="1"/>
    <col min="12018" max="12018" width="0.42578125" style="459" customWidth="1"/>
    <col min="12019" max="12019" width="13.42578125" style="459" customWidth="1"/>
    <col min="12020" max="12020" width="0.42578125" style="459" customWidth="1"/>
    <col min="12021" max="12021" width="13.42578125" style="459" customWidth="1"/>
    <col min="12022" max="12022" width="0.42578125" style="459" customWidth="1"/>
    <col min="12023" max="12023" width="13.42578125" style="459" customWidth="1"/>
    <col min="12024" max="12024" width="0.42578125" style="459" customWidth="1"/>
    <col min="12025" max="12025" width="13.42578125" style="459" customWidth="1"/>
    <col min="12026" max="12026" width="1.42578125" style="459" customWidth="1"/>
    <col min="12027" max="12027" width="15.42578125" style="459" customWidth="1"/>
    <col min="12028" max="12028" width="14.42578125" style="459" bestFit="1" customWidth="1"/>
    <col min="12029" max="12029" width="10.42578125" style="459" bestFit="1" customWidth="1"/>
    <col min="12030" max="12030" width="12" style="459" bestFit="1" customWidth="1"/>
    <col min="12031" max="12031" width="11" style="459" bestFit="1" customWidth="1"/>
    <col min="12032" max="12032" width="8.42578125" style="459"/>
    <col min="12033" max="12034" width="10" style="459" bestFit="1" customWidth="1"/>
    <col min="12035" max="12264" width="8.42578125" style="459"/>
    <col min="12265" max="12267" width="2.42578125" style="459" customWidth="1"/>
    <col min="12268" max="12268" width="41.42578125" style="459" customWidth="1"/>
    <col min="12269" max="12269" width="7.42578125" style="459" customWidth="1"/>
    <col min="12270" max="12270" width="1.42578125" style="459" customWidth="1"/>
    <col min="12271" max="12271" width="13.42578125" style="459" customWidth="1"/>
    <col min="12272" max="12272" width="0.42578125" style="459" customWidth="1"/>
    <col min="12273" max="12273" width="13.42578125" style="459" customWidth="1"/>
    <col min="12274" max="12274" width="0.42578125" style="459" customWidth="1"/>
    <col min="12275" max="12275" width="13.42578125" style="459" customWidth="1"/>
    <col min="12276" max="12276" width="0.42578125" style="459" customWidth="1"/>
    <col min="12277" max="12277" width="13.42578125" style="459" customWidth="1"/>
    <col min="12278" max="12278" width="0.42578125" style="459" customWidth="1"/>
    <col min="12279" max="12279" width="13.42578125" style="459" customWidth="1"/>
    <col min="12280" max="12280" width="0.42578125" style="459" customWidth="1"/>
    <col min="12281" max="12281" width="13.42578125" style="459" customWidth="1"/>
    <col min="12282" max="12282" width="1.42578125" style="459" customWidth="1"/>
    <col min="12283" max="12283" width="15.42578125" style="459" customWidth="1"/>
    <col min="12284" max="12284" width="14.42578125" style="459" bestFit="1" customWidth="1"/>
    <col min="12285" max="12285" width="10.42578125" style="459" bestFit="1" customWidth="1"/>
    <col min="12286" max="12286" width="12" style="459" bestFit="1" customWidth="1"/>
    <col min="12287" max="12287" width="11" style="459" bestFit="1" customWidth="1"/>
    <col min="12288" max="12288" width="8.42578125" style="459"/>
    <col min="12289" max="12290" width="10" style="459" bestFit="1" customWidth="1"/>
    <col min="12291" max="12520" width="8.42578125" style="459"/>
    <col min="12521" max="12523" width="2.42578125" style="459" customWidth="1"/>
    <col min="12524" max="12524" width="41.42578125" style="459" customWidth="1"/>
    <col min="12525" max="12525" width="7.42578125" style="459" customWidth="1"/>
    <col min="12526" max="12526" width="1.42578125" style="459" customWidth="1"/>
    <col min="12527" max="12527" width="13.42578125" style="459" customWidth="1"/>
    <col min="12528" max="12528" width="0.42578125" style="459" customWidth="1"/>
    <col min="12529" max="12529" width="13.42578125" style="459" customWidth="1"/>
    <col min="12530" max="12530" width="0.42578125" style="459" customWidth="1"/>
    <col min="12531" max="12531" width="13.42578125" style="459" customWidth="1"/>
    <col min="12532" max="12532" width="0.42578125" style="459" customWidth="1"/>
    <col min="12533" max="12533" width="13.42578125" style="459" customWidth="1"/>
    <col min="12534" max="12534" width="0.42578125" style="459" customWidth="1"/>
    <col min="12535" max="12535" width="13.42578125" style="459" customWidth="1"/>
    <col min="12536" max="12536" width="0.42578125" style="459" customWidth="1"/>
    <col min="12537" max="12537" width="13.42578125" style="459" customWidth="1"/>
    <col min="12538" max="12538" width="1.42578125" style="459" customWidth="1"/>
    <col min="12539" max="12539" width="15.42578125" style="459" customWidth="1"/>
    <col min="12540" max="12540" width="14.42578125" style="459" bestFit="1" customWidth="1"/>
    <col min="12541" max="12541" width="10.42578125" style="459" bestFit="1" customWidth="1"/>
    <col min="12542" max="12542" width="12" style="459" bestFit="1" customWidth="1"/>
    <col min="12543" max="12543" width="11" style="459" bestFit="1" customWidth="1"/>
    <col min="12544" max="12544" width="8.42578125" style="459"/>
    <col min="12545" max="12546" width="10" style="459" bestFit="1" customWidth="1"/>
    <col min="12547" max="12776" width="8.42578125" style="459"/>
    <col min="12777" max="12779" width="2.42578125" style="459" customWidth="1"/>
    <col min="12780" max="12780" width="41.42578125" style="459" customWidth="1"/>
    <col min="12781" max="12781" width="7.42578125" style="459" customWidth="1"/>
    <col min="12782" max="12782" width="1.42578125" style="459" customWidth="1"/>
    <col min="12783" max="12783" width="13.42578125" style="459" customWidth="1"/>
    <col min="12784" max="12784" width="0.42578125" style="459" customWidth="1"/>
    <col min="12785" max="12785" width="13.42578125" style="459" customWidth="1"/>
    <col min="12786" max="12786" width="0.42578125" style="459" customWidth="1"/>
    <col min="12787" max="12787" width="13.42578125" style="459" customWidth="1"/>
    <col min="12788" max="12788" width="0.42578125" style="459" customWidth="1"/>
    <col min="12789" max="12789" width="13.42578125" style="459" customWidth="1"/>
    <col min="12790" max="12790" width="0.42578125" style="459" customWidth="1"/>
    <col min="12791" max="12791" width="13.42578125" style="459" customWidth="1"/>
    <col min="12792" max="12792" width="0.42578125" style="459" customWidth="1"/>
    <col min="12793" max="12793" width="13.42578125" style="459" customWidth="1"/>
    <col min="12794" max="12794" width="1.42578125" style="459" customWidth="1"/>
    <col min="12795" max="12795" width="15.42578125" style="459" customWidth="1"/>
    <col min="12796" max="12796" width="14.42578125" style="459" bestFit="1" customWidth="1"/>
    <col min="12797" max="12797" width="10.42578125" style="459" bestFit="1" customWidth="1"/>
    <col min="12798" max="12798" width="12" style="459" bestFit="1" customWidth="1"/>
    <col min="12799" max="12799" width="11" style="459" bestFit="1" customWidth="1"/>
    <col min="12800" max="12800" width="8.42578125" style="459"/>
    <col min="12801" max="12802" width="10" style="459" bestFit="1" customWidth="1"/>
    <col min="12803" max="13032" width="8.42578125" style="459"/>
    <col min="13033" max="13035" width="2.42578125" style="459" customWidth="1"/>
    <col min="13036" max="13036" width="41.42578125" style="459" customWidth="1"/>
    <col min="13037" max="13037" width="7.42578125" style="459" customWidth="1"/>
    <col min="13038" max="13038" width="1.42578125" style="459" customWidth="1"/>
    <col min="13039" max="13039" width="13.42578125" style="459" customWidth="1"/>
    <col min="13040" max="13040" width="0.42578125" style="459" customWidth="1"/>
    <col min="13041" max="13041" width="13.42578125" style="459" customWidth="1"/>
    <col min="13042" max="13042" width="0.42578125" style="459" customWidth="1"/>
    <col min="13043" max="13043" width="13.42578125" style="459" customWidth="1"/>
    <col min="13044" max="13044" width="0.42578125" style="459" customWidth="1"/>
    <col min="13045" max="13045" width="13.42578125" style="459" customWidth="1"/>
    <col min="13046" max="13046" width="0.42578125" style="459" customWidth="1"/>
    <col min="13047" max="13047" width="13.42578125" style="459" customWidth="1"/>
    <col min="13048" max="13048" width="0.42578125" style="459" customWidth="1"/>
    <col min="13049" max="13049" width="13.42578125" style="459" customWidth="1"/>
    <col min="13050" max="13050" width="1.42578125" style="459" customWidth="1"/>
    <col min="13051" max="13051" width="15.42578125" style="459" customWidth="1"/>
    <col min="13052" max="13052" width="14.42578125" style="459" bestFit="1" customWidth="1"/>
    <col min="13053" max="13053" width="10.42578125" style="459" bestFit="1" customWidth="1"/>
    <col min="13054" max="13054" width="12" style="459" bestFit="1" customWidth="1"/>
    <col min="13055" max="13055" width="11" style="459" bestFit="1" customWidth="1"/>
    <col min="13056" max="13056" width="8.42578125" style="459"/>
    <col min="13057" max="13058" width="10" style="459" bestFit="1" customWidth="1"/>
    <col min="13059" max="13288" width="8.42578125" style="459"/>
    <col min="13289" max="13291" width="2.42578125" style="459" customWidth="1"/>
    <col min="13292" max="13292" width="41.42578125" style="459" customWidth="1"/>
    <col min="13293" max="13293" width="7.42578125" style="459" customWidth="1"/>
    <col min="13294" max="13294" width="1.42578125" style="459" customWidth="1"/>
    <col min="13295" max="13295" width="13.42578125" style="459" customWidth="1"/>
    <col min="13296" max="13296" width="0.42578125" style="459" customWidth="1"/>
    <col min="13297" max="13297" width="13.42578125" style="459" customWidth="1"/>
    <col min="13298" max="13298" width="0.42578125" style="459" customWidth="1"/>
    <col min="13299" max="13299" width="13.42578125" style="459" customWidth="1"/>
    <col min="13300" max="13300" width="0.42578125" style="459" customWidth="1"/>
    <col min="13301" max="13301" width="13.42578125" style="459" customWidth="1"/>
    <col min="13302" max="13302" width="0.42578125" style="459" customWidth="1"/>
    <col min="13303" max="13303" width="13.42578125" style="459" customWidth="1"/>
    <col min="13304" max="13304" width="0.42578125" style="459" customWidth="1"/>
    <col min="13305" max="13305" width="13.42578125" style="459" customWidth="1"/>
    <col min="13306" max="13306" width="1.42578125" style="459" customWidth="1"/>
    <col min="13307" max="13307" width="15.42578125" style="459" customWidth="1"/>
    <col min="13308" max="13308" width="14.42578125" style="459" bestFit="1" customWidth="1"/>
    <col min="13309" max="13309" width="10.42578125" style="459" bestFit="1" customWidth="1"/>
    <col min="13310" max="13310" width="12" style="459" bestFit="1" customWidth="1"/>
    <col min="13311" max="13311" width="11" style="459" bestFit="1" customWidth="1"/>
    <col min="13312" max="13312" width="8.42578125" style="459"/>
    <col min="13313" max="13314" width="10" style="459" bestFit="1" customWidth="1"/>
    <col min="13315" max="13544" width="8.42578125" style="459"/>
    <col min="13545" max="13547" width="2.42578125" style="459" customWidth="1"/>
    <col min="13548" max="13548" width="41.42578125" style="459" customWidth="1"/>
    <col min="13549" max="13549" width="7.42578125" style="459" customWidth="1"/>
    <col min="13550" max="13550" width="1.42578125" style="459" customWidth="1"/>
    <col min="13551" max="13551" width="13.42578125" style="459" customWidth="1"/>
    <col min="13552" max="13552" width="0.42578125" style="459" customWidth="1"/>
    <col min="13553" max="13553" width="13.42578125" style="459" customWidth="1"/>
    <col min="13554" max="13554" width="0.42578125" style="459" customWidth="1"/>
    <col min="13555" max="13555" width="13.42578125" style="459" customWidth="1"/>
    <col min="13556" max="13556" width="0.42578125" style="459" customWidth="1"/>
    <col min="13557" max="13557" width="13.42578125" style="459" customWidth="1"/>
    <col min="13558" max="13558" width="0.42578125" style="459" customWidth="1"/>
    <col min="13559" max="13559" width="13.42578125" style="459" customWidth="1"/>
    <col min="13560" max="13560" width="0.42578125" style="459" customWidth="1"/>
    <col min="13561" max="13561" width="13.42578125" style="459" customWidth="1"/>
    <col min="13562" max="13562" width="1.42578125" style="459" customWidth="1"/>
    <col min="13563" max="13563" width="15.42578125" style="459" customWidth="1"/>
    <col min="13564" max="13564" width="14.42578125" style="459" bestFit="1" customWidth="1"/>
    <col min="13565" max="13565" width="10.42578125" style="459" bestFit="1" customWidth="1"/>
    <col min="13566" max="13566" width="12" style="459" bestFit="1" customWidth="1"/>
    <col min="13567" max="13567" width="11" style="459" bestFit="1" customWidth="1"/>
    <col min="13568" max="13568" width="8.42578125" style="459"/>
    <col min="13569" max="13570" width="10" style="459" bestFit="1" customWidth="1"/>
    <col min="13571" max="13800" width="8.42578125" style="459"/>
    <col min="13801" max="13803" width="2.42578125" style="459" customWidth="1"/>
    <col min="13804" max="13804" width="41.42578125" style="459" customWidth="1"/>
    <col min="13805" max="13805" width="7.42578125" style="459" customWidth="1"/>
    <col min="13806" max="13806" width="1.42578125" style="459" customWidth="1"/>
    <col min="13807" max="13807" width="13.42578125" style="459" customWidth="1"/>
    <col min="13808" max="13808" width="0.42578125" style="459" customWidth="1"/>
    <col min="13809" max="13809" width="13.42578125" style="459" customWidth="1"/>
    <col min="13810" max="13810" width="0.42578125" style="459" customWidth="1"/>
    <col min="13811" max="13811" width="13.42578125" style="459" customWidth="1"/>
    <col min="13812" max="13812" width="0.42578125" style="459" customWidth="1"/>
    <col min="13813" max="13813" width="13.42578125" style="459" customWidth="1"/>
    <col min="13814" max="13814" width="0.42578125" style="459" customWidth="1"/>
    <col min="13815" max="13815" width="13.42578125" style="459" customWidth="1"/>
    <col min="13816" max="13816" width="0.42578125" style="459" customWidth="1"/>
    <col min="13817" max="13817" width="13.42578125" style="459" customWidth="1"/>
    <col min="13818" max="13818" width="1.42578125" style="459" customWidth="1"/>
    <col min="13819" max="13819" width="15.42578125" style="459" customWidth="1"/>
    <col min="13820" max="13820" width="14.42578125" style="459" bestFit="1" customWidth="1"/>
    <col min="13821" max="13821" width="10.42578125" style="459" bestFit="1" customWidth="1"/>
    <col min="13822" max="13822" width="12" style="459" bestFit="1" customWidth="1"/>
    <col min="13823" max="13823" width="11" style="459" bestFit="1" customWidth="1"/>
    <col min="13824" max="13824" width="8.42578125" style="459"/>
    <col min="13825" max="13826" width="10" style="459" bestFit="1" customWidth="1"/>
    <col min="13827" max="14056" width="8.42578125" style="459"/>
    <col min="14057" max="14059" width="2.42578125" style="459" customWidth="1"/>
    <col min="14060" max="14060" width="41.42578125" style="459" customWidth="1"/>
    <col min="14061" max="14061" width="7.42578125" style="459" customWidth="1"/>
    <col min="14062" max="14062" width="1.42578125" style="459" customWidth="1"/>
    <col min="14063" max="14063" width="13.42578125" style="459" customWidth="1"/>
    <col min="14064" max="14064" width="0.42578125" style="459" customWidth="1"/>
    <col min="14065" max="14065" width="13.42578125" style="459" customWidth="1"/>
    <col min="14066" max="14066" width="0.42578125" style="459" customWidth="1"/>
    <col min="14067" max="14067" width="13.42578125" style="459" customWidth="1"/>
    <col min="14068" max="14068" width="0.42578125" style="459" customWidth="1"/>
    <col min="14069" max="14069" width="13.42578125" style="459" customWidth="1"/>
    <col min="14070" max="14070" width="0.42578125" style="459" customWidth="1"/>
    <col min="14071" max="14071" width="13.42578125" style="459" customWidth="1"/>
    <col min="14072" max="14072" width="0.42578125" style="459" customWidth="1"/>
    <col min="14073" max="14073" width="13.42578125" style="459" customWidth="1"/>
    <col min="14074" max="14074" width="1.42578125" style="459" customWidth="1"/>
    <col min="14075" max="14075" width="15.42578125" style="459" customWidth="1"/>
    <col min="14076" max="14076" width="14.42578125" style="459" bestFit="1" customWidth="1"/>
    <col min="14077" max="14077" width="10.42578125" style="459" bestFit="1" customWidth="1"/>
    <col min="14078" max="14078" width="12" style="459" bestFit="1" customWidth="1"/>
    <col min="14079" max="14079" width="11" style="459" bestFit="1" customWidth="1"/>
    <col min="14080" max="14080" width="8.42578125" style="459"/>
    <col min="14081" max="14082" width="10" style="459" bestFit="1" customWidth="1"/>
    <col min="14083" max="14312" width="8.42578125" style="459"/>
    <col min="14313" max="14315" width="2.42578125" style="459" customWidth="1"/>
    <col min="14316" max="14316" width="41.42578125" style="459" customWidth="1"/>
    <col min="14317" max="14317" width="7.42578125" style="459" customWidth="1"/>
    <col min="14318" max="14318" width="1.42578125" style="459" customWidth="1"/>
    <col min="14319" max="14319" width="13.42578125" style="459" customWidth="1"/>
    <col min="14320" max="14320" width="0.42578125" style="459" customWidth="1"/>
    <col min="14321" max="14321" width="13.42578125" style="459" customWidth="1"/>
    <col min="14322" max="14322" width="0.42578125" style="459" customWidth="1"/>
    <col min="14323" max="14323" width="13.42578125" style="459" customWidth="1"/>
    <col min="14324" max="14324" width="0.42578125" style="459" customWidth="1"/>
    <col min="14325" max="14325" width="13.42578125" style="459" customWidth="1"/>
    <col min="14326" max="14326" width="0.42578125" style="459" customWidth="1"/>
    <col min="14327" max="14327" width="13.42578125" style="459" customWidth="1"/>
    <col min="14328" max="14328" width="0.42578125" style="459" customWidth="1"/>
    <col min="14329" max="14329" width="13.42578125" style="459" customWidth="1"/>
    <col min="14330" max="14330" width="1.42578125" style="459" customWidth="1"/>
    <col min="14331" max="14331" width="15.42578125" style="459" customWidth="1"/>
    <col min="14332" max="14332" width="14.42578125" style="459" bestFit="1" customWidth="1"/>
    <col min="14333" max="14333" width="10.42578125" style="459" bestFit="1" customWidth="1"/>
    <col min="14334" max="14334" width="12" style="459" bestFit="1" customWidth="1"/>
    <col min="14335" max="14335" width="11" style="459" bestFit="1" customWidth="1"/>
    <col min="14336" max="14336" width="8.42578125" style="459"/>
    <col min="14337" max="14338" width="10" style="459" bestFit="1" customWidth="1"/>
    <col min="14339" max="14568" width="8.42578125" style="459"/>
    <col min="14569" max="14571" width="2.42578125" style="459" customWidth="1"/>
    <col min="14572" max="14572" width="41.42578125" style="459" customWidth="1"/>
    <col min="14573" max="14573" width="7.42578125" style="459" customWidth="1"/>
    <col min="14574" max="14574" width="1.42578125" style="459" customWidth="1"/>
    <col min="14575" max="14575" width="13.42578125" style="459" customWidth="1"/>
    <col min="14576" max="14576" width="0.42578125" style="459" customWidth="1"/>
    <col min="14577" max="14577" width="13.42578125" style="459" customWidth="1"/>
    <col min="14578" max="14578" width="0.42578125" style="459" customWidth="1"/>
    <col min="14579" max="14579" width="13.42578125" style="459" customWidth="1"/>
    <col min="14580" max="14580" width="0.42578125" style="459" customWidth="1"/>
    <col min="14581" max="14581" width="13.42578125" style="459" customWidth="1"/>
    <col min="14582" max="14582" width="0.42578125" style="459" customWidth="1"/>
    <col min="14583" max="14583" width="13.42578125" style="459" customWidth="1"/>
    <col min="14584" max="14584" width="0.42578125" style="459" customWidth="1"/>
    <col min="14585" max="14585" width="13.42578125" style="459" customWidth="1"/>
    <col min="14586" max="14586" width="1.42578125" style="459" customWidth="1"/>
    <col min="14587" max="14587" width="15.42578125" style="459" customWidth="1"/>
    <col min="14588" max="14588" width="14.42578125" style="459" bestFit="1" customWidth="1"/>
    <col min="14589" max="14589" width="10.42578125" style="459" bestFit="1" customWidth="1"/>
    <col min="14590" max="14590" width="12" style="459" bestFit="1" customWidth="1"/>
    <col min="14591" max="14591" width="11" style="459" bestFit="1" customWidth="1"/>
    <col min="14592" max="14592" width="8.42578125" style="459"/>
    <col min="14593" max="14594" width="10" style="459" bestFit="1" customWidth="1"/>
    <col min="14595" max="14824" width="8.42578125" style="459"/>
    <col min="14825" max="14827" width="2.42578125" style="459" customWidth="1"/>
    <col min="14828" max="14828" width="41.42578125" style="459" customWidth="1"/>
    <col min="14829" max="14829" width="7.42578125" style="459" customWidth="1"/>
    <col min="14830" max="14830" width="1.42578125" style="459" customWidth="1"/>
    <col min="14831" max="14831" width="13.42578125" style="459" customWidth="1"/>
    <col min="14832" max="14832" width="0.42578125" style="459" customWidth="1"/>
    <col min="14833" max="14833" width="13.42578125" style="459" customWidth="1"/>
    <col min="14834" max="14834" width="0.42578125" style="459" customWidth="1"/>
    <col min="14835" max="14835" width="13.42578125" style="459" customWidth="1"/>
    <col min="14836" max="14836" width="0.42578125" style="459" customWidth="1"/>
    <col min="14837" max="14837" width="13.42578125" style="459" customWidth="1"/>
    <col min="14838" max="14838" width="0.42578125" style="459" customWidth="1"/>
    <col min="14839" max="14839" width="13.42578125" style="459" customWidth="1"/>
    <col min="14840" max="14840" width="0.42578125" style="459" customWidth="1"/>
    <col min="14841" max="14841" width="13.42578125" style="459" customWidth="1"/>
    <col min="14842" max="14842" width="1.42578125" style="459" customWidth="1"/>
    <col min="14843" max="14843" width="15.42578125" style="459" customWidth="1"/>
    <col min="14844" max="14844" width="14.42578125" style="459" bestFit="1" customWidth="1"/>
    <col min="14845" max="14845" width="10.42578125" style="459" bestFit="1" customWidth="1"/>
    <col min="14846" max="14846" width="12" style="459" bestFit="1" customWidth="1"/>
    <col min="14847" max="14847" width="11" style="459" bestFit="1" customWidth="1"/>
    <col min="14848" max="14848" width="8.42578125" style="459"/>
    <col min="14849" max="14850" width="10" style="459" bestFit="1" customWidth="1"/>
    <col min="14851" max="15080" width="8.42578125" style="459"/>
    <col min="15081" max="15083" width="2.42578125" style="459" customWidth="1"/>
    <col min="15084" max="15084" width="41.42578125" style="459" customWidth="1"/>
    <col min="15085" max="15085" width="7.42578125" style="459" customWidth="1"/>
    <col min="15086" max="15086" width="1.42578125" style="459" customWidth="1"/>
    <col min="15087" max="15087" width="13.42578125" style="459" customWidth="1"/>
    <col min="15088" max="15088" width="0.42578125" style="459" customWidth="1"/>
    <col min="15089" max="15089" width="13.42578125" style="459" customWidth="1"/>
    <col min="15090" max="15090" width="0.42578125" style="459" customWidth="1"/>
    <col min="15091" max="15091" width="13.42578125" style="459" customWidth="1"/>
    <col min="15092" max="15092" width="0.42578125" style="459" customWidth="1"/>
    <col min="15093" max="15093" width="13.42578125" style="459" customWidth="1"/>
    <col min="15094" max="15094" width="0.42578125" style="459" customWidth="1"/>
    <col min="15095" max="15095" width="13.42578125" style="459" customWidth="1"/>
    <col min="15096" max="15096" width="0.42578125" style="459" customWidth="1"/>
    <col min="15097" max="15097" width="13.42578125" style="459" customWidth="1"/>
    <col min="15098" max="15098" width="1.42578125" style="459" customWidth="1"/>
    <col min="15099" max="15099" width="15.42578125" style="459" customWidth="1"/>
    <col min="15100" max="15100" width="14.42578125" style="459" bestFit="1" customWidth="1"/>
    <col min="15101" max="15101" width="10.42578125" style="459" bestFit="1" customWidth="1"/>
    <col min="15102" max="15102" width="12" style="459" bestFit="1" customWidth="1"/>
    <col min="15103" max="15103" width="11" style="459" bestFit="1" customWidth="1"/>
    <col min="15104" max="15104" width="8.42578125" style="459"/>
    <col min="15105" max="15106" width="10" style="459" bestFit="1" customWidth="1"/>
    <col min="15107" max="15336" width="8.42578125" style="459"/>
    <col min="15337" max="15339" width="2.42578125" style="459" customWidth="1"/>
    <col min="15340" max="15340" width="41.42578125" style="459" customWidth="1"/>
    <col min="15341" max="15341" width="7.42578125" style="459" customWidth="1"/>
    <col min="15342" max="15342" width="1.42578125" style="459" customWidth="1"/>
    <col min="15343" max="15343" width="13.42578125" style="459" customWidth="1"/>
    <col min="15344" max="15344" width="0.42578125" style="459" customWidth="1"/>
    <col min="15345" max="15345" width="13.42578125" style="459" customWidth="1"/>
    <col min="15346" max="15346" width="0.42578125" style="459" customWidth="1"/>
    <col min="15347" max="15347" width="13.42578125" style="459" customWidth="1"/>
    <col min="15348" max="15348" width="0.42578125" style="459" customWidth="1"/>
    <col min="15349" max="15349" width="13.42578125" style="459" customWidth="1"/>
    <col min="15350" max="15350" width="0.42578125" style="459" customWidth="1"/>
    <col min="15351" max="15351" width="13.42578125" style="459" customWidth="1"/>
    <col min="15352" max="15352" width="0.42578125" style="459" customWidth="1"/>
    <col min="15353" max="15353" width="13.42578125" style="459" customWidth="1"/>
    <col min="15354" max="15354" width="1.42578125" style="459" customWidth="1"/>
    <col min="15355" max="15355" width="15.42578125" style="459" customWidth="1"/>
    <col min="15356" max="15356" width="14.42578125" style="459" bestFit="1" customWidth="1"/>
    <col min="15357" max="15357" width="10.42578125" style="459" bestFit="1" customWidth="1"/>
    <col min="15358" max="15358" width="12" style="459" bestFit="1" customWidth="1"/>
    <col min="15359" max="15359" width="11" style="459" bestFit="1" customWidth="1"/>
    <col min="15360" max="15360" width="8.42578125" style="459"/>
    <col min="15361" max="15362" width="10" style="459" bestFit="1" customWidth="1"/>
    <col min="15363" max="15592" width="8.42578125" style="459"/>
    <col min="15593" max="15595" width="2.42578125" style="459" customWidth="1"/>
    <col min="15596" max="15596" width="41.42578125" style="459" customWidth="1"/>
    <col min="15597" max="15597" width="7.42578125" style="459" customWidth="1"/>
    <col min="15598" max="15598" width="1.42578125" style="459" customWidth="1"/>
    <col min="15599" max="15599" width="13.42578125" style="459" customWidth="1"/>
    <col min="15600" max="15600" width="0.42578125" style="459" customWidth="1"/>
    <col min="15601" max="15601" width="13.42578125" style="459" customWidth="1"/>
    <col min="15602" max="15602" width="0.42578125" style="459" customWidth="1"/>
    <col min="15603" max="15603" width="13.42578125" style="459" customWidth="1"/>
    <col min="15604" max="15604" width="0.42578125" style="459" customWidth="1"/>
    <col min="15605" max="15605" width="13.42578125" style="459" customWidth="1"/>
    <col min="15606" max="15606" width="0.42578125" style="459" customWidth="1"/>
    <col min="15607" max="15607" width="13.42578125" style="459" customWidth="1"/>
    <col min="15608" max="15608" width="0.42578125" style="459" customWidth="1"/>
    <col min="15609" max="15609" width="13.42578125" style="459" customWidth="1"/>
    <col min="15610" max="15610" width="1.42578125" style="459" customWidth="1"/>
    <col min="15611" max="15611" width="15.42578125" style="459" customWidth="1"/>
    <col min="15612" max="15612" width="14.42578125" style="459" bestFit="1" customWidth="1"/>
    <col min="15613" max="15613" width="10.42578125" style="459" bestFit="1" customWidth="1"/>
    <col min="15614" max="15614" width="12" style="459" bestFit="1" customWidth="1"/>
    <col min="15615" max="15615" width="11" style="459" bestFit="1" customWidth="1"/>
    <col min="15616" max="15616" width="8.42578125" style="459"/>
    <col min="15617" max="15618" width="10" style="459" bestFit="1" customWidth="1"/>
    <col min="15619" max="15848" width="8.42578125" style="459"/>
    <col min="15849" max="15851" width="2.42578125" style="459" customWidth="1"/>
    <col min="15852" max="15852" width="41.42578125" style="459" customWidth="1"/>
    <col min="15853" max="15853" width="7.42578125" style="459" customWidth="1"/>
    <col min="15854" max="15854" width="1.42578125" style="459" customWidth="1"/>
    <col min="15855" max="15855" width="13.42578125" style="459" customWidth="1"/>
    <col min="15856" max="15856" width="0.42578125" style="459" customWidth="1"/>
    <col min="15857" max="15857" width="13.42578125" style="459" customWidth="1"/>
    <col min="15858" max="15858" width="0.42578125" style="459" customWidth="1"/>
    <col min="15859" max="15859" width="13.42578125" style="459" customWidth="1"/>
    <col min="15860" max="15860" width="0.42578125" style="459" customWidth="1"/>
    <col min="15861" max="15861" width="13.42578125" style="459" customWidth="1"/>
    <col min="15862" max="15862" width="0.42578125" style="459" customWidth="1"/>
    <col min="15863" max="15863" width="13.42578125" style="459" customWidth="1"/>
    <col min="15864" max="15864" width="0.42578125" style="459" customWidth="1"/>
    <col min="15865" max="15865" width="13.42578125" style="459" customWidth="1"/>
    <col min="15866" max="15866" width="1.42578125" style="459" customWidth="1"/>
    <col min="15867" max="15867" width="15.42578125" style="459" customWidth="1"/>
    <col min="15868" max="15868" width="14.42578125" style="459" bestFit="1" customWidth="1"/>
    <col min="15869" max="15869" width="10.42578125" style="459" bestFit="1" customWidth="1"/>
    <col min="15870" max="15870" width="12" style="459" bestFit="1" customWidth="1"/>
    <col min="15871" max="15871" width="11" style="459" bestFit="1" customWidth="1"/>
    <col min="15872" max="15872" width="8.42578125" style="459"/>
    <col min="15873" max="15874" width="10" style="459" bestFit="1" customWidth="1"/>
    <col min="15875" max="16104" width="8.42578125" style="459"/>
    <col min="16105" max="16107" width="2.42578125" style="459" customWidth="1"/>
    <col min="16108" max="16108" width="41.42578125" style="459" customWidth="1"/>
    <col min="16109" max="16109" width="7.42578125" style="459" customWidth="1"/>
    <col min="16110" max="16110" width="1.42578125" style="459" customWidth="1"/>
    <col min="16111" max="16111" width="13.42578125" style="459" customWidth="1"/>
    <col min="16112" max="16112" width="0.42578125" style="459" customWidth="1"/>
    <col min="16113" max="16113" width="13.42578125" style="459" customWidth="1"/>
    <col min="16114" max="16114" width="0.42578125" style="459" customWidth="1"/>
    <col min="16115" max="16115" width="13.42578125" style="459" customWidth="1"/>
    <col min="16116" max="16116" width="0.42578125" style="459" customWidth="1"/>
    <col min="16117" max="16117" width="13.42578125" style="459" customWidth="1"/>
    <col min="16118" max="16118" width="0.42578125" style="459" customWidth="1"/>
    <col min="16119" max="16119" width="13.42578125" style="459" customWidth="1"/>
    <col min="16120" max="16120" width="0.42578125" style="459" customWidth="1"/>
    <col min="16121" max="16121" width="13.42578125" style="459" customWidth="1"/>
    <col min="16122" max="16122" width="1.42578125" style="459" customWidth="1"/>
    <col min="16123" max="16123" width="15.42578125" style="459" customWidth="1"/>
    <col min="16124" max="16124" width="14.42578125" style="459" bestFit="1" customWidth="1"/>
    <col min="16125" max="16125" width="10.42578125" style="459" bestFit="1" customWidth="1"/>
    <col min="16126" max="16126" width="12" style="459" bestFit="1" customWidth="1"/>
    <col min="16127" max="16127" width="11" style="459" bestFit="1" customWidth="1"/>
    <col min="16128" max="16128" width="8.42578125" style="459"/>
    <col min="16129" max="16130" width="10" style="459" bestFit="1" customWidth="1"/>
    <col min="16131" max="16354" width="8.42578125" style="459"/>
    <col min="16355" max="16384" width="8.42578125" style="459" customWidth="1"/>
  </cols>
  <sheetData>
    <row r="1" spans="1:26" ht="23.25" customHeight="1">
      <c r="A1" s="391" t="s">
        <v>0</v>
      </c>
      <c r="B1" s="461"/>
      <c r="C1" s="461"/>
      <c r="D1" s="461"/>
      <c r="E1" s="461"/>
      <c r="F1" s="461"/>
      <c r="G1" s="461"/>
      <c r="H1" s="462"/>
      <c r="I1" s="461"/>
      <c r="J1" s="461"/>
      <c r="K1" s="461"/>
      <c r="L1" s="461"/>
      <c r="M1" s="461"/>
      <c r="N1" s="461"/>
      <c r="O1" s="461"/>
      <c r="P1" s="461"/>
      <c r="Q1" s="461"/>
      <c r="R1" s="461"/>
      <c r="S1" s="461"/>
      <c r="T1" s="461"/>
      <c r="U1" s="461"/>
      <c r="V1" s="461"/>
      <c r="W1" s="461"/>
      <c r="X1" s="461"/>
      <c r="Y1" s="461"/>
      <c r="Z1" s="462"/>
    </row>
    <row r="2" spans="1:26" ht="23.25" customHeight="1">
      <c r="A2" s="445" t="s">
        <v>328</v>
      </c>
      <c r="B2" s="445"/>
      <c r="C2" s="445"/>
      <c r="D2" s="445"/>
      <c r="E2" s="445"/>
      <c r="F2" s="445"/>
      <c r="G2" s="445"/>
      <c r="H2" s="463"/>
      <c r="I2" s="461"/>
      <c r="J2" s="461"/>
      <c r="K2" s="461"/>
      <c r="L2" s="461"/>
      <c r="M2" s="461"/>
      <c r="N2" s="461"/>
      <c r="O2" s="461"/>
      <c r="P2" s="461"/>
      <c r="Q2" s="461"/>
      <c r="R2" s="461"/>
      <c r="S2" s="461"/>
      <c r="T2" s="461"/>
      <c r="U2" s="461"/>
      <c r="V2" s="461"/>
      <c r="W2" s="461"/>
      <c r="X2" s="461"/>
      <c r="Y2" s="461"/>
      <c r="Z2" s="462"/>
    </row>
    <row r="3" spans="1:26" ht="23.25" customHeight="1">
      <c r="A3" s="445"/>
      <c r="B3" s="445"/>
      <c r="C3" s="445"/>
      <c r="D3" s="445"/>
      <c r="E3" s="445"/>
      <c r="F3" s="445"/>
      <c r="G3" s="445"/>
      <c r="H3" s="463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  <c r="T3" s="461"/>
      <c r="U3" s="461"/>
      <c r="V3" s="461"/>
      <c r="W3" s="461"/>
      <c r="X3" s="461"/>
      <c r="Y3" s="461"/>
      <c r="Z3" s="462"/>
    </row>
    <row r="4" spans="1:26" ht="24" customHeight="1">
      <c r="A4" s="445"/>
      <c r="B4" s="447"/>
      <c r="C4" s="447"/>
      <c r="D4" s="447"/>
      <c r="E4" s="468"/>
      <c r="F4" s="468"/>
      <c r="G4" s="468"/>
      <c r="H4" s="509" t="s">
        <v>136</v>
      </c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509"/>
      <c r="X4" s="509"/>
      <c r="Y4" s="509"/>
      <c r="Z4" s="509"/>
    </row>
    <row r="5" spans="1:26">
      <c r="A5" s="447"/>
      <c r="B5" s="447"/>
      <c r="C5" s="447"/>
      <c r="D5" s="447"/>
      <c r="E5" s="468"/>
      <c r="F5" s="468"/>
      <c r="G5" s="468"/>
      <c r="H5" s="464"/>
      <c r="I5" s="464"/>
      <c r="J5" s="464"/>
      <c r="K5" s="464"/>
      <c r="L5" s="464"/>
      <c r="M5" s="464"/>
      <c r="N5" s="464"/>
      <c r="O5" s="464"/>
      <c r="P5" s="465" t="s">
        <v>64</v>
      </c>
      <c r="Q5" s="465"/>
      <c r="R5" s="465"/>
      <c r="S5" s="464"/>
      <c r="T5" s="511" t="s">
        <v>68</v>
      </c>
      <c r="U5" s="511"/>
      <c r="V5" s="511"/>
      <c r="W5" s="511"/>
      <c r="X5" s="511"/>
      <c r="Y5" s="464"/>
      <c r="Z5" s="464"/>
    </row>
    <row r="6" spans="1:26" ht="23.85" customHeight="1">
      <c r="H6" s="506" t="s">
        <v>350</v>
      </c>
      <c r="I6" s="449"/>
      <c r="J6" s="510" t="s">
        <v>59</v>
      </c>
      <c r="K6" s="493"/>
      <c r="L6" s="506" t="s">
        <v>62</v>
      </c>
      <c r="M6" s="448"/>
      <c r="N6" s="506" t="s">
        <v>63</v>
      </c>
      <c r="O6" s="448"/>
      <c r="P6" s="512" t="s">
        <v>137</v>
      </c>
      <c r="Q6" s="449"/>
      <c r="R6" s="512" t="s">
        <v>138</v>
      </c>
      <c r="S6" s="449"/>
      <c r="T6" s="512" t="s">
        <v>139</v>
      </c>
      <c r="U6" s="449"/>
      <c r="V6" s="512" t="s">
        <v>146</v>
      </c>
      <c r="W6" s="449"/>
      <c r="X6" s="512" t="s">
        <v>140</v>
      </c>
      <c r="Y6" s="449"/>
      <c r="Z6" s="506" t="s">
        <v>141</v>
      </c>
    </row>
    <row r="7" spans="1:26" ht="103.5" customHeight="1">
      <c r="F7" s="450" t="s">
        <v>5</v>
      </c>
      <c r="G7" s="450"/>
      <c r="H7" s="506"/>
      <c r="I7" s="449"/>
      <c r="J7" s="510"/>
      <c r="K7" s="493"/>
      <c r="L7" s="506"/>
      <c r="M7" s="448"/>
      <c r="N7" s="506"/>
      <c r="O7" s="448"/>
      <c r="P7" s="510"/>
      <c r="Q7" s="449"/>
      <c r="R7" s="510"/>
      <c r="S7" s="449"/>
      <c r="T7" s="510"/>
      <c r="U7" s="449"/>
      <c r="V7" s="510"/>
      <c r="W7" s="449"/>
      <c r="X7" s="510"/>
      <c r="Y7" s="449"/>
      <c r="Z7" s="506"/>
    </row>
    <row r="8" spans="1:26" s="447" customFormat="1" ht="23.25" customHeight="1">
      <c r="H8" s="507" t="s">
        <v>7</v>
      </c>
      <c r="I8" s="507"/>
      <c r="J8" s="507"/>
      <c r="K8" s="507"/>
      <c r="L8" s="507"/>
      <c r="M8" s="507"/>
      <c r="N8" s="507"/>
      <c r="O8" s="507"/>
      <c r="P8" s="507"/>
      <c r="Q8" s="507"/>
      <c r="R8" s="507"/>
      <c r="S8" s="507"/>
      <c r="T8" s="507"/>
      <c r="U8" s="507"/>
      <c r="V8" s="507"/>
      <c r="W8" s="507"/>
      <c r="X8" s="507"/>
      <c r="Y8" s="507"/>
      <c r="Z8" s="507"/>
    </row>
    <row r="9" spans="1:26" ht="23.25" customHeight="1">
      <c r="A9" s="447" t="s">
        <v>333</v>
      </c>
      <c r="B9" s="447"/>
      <c r="C9" s="447"/>
      <c r="D9" s="447"/>
      <c r="E9" s="447"/>
      <c r="F9" s="447"/>
      <c r="G9" s="447"/>
      <c r="H9" s="447"/>
      <c r="I9" s="447"/>
      <c r="J9" s="447"/>
      <c r="K9" s="447"/>
      <c r="L9" s="447"/>
      <c r="M9" s="447"/>
      <c r="N9" s="447"/>
      <c r="O9" s="447"/>
      <c r="P9" s="447"/>
      <c r="Q9" s="447"/>
      <c r="R9" s="447"/>
      <c r="S9" s="447"/>
      <c r="T9" s="447"/>
      <c r="U9" s="447"/>
      <c r="V9" s="447"/>
      <c r="W9" s="447"/>
      <c r="X9" s="447"/>
      <c r="Y9" s="447"/>
      <c r="Z9" s="447"/>
    </row>
    <row r="10" spans="1:26">
      <c r="A10" s="447" t="s">
        <v>334</v>
      </c>
      <c r="F10" s="466"/>
      <c r="G10" s="467"/>
      <c r="H10" s="466">
        <v>14978797</v>
      </c>
      <c r="I10" s="375"/>
      <c r="J10" s="466">
        <v>8054295</v>
      </c>
      <c r="K10" s="376"/>
      <c r="L10" s="466">
        <v>35414</v>
      </c>
      <c r="M10" s="376"/>
      <c r="N10" s="388">
        <v>3200</v>
      </c>
      <c r="O10" s="376"/>
      <c r="P10" s="466">
        <v>693611</v>
      </c>
      <c r="Q10" s="466"/>
      <c r="R10" s="466">
        <v>6274691</v>
      </c>
      <c r="S10" s="466"/>
      <c r="T10" s="466">
        <v>-347885</v>
      </c>
      <c r="U10" s="466"/>
      <c r="V10" s="466">
        <v>-158322</v>
      </c>
      <c r="W10" s="466"/>
      <c r="X10" s="466">
        <v>-506207</v>
      </c>
      <c r="Y10" s="467"/>
      <c r="Z10" s="313">
        <v>29533801</v>
      </c>
    </row>
    <row r="11" spans="1:26" s="453" customFormat="1" ht="14.25" customHeight="1">
      <c r="A11" s="452"/>
      <c r="H11" s="322"/>
      <c r="I11" s="333"/>
      <c r="J11" s="334"/>
      <c r="K11" s="334"/>
      <c r="L11" s="334"/>
      <c r="M11" s="333"/>
      <c r="N11" s="333"/>
      <c r="O11" s="333"/>
      <c r="P11" s="333"/>
      <c r="Q11" s="333"/>
      <c r="R11" s="333"/>
      <c r="S11" s="333"/>
      <c r="T11" s="333"/>
      <c r="U11" s="333"/>
      <c r="V11" s="333"/>
      <c r="W11" s="333"/>
      <c r="X11" s="333"/>
      <c r="Y11" s="333"/>
      <c r="Z11" s="334"/>
    </row>
    <row r="12" spans="1:26">
      <c r="A12" s="454" t="s">
        <v>127</v>
      </c>
      <c r="H12" s="328"/>
      <c r="I12" s="327"/>
      <c r="J12" s="328"/>
      <c r="K12" s="328"/>
      <c r="L12" s="328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7"/>
      <c r="X12" s="327"/>
      <c r="Y12" s="327"/>
      <c r="Z12" s="328"/>
    </row>
    <row r="13" spans="1:26">
      <c r="A13" s="454"/>
      <c r="B13" s="455" t="s">
        <v>128</v>
      </c>
      <c r="H13" s="328"/>
      <c r="I13" s="327"/>
      <c r="J13" s="328"/>
      <c r="K13" s="328"/>
      <c r="L13" s="328"/>
      <c r="M13" s="327"/>
      <c r="N13" s="327"/>
      <c r="O13" s="327"/>
      <c r="P13" s="327"/>
      <c r="Q13" s="327"/>
      <c r="R13" s="327"/>
      <c r="S13" s="327"/>
      <c r="T13" s="327"/>
      <c r="U13" s="327"/>
      <c r="V13" s="327"/>
      <c r="W13" s="327"/>
      <c r="X13" s="327"/>
      <c r="Y13" s="327"/>
      <c r="Z13" s="328"/>
    </row>
    <row r="14" spans="1:26">
      <c r="A14" s="454"/>
      <c r="B14" s="459" t="s">
        <v>142</v>
      </c>
      <c r="C14" s="459" t="s">
        <v>143</v>
      </c>
      <c r="F14" s="401">
        <v>10</v>
      </c>
      <c r="G14" s="401"/>
      <c r="H14" s="364">
        <v>0</v>
      </c>
      <c r="I14" s="1"/>
      <c r="J14" s="364">
        <v>0</v>
      </c>
      <c r="K14" s="364"/>
      <c r="L14" s="364">
        <v>-11737</v>
      </c>
      <c r="M14" s="327"/>
      <c r="N14" s="364">
        <v>11737</v>
      </c>
      <c r="O14" s="327"/>
      <c r="P14" s="364">
        <v>0</v>
      </c>
      <c r="Q14" s="327"/>
      <c r="R14" s="364">
        <v>0</v>
      </c>
      <c r="S14" s="327"/>
      <c r="T14" s="364">
        <v>0</v>
      </c>
      <c r="U14" s="327"/>
      <c r="V14" s="364">
        <v>0</v>
      </c>
      <c r="W14" s="327"/>
      <c r="X14" s="364">
        <v>0</v>
      </c>
      <c r="Y14" s="467"/>
      <c r="Z14" s="364">
        <v>0</v>
      </c>
    </row>
    <row r="15" spans="1:26">
      <c r="A15" s="454"/>
      <c r="B15" s="459" t="s">
        <v>142</v>
      </c>
      <c r="C15" s="459" t="s">
        <v>144</v>
      </c>
      <c r="F15" s="401">
        <v>10</v>
      </c>
      <c r="G15" s="401"/>
      <c r="H15" s="364">
        <v>0</v>
      </c>
      <c r="I15" s="327"/>
      <c r="J15" s="364">
        <v>0</v>
      </c>
      <c r="K15" s="329"/>
      <c r="L15" s="364">
        <v>897</v>
      </c>
      <c r="M15" s="327"/>
      <c r="N15" s="364">
        <v>0</v>
      </c>
      <c r="O15" s="327"/>
      <c r="P15" s="364">
        <v>0</v>
      </c>
      <c r="Q15" s="327"/>
      <c r="R15" s="364">
        <v>0</v>
      </c>
      <c r="S15" s="327"/>
      <c r="T15" s="364">
        <v>0</v>
      </c>
      <c r="U15" s="327"/>
      <c r="V15" s="364">
        <v>0</v>
      </c>
      <c r="W15" s="327"/>
      <c r="X15" s="364">
        <v>0</v>
      </c>
      <c r="Y15" s="467"/>
      <c r="Z15" s="364">
        <v>897</v>
      </c>
    </row>
    <row r="16" spans="1:26">
      <c r="A16" s="454"/>
      <c r="B16" s="459" t="s">
        <v>142</v>
      </c>
      <c r="C16" s="459" t="s">
        <v>145</v>
      </c>
      <c r="F16" s="401">
        <v>16</v>
      </c>
      <c r="G16" s="401"/>
      <c r="H16" s="364">
        <v>0</v>
      </c>
      <c r="I16" s="327"/>
      <c r="J16" s="364">
        <v>0</v>
      </c>
      <c r="K16" s="329"/>
      <c r="L16" s="364">
        <v>0</v>
      </c>
      <c r="M16" s="327"/>
      <c r="N16" s="364">
        <v>0</v>
      </c>
      <c r="O16" s="327"/>
      <c r="P16" s="364">
        <v>0</v>
      </c>
      <c r="Q16" s="327"/>
      <c r="R16" s="364">
        <v>-449358</v>
      </c>
      <c r="S16" s="1"/>
      <c r="T16" s="364">
        <v>0</v>
      </c>
      <c r="U16" s="1"/>
      <c r="V16" s="364">
        <v>0</v>
      </c>
      <c r="W16" s="1"/>
      <c r="X16" s="364">
        <v>0</v>
      </c>
      <c r="Y16" s="467"/>
      <c r="Z16" s="364">
        <v>-449358</v>
      </c>
    </row>
    <row r="17" spans="1:26">
      <c r="A17" s="454" t="s">
        <v>132</v>
      </c>
      <c r="B17" s="455"/>
      <c r="H17" s="311">
        <v>0</v>
      </c>
      <c r="I17" s="314"/>
      <c r="J17" s="311">
        <v>0</v>
      </c>
      <c r="K17" s="314"/>
      <c r="L17" s="311">
        <v>-10840</v>
      </c>
      <c r="M17" s="330"/>
      <c r="N17" s="311">
        <v>11737</v>
      </c>
      <c r="O17" s="330"/>
      <c r="P17" s="331">
        <v>0</v>
      </c>
      <c r="Q17" s="330"/>
      <c r="R17" s="311">
        <v>-449358</v>
      </c>
      <c r="S17" s="314"/>
      <c r="T17" s="311">
        <v>0</v>
      </c>
      <c r="U17" s="314"/>
      <c r="V17" s="311">
        <v>0</v>
      </c>
      <c r="W17" s="314"/>
      <c r="X17" s="311">
        <v>0</v>
      </c>
      <c r="Y17" s="314"/>
      <c r="Z17" s="311">
        <v>-448461</v>
      </c>
    </row>
    <row r="18" spans="1:26" s="453" customFormat="1" ht="14.25" customHeight="1">
      <c r="A18" s="452"/>
      <c r="H18" s="322"/>
      <c r="I18" s="333"/>
      <c r="J18" s="334"/>
      <c r="K18" s="334"/>
      <c r="L18" s="334"/>
      <c r="M18" s="333"/>
      <c r="N18" s="334"/>
      <c r="O18" s="333"/>
      <c r="P18" s="333"/>
      <c r="Q18" s="333"/>
      <c r="R18" s="333"/>
      <c r="S18" s="333"/>
      <c r="T18" s="333"/>
      <c r="U18" s="333"/>
      <c r="V18" s="333"/>
      <c r="W18" s="333"/>
      <c r="X18" s="333"/>
      <c r="Y18" s="333"/>
      <c r="Z18" s="334"/>
    </row>
    <row r="19" spans="1:26" ht="23.25" customHeight="1">
      <c r="A19" s="454" t="s">
        <v>343</v>
      </c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</row>
    <row r="20" spans="1:26">
      <c r="A20" s="456"/>
      <c r="B20" s="459" t="s">
        <v>133</v>
      </c>
      <c r="H20" s="364">
        <v>0</v>
      </c>
      <c r="I20" s="327"/>
      <c r="J20" s="364">
        <v>0</v>
      </c>
      <c r="K20" s="381"/>
      <c r="L20" s="364">
        <v>0</v>
      </c>
      <c r="M20" s="327"/>
      <c r="N20" s="364">
        <v>0</v>
      </c>
      <c r="O20" s="327"/>
      <c r="P20" s="364">
        <v>0</v>
      </c>
      <c r="Q20" s="327"/>
      <c r="R20" s="1">
        <v>1686706</v>
      </c>
      <c r="S20" s="1"/>
      <c r="T20" s="364">
        <v>0</v>
      </c>
      <c r="U20" s="1"/>
      <c r="V20" s="364">
        <v>0</v>
      </c>
      <c r="W20" s="1"/>
      <c r="X20" s="364">
        <v>0</v>
      </c>
      <c r="Y20" s="467"/>
      <c r="Z20" s="364">
        <v>1686706</v>
      </c>
    </row>
    <row r="21" spans="1:26">
      <c r="A21" s="456"/>
      <c r="B21" s="459" t="s">
        <v>98</v>
      </c>
      <c r="H21" s="364">
        <v>0</v>
      </c>
      <c r="I21" s="327"/>
      <c r="J21" s="364">
        <v>0</v>
      </c>
      <c r="K21" s="327"/>
      <c r="L21" s="364">
        <v>0</v>
      </c>
      <c r="M21" s="327"/>
      <c r="N21" s="364">
        <v>0</v>
      </c>
      <c r="O21" s="327"/>
      <c r="P21" s="364">
        <v>0</v>
      </c>
      <c r="Q21" s="327"/>
      <c r="R21" s="327">
        <v>0</v>
      </c>
      <c r="S21" s="1"/>
      <c r="T21" s="1">
        <v>1471554</v>
      </c>
      <c r="U21" s="1"/>
      <c r="V21" s="1">
        <v>382788</v>
      </c>
      <c r="W21" s="1"/>
      <c r="X21" s="364">
        <v>1854342</v>
      </c>
      <c r="Y21" s="467"/>
      <c r="Z21" s="364">
        <v>1854342</v>
      </c>
    </row>
    <row r="22" spans="1:26">
      <c r="A22" s="454" t="s">
        <v>344</v>
      </c>
      <c r="H22" s="331">
        <v>0</v>
      </c>
      <c r="I22" s="330"/>
      <c r="J22" s="331">
        <v>0</v>
      </c>
      <c r="K22" s="330"/>
      <c r="L22" s="331">
        <v>0</v>
      </c>
      <c r="M22" s="330"/>
      <c r="N22" s="331">
        <v>0</v>
      </c>
      <c r="O22" s="330"/>
      <c r="P22" s="331">
        <v>0</v>
      </c>
      <c r="Q22" s="330"/>
      <c r="R22" s="311">
        <v>1686706</v>
      </c>
      <c r="S22" s="314"/>
      <c r="T22" s="311">
        <v>1471554</v>
      </c>
      <c r="U22" s="314"/>
      <c r="V22" s="311">
        <v>382788</v>
      </c>
      <c r="W22" s="314"/>
      <c r="X22" s="311">
        <v>1854342</v>
      </c>
      <c r="Y22" s="314"/>
      <c r="Z22" s="311">
        <v>3541048</v>
      </c>
    </row>
    <row r="23" spans="1:26" s="453" customFormat="1" ht="14.25" customHeight="1">
      <c r="A23" s="452"/>
      <c r="H23" s="322"/>
      <c r="I23" s="333"/>
      <c r="J23" s="334"/>
      <c r="K23" s="334"/>
      <c r="L23" s="334"/>
      <c r="M23" s="333"/>
      <c r="N23" s="334"/>
      <c r="O23" s="333"/>
      <c r="P23" s="333"/>
      <c r="Q23" s="333"/>
      <c r="R23" s="333"/>
      <c r="S23" s="333"/>
      <c r="T23" s="333"/>
      <c r="U23" s="333"/>
      <c r="V23" s="333"/>
      <c r="W23" s="333"/>
      <c r="X23" s="333"/>
      <c r="Y23" s="333"/>
      <c r="Z23" s="334"/>
    </row>
    <row r="24" spans="1:26" ht="22.5" thickBot="1">
      <c r="A24" s="454" t="s">
        <v>335</v>
      </c>
      <c r="H24" s="335">
        <v>14978797</v>
      </c>
      <c r="I24" s="1"/>
      <c r="J24" s="335">
        <v>8054295</v>
      </c>
      <c r="K24" s="313"/>
      <c r="L24" s="335">
        <v>24574</v>
      </c>
      <c r="M24" s="1"/>
      <c r="N24" s="335">
        <v>14937</v>
      </c>
      <c r="O24" s="1"/>
      <c r="P24" s="335">
        <v>693611</v>
      </c>
      <c r="Q24" s="1"/>
      <c r="R24" s="335">
        <v>7512039</v>
      </c>
      <c r="S24" s="1"/>
      <c r="T24" s="335">
        <v>1123669</v>
      </c>
      <c r="U24" s="1"/>
      <c r="V24" s="335">
        <v>224466</v>
      </c>
      <c r="W24" s="1"/>
      <c r="X24" s="335">
        <v>1348135</v>
      </c>
      <c r="Y24" s="1"/>
      <c r="Z24" s="335">
        <v>32626388</v>
      </c>
    </row>
    <row r="25" spans="1:26" ht="22.5" thickTop="1"/>
    <row r="26" spans="1:26">
      <c r="P26" s="460"/>
      <c r="R26" s="460"/>
      <c r="X26" s="460"/>
      <c r="Z26" s="460"/>
    </row>
    <row r="29" spans="1:26">
      <c r="H29" s="469"/>
      <c r="J29" s="469"/>
      <c r="L29" s="469"/>
      <c r="N29" s="469"/>
      <c r="P29" s="469"/>
      <c r="R29" s="469"/>
      <c r="T29" s="469"/>
      <c r="V29" s="469"/>
      <c r="X29" s="469"/>
      <c r="Z29" s="469"/>
    </row>
    <row r="30" spans="1:26">
      <c r="H30" s="469"/>
      <c r="J30" s="469"/>
      <c r="L30" s="469"/>
      <c r="N30" s="469"/>
      <c r="P30" s="469"/>
      <c r="R30" s="469"/>
      <c r="T30" s="469"/>
      <c r="V30" s="469"/>
      <c r="X30" s="469"/>
      <c r="Z30" s="469"/>
    </row>
    <row r="31" spans="1:26">
      <c r="H31" s="469"/>
      <c r="J31" s="469"/>
      <c r="L31" s="469"/>
      <c r="N31" s="469"/>
      <c r="P31" s="469"/>
      <c r="R31" s="469"/>
      <c r="T31" s="469"/>
      <c r="V31" s="469"/>
      <c r="X31" s="469"/>
      <c r="Z31" s="469"/>
    </row>
    <row r="32" spans="1:26">
      <c r="H32" s="469"/>
      <c r="J32" s="469"/>
      <c r="L32" s="469"/>
      <c r="N32" s="469"/>
      <c r="P32" s="469"/>
      <c r="R32" s="469"/>
      <c r="T32" s="469"/>
      <c r="V32" s="469"/>
      <c r="X32" s="469"/>
      <c r="Z32" s="469"/>
    </row>
    <row r="33" spans="8:26">
      <c r="H33" s="469"/>
      <c r="J33" s="469"/>
      <c r="L33" s="469"/>
      <c r="N33" s="469"/>
      <c r="P33" s="469"/>
      <c r="R33" s="469"/>
      <c r="T33" s="469"/>
      <c r="V33" s="469"/>
      <c r="X33" s="469"/>
      <c r="Z33" s="469"/>
    </row>
    <row r="34" spans="8:26">
      <c r="H34" s="469"/>
      <c r="J34" s="469"/>
      <c r="L34" s="469"/>
      <c r="N34" s="469"/>
      <c r="P34" s="469"/>
      <c r="R34" s="469"/>
      <c r="T34" s="469"/>
      <c r="V34" s="469"/>
      <c r="X34" s="469"/>
      <c r="Z34" s="469"/>
    </row>
    <row r="35" spans="8:26">
      <c r="H35" s="469"/>
      <c r="J35" s="469"/>
      <c r="L35" s="469"/>
      <c r="N35" s="469"/>
      <c r="P35" s="469"/>
      <c r="R35" s="469"/>
      <c r="T35" s="469"/>
      <c r="V35" s="469"/>
      <c r="X35" s="469"/>
      <c r="Z35" s="469"/>
    </row>
    <row r="36" spans="8:26">
      <c r="H36" s="469"/>
      <c r="J36" s="469"/>
      <c r="L36" s="469"/>
      <c r="N36" s="469"/>
      <c r="P36" s="469"/>
      <c r="R36" s="469"/>
      <c r="T36" s="469"/>
      <c r="V36" s="469"/>
      <c r="X36" s="469"/>
      <c r="Z36" s="469"/>
    </row>
    <row r="37" spans="8:26">
      <c r="H37" s="469"/>
      <c r="J37" s="469"/>
      <c r="L37" s="469"/>
      <c r="N37" s="469"/>
      <c r="P37" s="469"/>
      <c r="R37" s="469"/>
      <c r="T37" s="469"/>
      <c r="V37" s="469"/>
      <c r="X37" s="469"/>
      <c r="Z37" s="469"/>
    </row>
    <row r="38" spans="8:26">
      <c r="H38" s="469"/>
      <c r="J38" s="469"/>
      <c r="L38" s="469"/>
      <c r="N38" s="469"/>
      <c r="P38" s="469"/>
      <c r="R38" s="469"/>
      <c r="T38" s="469"/>
      <c r="V38" s="469"/>
      <c r="X38" s="469"/>
      <c r="Z38" s="469"/>
    </row>
    <row r="39" spans="8:26">
      <c r="H39" s="469"/>
      <c r="J39" s="469"/>
      <c r="L39" s="469"/>
      <c r="N39" s="469"/>
      <c r="P39" s="469"/>
      <c r="R39" s="469"/>
      <c r="T39" s="469"/>
      <c r="V39" s="469"/>
      <c r="X39" s="469"/>
      <c r="Z39" s="469"/>
    </row>
    <row r="40" spans="8:26" ht="23.25" customHeight="1">
      <c r="H40" s="469"/>
      <c r="J40" s="469"/>
      <c r="L40" s="469"/>
      <c r="N40" s="469"/>
      <c r="P40" s="469"/>
      <c r="R40" s="469"/>
      <c r="T40" s="469"/>
      <c r="V40" s="469"/>
      <c r="X40" s="469"/>
      <c r="Z40" s="469"/>
    </row>
    <row r="41" spans="8:26" ht="23.25" customHeight="1">
      <c r="H41" s="469"/>
      <c r="J41" s="469"/>
      <c r="L41" s="469"/>
      <c r="N41" s="469"/>
      <c r="P41" s="469"/>
      <c r="R41" s="469"/>
      <c r="T41" s="469"/>
      <c r="V41" s="469"/>
      <c r="X41" s="469"/>
      <c r="Z41" s="469"/>
    </row>
    <row r="42" spans="8:26">
      <c r="H42" s="469"/>
      <c r="J42" s="469"/>
      <c r="L42" s="469"/>
      <c r="N42" s="469"/>
      <c r="P42" s="469"/>
      <c r="R42" s="469"/>
      <c r="T42" s="469"/>
      <c r="V42" s="469"/>
      <c r="X42" s="469"/>
      <c r="Z42" s="469"/>
    </row>
    <row r="43" spans="8:26">
      <c r="H43" s="469"/>
      <c r="J43" s="469"/>
      <c r="L43" s="469"/>
      <c r="N43" s="469"/>
      <c r="P43" s="469"/>
      <c r="R43" s="469"/>
      <c r="T43" s="469"/>
      <c r="V43" s="469"/>
      <c r="X43" s="469"/>
      <c r="Z43" s="469"/>
    </row>
    <row r="44" spans="8:26">
      <c r="H44" s="469"/>
      <c r="J44" s="469"/>
      <c r="L44" s="469"/>
      <c r="N44" s="469"/>
      <c r="P44" s="469"/>
      <c r="R44" s="469"/>
      <c r="T44" s="469"/>
      <c r="V44" s="469"/>
      <c r="X44" s="469"/>
      <c r="Z44" s="469"/>
    </row>
    <row r="45" spans="8:26">
      <c r="H45" s="469"/>
      <c r="J45" s="469"/>
      <c r="L45" s="469"/>
      <c r="N45" s="469"/>
      <c r="P45" s="469"/>
      <c r="R45" s="469"/>
      <c r="T45" s="469"/>
      <c r="V45" s="469"/>
      <c r="X45" s="469"/>
      <c r="Z45" s="469"/>
    </row>
  </sheetData>
  <mergeCells count="13">
    <mergeCell ref="X6:X7"/>
    <mergeCell ref="Z6:Z7"/>
    <mergeCell ref="H8:Z8"/>
    <mergeCell ref="H4:Z4"/>
    <mergeCell ref="H6:H7"/>
    <mergeCell ref="J6:J7"/>
    <mergeCell ref="L6:L7"/>
    <mergeCell ref="P6:P7"/>
    <mergeCell ref="R6:R7"/>
    <mergeCell ref="T6:T7"/>
    <mergeCell ref="V6:V7"/>
    <mergeCell ref="T5:X5"/>
    <mergeCell ref="N6:N7"/>
  </mergeCells>
  <pageMargins left="0.7" right="0.7" top="0.48" bottom="0.5" header="0.5" footer="0.5"/>
  <pageSetup paperSize="9" scale="66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2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-0.249977111117893"/>
  </sheetPr>
  <dimension ref="A1:H87"/>
  <sheetViews>
    <sheetView view="pageBreakPreview" zoomScaleNormal="100" zoomScaleSheetLayoutView="100" workbookViewId="0">
      <selection activeCell="A8" sqref="A8"/>
    </sheetView>
  </sheetViews>
  <sheetFormatPr defaultRowHeight="22.5" customHeight="1"/>
  <cols>
    <col min="1" max="1" width="64.42578125" style="2" customWidth="1"/>
    <col min="2" max="2" width="14.140625" style="326" customWidth="1"/>
    <col min="3" max="3" width="0.7109375" style="326" customWidth="1"/>
    <col min="4" max="4" width="14.140625" style="326" customWidth="1"/>
    <col min="5" max="5" width="0.7109375" style="380" customWidth="1"/>
    <col min="6" max="6" width="14.140625" style="326" customWidth="1"/>
    <col min="7" max="7" width="0.7109375" style="380" customWidth="1"/>
    <col min="8" max="8" width="14.140625" style="380" customWidth="1"/>
    <col min="9" max="160" width="9.140625" style="2"/>
    <col min="161" max="161" width="47" style="2" customWidth="1"/>
    <col min="162" max="162" width="13.42578125" style="2" customWidth="1"/>
    <col min="163" max="163" width="0.42578125" style="2" customWidth="1"/>
    <col min="164" max="164" width="13.42578125" style="2" customWidth="1"/>
    <col min="165" max="165" width="0.42578125" style="2" customWidth="1"/>
    <col min="166" max="166" width="13.42578125" style="2" customWidth="1"/>
    <col min="167" max="174" width="0" style="2" hidden="1" customWidth="1"/>
    <col min="175" max="175" width="1.140625" style="2" customWidth="1"/>
    <col min="176" max="176" width="13.42578125" style="2" customWidth="1"/>
    <col min="177" max="177" width="9.140625" style="2"/>
    <col min="178" max="179" width="12.42578125" style="2" bestFit="1" customWidth="1"/>
    <col min="180" max="180" width="9.140625" style="2"/>
    <col min="181" max="182" width="11" style="2" bestFit="1" customWidth="1"/>
    <col min="183" max="416" width="9.140625" style="2"/>
    <col min="417" max="417" width="47" style="2" customWidth="1"/>
    <col min="418" max="418" width="13.42578125" style="2" customWidth="1"/>
    <col min="419" max="419" width="0.42578125" style="2" customWidth="1"/>
    <col min="420" max="420" width="13.42578125" style="2" customWidth="1"/>
    <col min="421" max="421" width="0.42578125" style="2" customWidth="1"/>
    <col min="422" max="422" width="13.42578125" style="2" customWidth="1"/>
    <col min="423" max="430" width="0" style="2" hidden="1" customWidth="1"/>
    <col min="431" max="431" width="1.140625" style="2" customWidth="1"/>
    <col min="432" max="432" width="13.42578125" style="2" customWidth="1"/>
    <col min="433" max="433" width="9.140625" style="2"/>
    <col min="434" max="435" width="12.42578125" style="2" bestFit="1" customWidth="1"/>
    <col min="436" max="436" width="9.140625" style="2"/>
    <col min="437" max="438" width="11" style="2" bestFit="1" customWidth="1"/>
    <col min="439" max="672" width="9.140625" style="2"/>
    <col min="673" max="673" width="47" style="2" customWidth="1"/>
    <col min="674" max="674" width="13.42578125" style="2" customWidth="1"/>
    <col min="675" max="675" width="0.42578125" style="2" customWidth="1"/>
    <col min="676" max="676" width="13.42578125" style="2" customWidth="1"/>
    <col min="677" max="677" width="0.42578125" style="2" customWidth="1"/>
    <col min="678" max="678" width="13.42578125" style="2" customWidth="1"/>
    <col min="679" max="686" width="0" style="2" hidden="1" customWidth="1"/>
    <col min="687" max="687" width="1.140625" style="2" customWidth="1"/>
    <col min="688" max="688" width="13.42578125" style="2" customWidth="1"/>
    <col min="689" max="689" width="9.140625" style="2"/>
    <col min="690" max="691" width="12.42578125" style="2" bestFit="1" customWidth="1"/>
    <col min="692" max="692" width="9.140625" style="2"/>
    <col min="693" max="694" width="11" style="2" bestFit="1" customWidth="1"/>
    <col min="695" max="928" width="9.140625" style="2"/>
    <col min="929" max="929" width="47" style="2" customWidth="1"/>
    <col min="930" max="930" width="13.42578125" style="2" customWidth="1"/>
    <col min="931" max="931" width="0.42578125" style="2" customWidth="1"/>
    <col min="932" max="932" width="13.42578125" style="2" customWidth="1"/>
    <col min="933" max="933" width="0.42578125" style="2" customWidth="1"/>
    <col min="934" max="934" width="13.42578125" style="2" customWidth="1"/>
    <col min="935" max="942" width="0" style="2" hidden="1" customWidth="1"/>
    <col min="943" max="943" width="1.140625" style="2" customWidth="1"/>
    <col min="944" max="944" width="13.42578125" style="2" customWidth="1"/>
    <col min="945" max="945" width="9.140625" style="2"/>
    <col min="946" max="947" width="12.42578125" style="2" bestFit="1" customWidth="1"/>
    <col min="948" max="948" width="9.140625" style="2"/>
    <col min="949" max="950" width="11" style="2" bestFit="1" customWidth="1"/>
    <col min="951" max="1184" width="9.140625" style="2"/>
    <col min="1185" max="1185" width="47" style="2" customWidth="1"/>
    <col min="1186" max="1186" width="13.42578125" style="2" customWidth="1"/>
    <col min="1187" max="1187" width="0.42578125" style="2" customWidth="1"/>
    <col min="1188" max="1188" width="13.42578125" style="2" customWidth="1"/>
    <col min="1189" max="1189" width="0.42578125" style="2" customWidth="1"/>
    <col min="1190" max="1190" width="13.42578125" style="2" customWidth="1"/>
    <col min="1191" max="1198" width="0" style="2" hidden="1" customWidth="1"/>
    <col min="1199" max="1199" width="1.140625" style="2" customWidth="1"/>
    <col min="1200" max="1200" width="13.42578125" style="2" customWidth="1"/>
    <col min="1201" max="1201" width="9.140625" style="2"/>
    <col min="1202" max="1203" width="12.42578125" style="2" bestFit="1" customWidth="1"/>
    <col min="1204" max="1204" width="9.140625" style="2"/>
    <col min="1205" max="1206" width="11" style="2" bestFit="1" customWidth="1"/>
    <col min="1207" max="1440" width="9.140625" style="2"/>
    <col min="1441" max="1441" width="47" style="2" customWidth="1"/>
    <col min="1442" max="1442" width="13.42578125" style="2" customWidth="1"/>
    <col min="1443" max="1443" width="0.42578125" style="2" customWidth="1"/>
    <col min="1444" max="1444" width="13.42578125" style="2" customWidth="1"/>
    <col min="1445" max="1445" width="0.42578125" style="2" customWidth="1"/>
    <col min="1446" max="1446" width="13.42578125" style="2" customWidth="1"/>
    <col min="1447" max="1454" width="0" style="2" hidden="1" customWidth="1"/>
    <col min="1455" max="1455" width="1.140625" style="2" customWidth="1"/>
    <col min="1456" max="1456" width="13.42578125" style="2" customWidth="1"/>
    <col min="1457" max="1457" width="9.140625" style="2"/>
    <col min="1458" max="1459" width="12.42578125" style="2" bestFit="1" customWidth="1"/>
    <col min="1460" max="1460" width="9.140625" style="2"/>
    <col min="1461" max="1462" width="11" style="2" bestFit="1" customWidth="1"/>
    <col min="1463" max="1696" width="9.140625" style="2"/>
    <col min="1697" max="1697" width="47" style="2" customWidth="1"/>
    <col min="1698" max="1698" width="13.42578125" style="2" customWidth="1"/>
    <col min="1699" max="1699" width="0.42578125" style="2" customWidth="1"/>
    <col min="1700" max="1700" width="13.42578125" style="2" customWidth="1"/>
    <col min="1701" max="1701" width="0.42578125" style="2" customWidth="1"/>
    <col min="1702" max="1702" width="13.42578125" style="2" customWidth="1"/>
    <col min="1703" max="1710" width="0" style="2" hidden="1" customWidth="1"/>
    <col min="1711" max="1711" width="1.140625" style="2" customWidth="1"/>
    <col min="1712" max="1712" width="13.42578125" style="2" customWidth="1"/>
    <col min="1713" max="1713" width="9.140625" style="2"/>
    <col min="1714" max="1715" width="12.42578125" style="2" bestFit="1" customWidth="1"/>
    <col min="1716" max="1716" width="9.140625" style="2"/>
    <col min="1717" max="1718" width="11" style="2" bestFit="1" customWidth="1"/>
    <col min="1719" max="1952" width="9.140625" style="2"/>
    <col min="1953" max="1953" width="47" style="2" customWidth="1"/>
    <col min="1954" max="1954" width="13.42578125" style="2" customWidth="1"/>
    <col min="1955" max="1955" width="0.42578125" style="2" customWidth="1"/>
    <col min="1956" max="1956" width="13.42578125" style="2" customWidth="1"/>
    <col min="1957" max="1957" width="0.42578125" style="2" customWidth="1"/>
    <col min="1958" max="1958" width="13.42578125" style="2" customWidth="1"/>
    <col min="1959" max="1966" width="0" style="2" hidden="1" customWidth="1"/>
    <col min="1967" max="1967" width="1.140625" style="2" customWidth="1"/>
    <col min="1968" max="1968" width="13.42578125" style="2" customWidth="1"/>
    <col min="1969" max="1969" width="9.140625" style="2"/>
    <col min="1970" max="1971" width="12.42578125" style="2" bestFit="1" customWidth="1"/>
    <col min="1972" max="1972" width="9.140625" style="2"/>
    <col min="1973" max="1974" width="11" style="2" bestFit="1" customWidth="1"/>
    <col min="1975" max="2208" width="9.140625" style="2"/>
    <col min="2209" max="2209" width="47" style="2" customWidth="1"/>
    <col min="2210" max="2210" width="13.42578125" style="2" customWidth="1"/>
    <col min="2211" max="2211" width="0.42578125" style="2" customWidth="1"/>
    <col min="2212" max="2212" width="13.42578125" style="2" customWidth="1"/>
    <col min="2213" max="2213" width="0.42578125" style="2" customWidth="1"/>
    <col min="2214" max="2214" width="13.42578125" style="2" customWidth="1"/>
    <col min="2215" max="2222" width="0" style="2" hidden="1" customWidth="1"/>
    <col min="2223" max="2223" width="1.140625" style="2" customWidth="1"/>
    <col min="2224" max="2224" width="13.42578125" style="2" customWidth="1"/>
    <col min="2225" max="2225" width="9.140625" style="2"/>
    <col min="2226" max="2227" width="12.42578125" style="2" bestFit="1" customWidth="1"/>
    <col min="2228" max="2228" width="9.140625" style="2"/>
    <col min="2229" max="2230" width="11" style="2" bestFit="1" customWidth="1"/>
    <col min="2231" max="2464" width="9.140625" style="2"/>
    <col min="2465" max="2465" width="47" style="2" customWidth="1"/>
    <col min="2466" max="2466" width="13.42578125" style="2" customWidth="1"/>
    <col min="2467" max="2467" width="0.42578125" style="2" customWidth="1"/>
    <col min="2468" max="2468" width="13.42578125" style="2" customWidth="1"/>
    <col min="2469" max="2469" width="0.42578125" style="2" customWidth="1"/>
    <col min="2470" max="2470" width="13.42578125" style="2" customWidth="1"/>
    <col min="2471" max="2478" width="0" style="2" hidden="1" customWidth="1"/>
    <col min="2479" max="2479" width="1.140625" style="2" customWidth="1"/>
    <col min="2480" max="2480" width="13.42578125" style="2" customWidth="1"/>
    <col min="2481" max="2481" width="9.140625" style="2"/>
    <col min="2482" max="2483" width="12.42578125" style="2" bestFit="1" customWidth="1"/>
    <col min="2484" max="2484" width="9.140625" style="2"/>
    <col min="2485" max="2486" width="11" style="2" bestFit="1" customWidth="1"/>
    <col min="2487" max="2720" width="9.140625" style="2"/>
    <col min="2721" max="2721" width="47" style="2" customWidth="1"/>
    <col min="2722" max="2722" width="13.42578125" style="2" customWidth="1"/>
    <col min="2723" max="2723" width="0.42578125" style="2" customWidth="1"/>
    <col min="2724" max="2724" width="13.42578125" style="2" customWidth="1"/>
    <col min="2725" max="2725" width="0.42578125" style="2" customWidth="1"/>
    <col min="2726" max="2726" width="13.42578125" style="2" customWidth="1"/>
    <col min="2727" max="2734" width="0" style="2" hidden="1" customWidth="1"/>
    <col min="2735" max="2735" width="1.140625" style="2" customWidth="1"/>
    <col min="2736" max="2736" width="13.42578125" style="2" customWidth="1"/>
    <col min="2737" max="2737" width="9.140625" style="2"/>
    <col min="2738" max="2739" width="12.42578125" style="2" bestFit="1" customWidth="1"/>
    <col min="2740" max="2740" width="9.140625" style="2"/>
    <col min="2741" max="2742" width="11" style="2" bestFit="1" customWidth="1"/>
    <col min="2743" max="2976" width="9.140625" style="2"/>
    <col min="2977" max="2977" width="47" style="2" customWidth="1"/>
    <col min="2978" max="2978" width="13.42578125" style="2" customWidth="1"/>
    <col min="2979" max="2979" width="0.42578125" style="2" customWidth="1"/>
    <col min="2980" max="2980" width="13.42578125" style="2" customWidth="1"/>
    <col min="2981" max="2981" width="0.42578125" style="2" customWidth="1"/>
    <col min="2982" max="2982" width="13.42578125" style="2" customWidth="1"/>
    <col min="2983" max="2990" width="0" style="2" hidden="1" customWidth="1"/>
    <col min="2991" max="2991" width="1.140625" style="2" customWidth="1"/>
    <col min="2992" max="2992" width="13.42578125" style="2" customWidth="1"/>
    <col min="2993" max="2993" width="9.140625" style="2"/>
    <col min="2994" max="2995" width="12.42578125" style="2" bestFit="1" customWidth="1"/>
    <col min="2996" max="2996" width="9.140625" style="2"/>
    <col min="2997" max="2998" width="11" style="2" bestFit="1" customWidth="1"/>
    <col min="2999" max="3232" width="9.140625" style="2"/>
    <col min="3233" max="3233" width="47" style="2" customWidth="1"/>
    <col min="3234" max="3234" width="13.42578125" style="2" customWidth="1"/>
    <col min="3235" max="3235" width="0.42578125" style="2" customWidth="1"/>
    <col min="3236" max="3236" width="13.42578125" style="2" customWidth="1"/>
    <col min="3237" max="3237" width="0.42578125" style="2" customWidth="1"/>
    <col min="3238" max="3238" width="13.42578125" style="2" customWidth="1"/>
    <col min="3239" max="3246" width="0" style="2" hidden="1" customWidth="1"/>
    <col min="3247" max="3247" width="1.140625" style="2" customWidth="1"/>
    <col min="3248" max="3248" width="13.42578125" style="2" customWidth="1"/>
    <col min="3249" max="3249" width="9.140625" style="2"/>
    <col min="3250" max="3251" width="12.42578125" style="2" bestFit="1" customWidth="1"/>
    <col min="3252" max="3252" width="9.140625" style="2"/>
    <col min="3253" max="3254" width="11" style="2" bestFit="1" customWidth="1"/>
    <col min="3255" max="3488" width="9.140625" style="2"/>
    <col min="3489" max="3489" width="47" style="2" customWidth="1"/>
    <col min="3490" max="3490" width="13.42578125" style="2" customWidth="1"/>
    <col min="3491" max="3491" width="0.42578125" style="2" customWidth="1"/>
    <col min="3492" max="3492" width="13.42578125" style="2" customWidth="1"/>
    <col min="3493" max="3493" width="0.42578125" style="2" customWidth="1"/>
    <col min="3494" max="3494" width="13.42578125" style="2" customWidth="1"/>
    <col min="3495" max="3502" width="0" style="2" hidden="1" customWidth="1"/>
    <col min="3503" max="3503" width="1.140625" style="2" customWidth="1"/>
    <col min="3504" max="3504" width="13.42578125" style="2" customWidth="1"/>
    <col min="3505" max="3505" width="9.140625" style="2"/>
    <col min="3506" max="3507" width="12.42578125" style="2" bestFit="1" customWidth="1"/>
    <col min="3508" max="3508" width="9.140625" style="2"/>
    <col min="3509" max="3510" width="11" style="2" bestFit="1" customWidth="1"/>
    <col min="3511" max="3744" width="9.140625" style="2"/>
    <col min="3745" max="3745" width="47" style="2" customWidth="1"/>
    <col min="3746" max="3746" width="13.42578125" style="2" customWidth="1"/>
    <col min="3747" max="3747" width="0.42578125" style="2" customWidth="1"/>
    <col min="3748" max="3748" width="13.42578125" style="2" customWidth="1"/>
    <col min="3749" max="3749" width="0.42578125" style="2" customWidth="1"/>
    <col min="3750" max="3750" width="13.42578125" style="2" customWidth="1"/>
    <col min="3751" max="3758" width="0" style="2" hidden="1" customWidth="1"/>
    <col min="3759" max="3759" width="1.140625" style="2" customWidth="1"/>
    <col min="3760" max="3760" width="13.42578125" style="2" customWidth="1"/>
    <col min="3761" max="3761" width="9.140625" style="2"/>
    <col min="3762" max="3763" width="12.42578125" style="2" bestFit="1" customWidth="1"/>
    <col min="3764" max="3764" width="9.140625" style="2"/>
    <col min="3765" max="3766" width="11" style="2" bestFit="1" customWidth="1"/>
    <col min="3767" max="4000" width="9.140625" style="2"/>
    <col min="4001" max="4001" width="47" style="2" customWidth="1"/>
    <col min="4002" max="4002" width="13.42578125" style="2" customWidth="1"/>
    <col min="4003" max="4003" width="0.42578125" style="2" customWidth="1"/>
    <col min="4004" max="4004" width="13.42578125" style="2" customWidth="1"/>
    <col min="4005" max="4005" width="0.42578125" style="2" customWidth="1"/>
    <col min="4006" max="4006" width="13.42578125" style="2" customWidth="1"/>
    <col min="4007" max="4014" width="0" style="2" hidden="1" customWidth="1"/>
    <col min="4015" max="4015" width="1.140625" style="2" customWidth="1"/>
    <col min="4016" max="4016" width="13.42578125" style="2" customWidth="1"/>
    <col min="4017" max="4017" width="9.140625" style="2"/>
    <col min="4018" max="4019" width="12.42578125" style="2" bestFit="1" customWidth="1"/>
    <col min="4020" max="4020" width="9.140625" style="2"/>
    <col min="4021" max="4022" width="11" style="2" bestFit="1" customWidth="1"/>
    <col min="4023" max="4256" width="9.140625" style="2"/>
    <col min="4257" max="4257" width="47" style="2" customWidth="1"/>
    <col min="4258" max="4258" width="13.42578125" style="2" customWidth="1"/>
    <col min="4259" max="4259" width="0.42578125" style="2" customWidth="1"/>
    <col min="4260" max="4260" width="13.42578125" style="2" customWidth="1"/>
    <col min="4261" max="4261" width="0.42578125" style="2" customWidth="1"/>
    <col min="4262" max="4262" width="13.42578125" style="2" customWidth="1"/>
    <col min="4263" max="4270" width="0" style="2" hidden="1" customWidth="1"/>
    <col min="4271" max="4271" width="1.140625" style="2" customWidth="1"/>
    <col min="4272" max="4272" width="13.42578125" style="2" customWidth="1"/>
    <col min="4273" max="4273" width="9.140625" style="2"/>
    <col min="4274" max="4275" width="12.42578125" style="2" bestFit="1" customWidth="1"/>
    <col min="4276" max="4276" width="9.140625" style="2"/>
    <col min="4277" max="4278" width="11" style="2" bestFit="1" customWidth="1"/>
    <col min="4279" max="4512" width="9.140625" style="2"/>
    <col min="4513" max="4513" width="47" style="2" customWidth="1"/>
    <col min="4514" max="4514" width="13.42578125" style="2" customWidth="1"/>
    <col min="4515" max="4515" width="0.42578125" style="2" customWidth="1"/>
    <col min="4516" max="4516" width="13.42578125" style="2" customWidth="1"/>
    <col min="4517" max="4517" width="0.42578125" style="2" customWidth="1"/>
    <col min="4518" max="4518" width="13.42578125" style="2" customWidth="1"/>
    <col min="4519" max="4526" width="0" style="2" hidden="1" customWidth="1"/>
    <col min="4527" max="4527" width="1.140625" style="2" customWidth="1"/>
    <col min="4528" max="4528" width="13.42578125" style="2" customWidth="1"/>
    <col min="4529" max="4529" width="9.140625" style="2"/>
    <col min="4530" max="4531" width="12.42578125" style="2" bestFit="1" customWidth="1"/>
    <col min="4532" max="4532" width="9.140625" style="2"/>
    <col min="4533" max="4534" width="11" style="2" bestFit="1" customWidth="1"/>
    <col min="4535" max="4768" width="9.140625" style="2"/>
    <col min="4769" max="4769" width="47" style="2" customWidth="1"/>
    <col min="4770" max="4770" width="13.42578125" style="2" customWidth="1"/>
    <col min="4771" max="4771" width="0.42578125" style="2" customWidth="1"/>
    <col min="4772" max="4772" width="13.42578125" style="2" customWidth="1"/>
    <col min="4773" max="4773" width="0.42578125" style="2" customWidth="1"/>
    <col min="4774" max="4774" width="13.42578125" style="2" customWidth="1"/>
    <col min="4775" max="4782" width="0" style="2" hidden="1" customWidth="1"/>
    <col min="4783" max="4783" width="1.140625" style="2" customWidth="1"/>
    <col min="4784" max="4784" width="13.42578125" style="2" customWidth="1"/>
    <col min="4785" max="4785" width="9.140625" style="2"/>
    <col min="4786" max="4787" width="12.42578125" style="2" bestFit="1" customWidth="1"/>
    <col min="4788" max="4788" width="9.140625" style="2"/>
    <col min="4789" max="4790" width="11" style="2" bestFit="1" customWidth="1"/>
    <col min="4791" max="5024" width="9.140625" style="2"/>
    <col min="5025" max="5025" width="47" style="2" customWidth="1"/>
    <col min="5026" max="5026" width="13.42578125" style="2" customWidth="1"/>
    <col min="5027" max="5027" width="0.42578125" style="2" customWidth="1"/>
    <col min="5028" max="5028" width="13.42578125" style="2" customWidth="1"/>
    <col min="5029" max="5029" width="0.42578125" style="2" customWidth="1"/>
    <col min="5030" max="5030" width="13.42578125" style="2" customWidth="1"/>
    <col min="5031" max="5038" width="0" style="2" hidden="1" customWidth="1"/>
    <col min="5039" max="5039" width="1.140625" style="2" customWidth="1"/>
    <col min="5040" max="5040" width="13.42578125" style="2" customWidth="1"/>
    <col min="5041" max="5041" width="9.140625" style="2"/>
    <col min="5042" max="5043" width="12.42578125" style="2" bestFit="1" customWidth="1"/>
    <col min="5044" max="5044" width="9.140625" style="2"/>
    <col min="5045" max="5046" width="11" style="2" bestFit="1" customWidth="1"/>
    <col min="5047" max="5280" width="9.140625" style="2"/>
    <col min="5281" max="5281" width="47" style="2" customWidth="1"/>
    <col min="5282" max="5282" width="13.42578125" style="2" customWidth="1"/>
    <col min="5283" max="5283" width="0.42578125" style="2" customWidth="1"/>
    <col min="5284" max="5284" width="13.42578125" style="2" customWidth="1"/>
    <col min="5285" max="5285" width="0.42578125" style="2" customWidth="1"/>
    <col min="5286" max="5286" width="13.42578125" style="2" customWidth="1"/>
    <col min="5287" max="5294" width="0" style="2" hidden="1" customWidth="1"/>
    <col min="5295" max="5295" width="1.140625" style="2" customWidth="1"/>
    <col min="5296" max="5296" width="13.42578125" style="2" customWidth="1"/>
    <col min="5297" max="5297" width="9.140625" style="2"/>
    <col min="5298" max="5299" width="12.42578125" style="2" bestFit="1" customWidth="1"/>
    <col min="5300" max="5300" width="9.140625" style="2"/>
    <col min="5301" max="5302" width="11" style="2" bestFit="1" customWidth="1"/>
    <col min="5303" max="5536" width="9.140625" style="2"/>
    <col min="5537" max="5537" width="47" style="2" customWidth="1"/>
    <col min="5538" max="5538" width="13.42578125" style="2" customWidth="1"/>
    <col min="5539" max="5539" width="0.42578125" style="2" customWidth="1"/>
    <col min="5540" max="5540" width="13.42578125" style="2" customWidth="1"/>
    <col min="5541" max="5541" width="0.42578125" style="2" customWidth="1"/>
    <col min="5542" max="5542" width="13.42578125" style="2" customWidth="1"/>
    <col min="5543" max="5550" width="0" style="2" hidden="1" customWidth="1"/>
    <col min="5551" max="5551" width="1.140625" style="2" customWidth="1"/>
    <col min="5552" max="5552" width="13.42578125" style="2" customWidth="1"/>
    <col min="5553" max="5553" width="9.140625" style="2"/>
    <col min="5554" max="5555" width="12.42578125" style="2" bestFit="1" customWidth="1"/>
    <col min="5556" max="5556" width="9.140625" style="2"/>
    <col min="5557" max="5558" width="11" style="2" bestFit="1" customWidth="1"/>
    <col min="5559" max="5792" width="9.140625" style="2"/>
    <col min="5793" max="5793" width="47" style="2" customWidth="1"/>
    <col min="5794" max="5794" width="13.42578125" style="2" customWidth="1"/>
    <col min="5795" max="5795" width="0.42578125" style="2" customWidth="1"/>
    <col min="5796" max="5796" width="13.42578125" style="2" customWidth="1"/>
    <col min="5797" max="5797" width="0.42578125" style="2" customWidth="1"/>
    <col min="5798" max="5798" width="13.42578125" style="2" customWidth="1"/>
    <col min="5799" max="5806" width="0" style="2" hidden="1" customWidth="1"/>
    <col min="5807" max="5807" width="1.140625" style="2" customWidth="1"/>
    <col min="5808" max="5808" width="13.42578125" style="2" customWidth="1"/>
    <col min="5809" max="5809" width="9.140625" style="2"/>
    <col min="5810" max="5811" width="12.42578125" style="2" bestFit="1" customWidth="1"/>
    <col min="5812" max="5812" width="9.140625" style="2"/>
    <col min="5813" max="5814" width="11" style="2" bestFit="1" customWidth="1"/>
    <col min="5815" max="6048" width="9.140625" style="2"/>
    <col min="6049" max="6049" width="47" style="2" customWidth="1"/>
    <col min="6050" max="6050" width="13.42578125" style="2" customWidth="1"/>
    <col min="6051" max="6051" width="0.42578125" style="2" customWidth="1"/>
    <col min="6052" max="6052" width="13.42578125" style="2" customWidth="1"/>
    <col min="6053" max="6053" width="0.42578125" style="2" customWidth="1"/>
    <col min="6054" max="6054" width="13.42578125" style="2" customWidth="1"/>
    <col min="6055" max="6062" width="0" style="2" hidden="1" customWidth="1"/>
    <col min="6063" max="6063" width="1.140625" style="2" customWidth="1"/>
    <col min="6064" max="6064" width="13.42578125" style="2" customWidth="1"/>
    <col min="6065" max="6065" width="9.140625" style="2"/>
    <col min="6066" max="6067" width="12.42578125" style="2" bestFit="1" customWidth="1"/>
    <col min="6068" max="6068" width="9.140625" style="2"/>
    <col min="6069" max="6070" width="11" style="2" bestFit="1" customWidth="1"/>
    <col min="6071" max="6304" width="9.140625" style="2"/>
    <col min="6305" max="6305" width="47" style="2" customWidth="1"/>
    <col min="6306" max="6306" width="13.42578125" style="2" customWidth="1"/>
    <col min="6307" max="6307" width="0.42578125" style="2" customWidth="1"/>
    <col min="6308" max="6308" width="13.42578125" style="2" customWidth="1"/>
    <col min="6309" max="6309" width="0.42578125" style="2" customWidth="1"/>
    <col min="6310" max="6310" width="13.42578125" style="2" customWidth="1"/>
    <col min="6311" max="6318" width="0" style="2" hidden="1" customWidth="1"/>
    <col min="6319" max="6319" width="1.140625" style="2" customWidth="1"/>
    <col min="6320" max="6320" width="13.42578125" style="2" customWidth="1"/>
    <col min="6321" max="6321" width="9.140625" style="2"/>
    <col min="6322" max="6323" width="12.42578125" style="2" bestFit="1" customWidth="1"/>
    <col min="6324" max="6324" width="9.140625" style="2"/>
    <col min="6325" max="6326" width="11" style="2" bestFit="1" customWidth="1"/>
    <col min="6327" max="6560" width="9.140625" style="2"/>
    <col min="6561" max="6561" width="47" style="2" customWidth="1"/>
    <col min="6562" max="6562" width="13.42578125" style="2" customWidth="1"/>
    <col min="6563" max="6563" width="0.42578125" style="2" customWidth="1"/>
    <col min="6564" max="6564" width="13.42578125" style="2" customWidth="1"/>
    <col min="6565" max="6565" width="0.42578125" style="2" customWidth="1"/>
    <col min="6566" max="6566" width="13.42578125" style="2" customWidth="1"/>
    <col min="6567" max="6574" width="0" style="2" hidden="1" customWidth="1"/>
    <col min="6575" max="6575" width="1.140625" style="2" customWidth="1"/>
    <col min="6576" max="6576" width="13.42578125" style="2" customWidth="1"/>
    <col min="6577" max="6577" width="9.140625" style="2"/>
    <col min="6578" max="6579" width="12.42578125" style="2" bestFit="1" customWidth="1"/>
    <col min="6580" max="6580" width="9.140625" style="2"/>
    <col min="6581" max="6582" width="11" style="2" bestFit="1" customWidth="1"/>
    <col min="6583" max="6816" width="9.140625" style="2"/>
    <col min="6817" max="6817" width="47" style="2" customWidth="1"/>
    <col min="6818" max="6818" width="13.42578125" style="2" customWidth="1"/>
    <col min="6819" max="6819" width="0.42578125" style="2" customWidth="1"/>
    <col min="6820" max="6820" width="13.42578125" style="2" customWidth="1"/>
    <col min="6821" max="6821" width="0.42578125" style="2" customWidth="1"/>
    <col min="6822" max="6822" width="13.42578125" style="2" customWidth="1"/>
    <col min="6823" max="6830" width="0" style="2" hidden="1" customWidth="1"/>
    <col min="6831" max="6831" width="1.140625" style="2" customWidth="1"/>
    <col min="6832" max="6832" width="13.42578125" style="2" customWidth="1"/>
    <col min="6833" max="6833" width="9.140625" style="2"/>
    <col min="6834" max="6835" width="12.42578125" style="2" bestFit="1" customWidth="1"/>
    <col min="6836" max="6836" width="9.140625" style="2"/>
    <col min="6837" max="6838" width="11" style="2" bestFit="1" customWidth="1"/>
    <col min="6839" max="7072" width="9.140625" style="2"/>
    <col min="7073" max="7073" width="47" style="2" customWidth="1"/>
    <col min="7074" max="7074" width="13.42578125" style="2" customWidth="1"/>
    <col min="7075" max="7075" width="0.42578125" style="2" customWidth="1"/>
    <col min="7076" max="7076" width="13.42578125" style="2" customWidth="1"/>
    <col min="7077" max="7077" width="0.42578125" style="2" customWidth="1"/>
    <col min="7078" max="7078" width="13.42578125" style="2" customWidth="1"/>
    <col min="7079" max="7086" width="0" style="2" hidden="1" customWidth="1"/>
    <col min="7087" max="7087" width="1.140625" style="2" customWidth="1"/>
    <col min="7088" max="7088" width="13.42578125" style="2" customWidth="1"/>
    <col min="7089" max="7089" width="9.140625" style="2"/>
    <col min="7090" max="7091" width="12.42578125" style="2" bestFit="1" customWidth="1"/>
    <col min="7092" max="7092" width="9.140625" style="2"/>
    <col min="7093" max="7094" width="11" style="2" bestFit="1" customWidth="1"/>
    <col min="7095" max="7328" width="9.140625" style="2"/>
    <col min="7329" max="7329" width="47" style="2" customWidth="1"/>
    <col min="7330" max="7330" width="13.42578125" style="2" customWidth="1"/>
    <col min="7331" max="7331" width="0.42578125" style="2" customWidth="1"/>
    <col min="7332" max="7332" width="13.42578125" style="2" customWidth="1"/>
    <col min="7333" max="7333" width="0.42578125" style="2" customWidth="1"/>
    <col min="7334" max="7334" width="13.42578125" style="2" customWidth="1"/>
    <col min="7335" max="7342" width="0" style="2" hidden="1" customWidth="1"/>
    <col min="7343" max="7343" width="1.140625" style="2" customWidth="1"/>
    <col min="7344" max="7344" width="13.42578125" style="2" customWidth="1"/>
    <col min="7345" max="7345" width="9.140625" style="2"/>
    <col min="7346" max="7347" width="12.42578125" style="2" bestFit="1" customWidth="1"/>
    <col min="7348" max="7348" width="9.140625" style="2"/>
    <col min="7349" max="7350" width="11" style="2" bestFit="1" customWidth="1"/>
    <col min="7351" max="7584" width="9.140625" style="2"/>
    <col min="7585" max="7585" width="47" style="2" customWidth="1"/>
    <col min="7586" max="7586" width="13.42578125" style="2" customWidth="1"/>
    <col min="7587" max="7587" width="0.42578125" style="2" customWidth="1"/>
    <col min="7588" max="7588" width="13.42578125" style="2" customWidth="1"/>
    <col min="7589" max="7589" width="0.42578125" style="2" customWidth="1"/>
    <col min="7590" max="7590" width="13.42578125" style="2" customWidth="1"/>
    <col min="7591" max="7598" width="0" style="2" hidden="1" customWidth="1"/>
    <col min="7599" max="7599" width="1.140625" style="2" customWidth="1"/>
    <col min="7600" max="7600" width="13.42578125" style="2" customWidth="1"/>
    <col min="7601" max="7601" width="9.140625" style="2"/>
    <col min="7602" max="7603" width="12.42578125" style="2" bestFit="1" customWidth="1"/>
    <col min="7604" max="7604" width="9.140625" style="2"/>
    <col min="7605" max="7606" width="11" style="2" bestFit="1" customWidth="1"/>
    <col min="7607" max="7840" width="9.140625" style="2"/>
    <col min="7841" max="7841" width="47" style="2" customWidth="1"/>
    <col min="7842" max="7842" width="13.42578125" style="2" customWidth="1"/>
    <col min="7843" max="7843" width="0.42578125" style="2" customWidth="1"/>
    <col min="7844" max="7844" width="13.42578125" style="2" customWidth="1"/>
    <col min="7845" max="7845" width="0.42578125" style="2" customWidth="1"/>
    <col min="7846" max="7846" width="13.42578125" style="2" customWidth="1"/>
    <col min="7847" max="7854" width="0" style="2" hidden="1" customWidth="1"/>
    <col min="7855" max="7855" width="1.140625" style="2" customWidth="1"/>
    <col min="7856" max="7856" width="13.42578125" style="2" customWidth="1"/>
    <col min="7857" max="7857" width="9.140625" style="2"/>
    <col min="7858" max="7859" width="12.42578125" style="2" bestFit="1" customWidth="1"/>
    <col min="7860" max="7860" width="9.140625" style="2"/>
    <col min="7861" max="7862" width="11" style="2" bestFit="1" customWidth="1"/>
    <col min="7863" max="8096" width="9.140625" style="2"/>
    <col min="8097" max="8097" width="47" style="2" customWidth="1"/>
    <col min="8098" max="8098" width="13.42578125" style="2" customWidth="1"/>
    <col min="8099" max="8099" width="0.42578125" style="2" customWidth="1"/>
    <col min="8100" max="8100" width="13.42578125" style="2" customWidth="1"/>
    <col min="8101" max="8101" width="0.42578125" style="2" customWidth="1"/>
    <col min="8102" max="8102" width="13.42578125" style="2" customWidth="1"/>
    <col min="8103" max="8110" width="0" style="2" hidden="1" customWidth="1"/>
    <col min="8111" max="8111" width="1.140625" style="2" customWidth="1"/>
    <col min="8112" max="8112" width="13.42578125" style="2" customWidth="1"/>
    <col min="8113" max="8113" width="9.140625" style="2"/>
    <col min="8114" max="8115" width="12.42578125" style="2" bestFit="1" customWidth="1"/>
    <col min="8116" max="8116" width="9.140625" style="2"/>
    <col min="8117" max="8118" width="11" style="2" bestFit="1" customWidth="1"/>
    <col min="8119" max="8352" width="9.140625" style="2"/>
    <col min="8353" max="8353" width="47" style="2" customWidth="1"/>
    <col min="8354" max="8354" width="13.42578125" style="2" customWidth="1"/>
    <col min="8355" max="8355" width="0.42578125" style="2" customWidth="1"/>
    <col min="8356" max="8356" width="13.42578125" style="2" customWidth="1"/>
    <col min="8357" max="8357" width="0.42578125" style="2" customWidth="1"/>
    <col min="8358" max="8358" width="13.42578125" style="2" customWidth="1"/>
    <col min="8359" max="8366" width="0" style="2" hidden="1" customWidth="1"/>
    <col min="8367" max="8367" width="1.140625" style="2" customWidth="1"/>
    <col min="8368" max="8368" width="13.42578125" style="2" customWidth="1"/>
    <col min="8369" max="8369" width="9.140625" style="2"/>
    <col min="8370" max="8371" width="12.42578125" style="2" bestFit="1" customWidth="1"/>
    <col min="8372" max="8372" width="9.140625" style="2"/>
    <col min="8373" max="8374" width="11" style="2" bestFit="1" customWidth="1"/>
    <col min="8375" max="8608" width="9.140625" style="2"/>
    <col min="8609" max="8609" width="47" style="2" customWidth="1"/>
    <col min="8610" max="8610" width="13.42578125" style="2" customWidth="1"/>
    <col min="8611" max="8611" width="0.42578125" style="2" customWidth="1"/>
    <col min="8612" max="8612" width="13.42578125" style="2" customWidth="1"/>
    <col min="8613" max="8613" width="0.42578125" style="2" customWidth="1"/>
    <col min="8614" max="8614" width="13.42578125" style="2" customWidth="1"/>
    <col min="8615" max="8622" width="0" style="2" hidden="1" customWidth="1"/>
    <col min="8623" max="8623" width="1.140625" style="2" customWidth="1"/>
    <col min="8624" max="8624" width="13.42578125" style="2" customWidth="1"/>
    <col min="8625" max="8625" width="9.140625" style="2"/>
    <col min="8626" max="8627" width="12.42578125" style="2" bestFit="1" customWidth="1"/>
    <col min="8628" max="8628" width="9.140625" style="2"/>
    <col min="8629" max="8630" width="11" style="2" bestFit="1" customWidth="1"/>
    <col min="8631" max="8864" width="9.140625" style="2"/>
    <col min="8865" max="8865" width="47" style="2" customWidth="1"/>
    <col min="8866" max="8866" width="13.42578125" style="2" customWidth="1"/>
    <col min="8867" max="8867" width="0.42578125" style="2" customWidth="1"/>
    <col min="8868" max="8868" width="13.42578125" style="2" customWidth="1"/>
    <col min="8869" max="8869" width="0.42578125" style="2" customWidth="1"/>
    <col min="8870" max="8870" width="13.42578125" style="2" customWidth="1"/>
    <col min="8871" max="8878" width="0" style="2" hidden="1" customWidth="1"/>
    <col min="8879" max="8879" width="1.140625" style="2" customWidth="1"/>
    <col min="8880" max="8880" width="13.42578125" style="2" customWidth="1"/>
    <col min="8881" max="8881" width="9.140625" style="2"/>
    <col min="8882" max="8883" width="12.42578125" style="2" bestFit="1" customWidth="1"/>
    <col min="8884" max="8884" width="9.140625" style="2"/>
    <col min="8885" max="8886" width="11" style="2" bestFit="1" customWidth="1"/>
    <col min="8887" max="9120" width="9.140625" style="2"/>
    <col min="9121" max="9121" width="47" style="2" customWidth="1"/>
    <col min="9122" max="9122" width="13.42578125" style="2" customWidth="1"/>
    <col min="9123" max="9123" width="0.42578125" style="2" customWidth="1"/>
    <col min="9124" max="9124" width="13.42578125" style="2" customWidth="1"/>
    <col min="9125" max="9125" width="0.42578125" style="2" customWidth="1"/>
    <col min="9126" max="9126" width="13.42578125" style="2" customWidth="1"/>
    <col min="9127" max="9134" width="0" style="2" hidden="1" customWidth="1"/>
    <col min="9135" max="9135" width="1.140625" style="2" customWidth="1"/>
    <col min="9136" max="9136" width="13.42578125" style="2" customWidth="1"/>
    <col min="9137" max="9137" width="9.140625" style="2"/>
    <col min="9138" max="9139" width="12.42578125" style="2" bestFit="1" customWidth="1"/>
    <col min="9140" max="9140" width="9.140625" style="2"/>
    <col min="9141" max="9142" width="11" style="2" bestFit="1" customWidth="1"/>
    <col min="9143" max="9376" width="9.140625" style="2"/>
    <col min="9377" max="9377" width="47" style="2" customWidth="1"/>
    <col min="9378" max="9378" width="13.42578125" style="2" customWidth="1"/>
    <col min="9379" max="9379" width="0.42578125" style="2" customWidth="1"/>
    <col min="9380" max="9380" width="13.42578125" style="2" customWidth="1"/>
    <col min="9381" max="9381" width="0.42578125" style="2" customWidth="1"/>
    <col min="9382" max="9382" width="13.42578125" style="2" customWidth="1"/>
    <col min="9383" max="9390" width="0" style="2" hidden="1" customWidth="1"/>
    <col min="9391" max="9391" width="1.140625" style="2" customWidth="1"/>
    <col min="9392" max="9392" width="13.42578125" style="2" customWidth="1"/>
    <col min="9393" max="9393" width="9.140625" style="2"/>
    <col min="9394" max="9395" width="12.42578125" style="2" bestFit="1" customWidth="1"/>
    <col min="9396" max="9396" width="9.140625" style="2"/>
    <col min="9397" max="9398" width="11" style="2" bestFit="1" customWidth="1"/>
    <col min="9399" max="9632" width="9.140625" style="2"/>
    <col min="9633" max="9633" width="47" style="2" customWidth="1"/>
    <col min="9634" max="9634" width="13.42578125" style="2" customWidth="1"/>
    <col min="9635" max="9635" width="0.42578125" style="2" customWidth="1"/>
    <col min="9636" max="9636" width="13.42578125" style="2" customWidth="1"/>
    <col min="9637" max="9637" width="0.42578125" style="2" customWidth="1"/>
    <col min="9638" max="9638" width="13.42578125" style="2" customWidth="1"/>
    <col min="9639" max="9646" width="0" style="2" hidden="1" customWidth="1"/>
    <col min="9647" max="9647" width="1.140625" style="2" customWidth="1"/>
    <col min="9648" max="9648" width="13.42578125" style="2" customWidth="1"/>
    <col min="9649" max="9649" width="9.140625" style="2"/>
    <col min="9650" max="9651" width="12.42578125" style="2" bestFit="1" customWidth="1"/>
    <col min="9652" max="9652" width="9.140625" style="2"/>
    <col min="9653" max="9654" width="11" style="2" bestFit="1" customWidth="1"/>
    <col min="9655" max="9888" width="9.140625" style="2"/>
    <col min="9889" max="9889" width="47" style="2" customWidth="1"/>
    <col min="9890" max="9890" width="13.42578125" style="2" customWidth="1"/>
    <col min="9891" max="9891" width="0.42578125" style="2" customWidth="1"/>
    <col min="9892" max="9892" width="13.42578125" style="2" customWidth="1"/>
    <col min="9893" max="9893" width="0.42578125" style="2" customWidth="1"/>
    <col min="9894" max="9894" width="13.42578125" style="2" customWidth="1"/>
    <col min="9895" max="9902" width="0" style="2" hidden="1" customWidth="1"/>
    <col min="9903" max="9903" width="1.140625" style="2" customWidth="1"/>
    <col min="9904" max="9904" width="13.42578125" style="2" customWidth="1"/>
    <col min="9905" max="9905" width="9.140625" style="2"/>
    <col min="9906" max="9907" width="12.42578125" style="2" bestFit="1" customWidth="1"/>
    <col min="9908" max="9908" width="9.140625" style="2"/>
    <col min="9909" max="9910" width="11" style="2" bestFit="1" customWidth="1"/>
    <col min="9911" max="10144" width="9.140625" style="2"/>
    <col min="10145" max="10145" width="47" style="2" customWidth="1"/>
    <col min="10146" max="10146" width="13.42578125" style="2" customWidth="1"/>
    <col min="10147" max="10147" width="0.42578125" style="2" customWidth="1"/>
    <col min="10148" max="10148" width="13.42578125" style="2" customWidth="1"/>
    <col min="10149" max="10149" width="0.42578125" style="2" customWidth="1"/>
    <col min="10150" max="10150" width="13.42578125" style="2" customWidth="1"/>
    <col min="10151" max="10158" width="0" style="2" hidden="1" customWidth="1"/>
    <col min="10159" max="10159" width="1.140625" style="2" customWidth="1"/>
    <col min="10160" max="10160" width="13.42578125" style="2" customWidth="1"/>
    <col min="10161" max="10161" width="9.140625" style="2"/>
    <col min="10162" max="10163" width="12.42578125" style="2" bestFit="1" customWidth="1"/>
    <col min="10164" max="10164" width="9.140625" style="2"/>
    <col min="10165" max="10166" width="11" style="2" bestFit="1" customWidth="1"/>
    <col min="10167" max="10400" width="9.140625" style="2"/>
    <col min="10401" max="10401" width="47" style="2" customWidth="1"/>
    <col min="10402" max="10402" width="13.42578125" style="2" customWidth="1"/>
    <col min="10403" max="10403" width="0.42578125" style="2" customWidth="1"/>
    <col min="10404" max="10404" width="13.42578125" style="2" customWidth="1"/>
    <col min="10405" max="10405" width="0.42578125" style="2" customWidth="1"/>
    <col min="10406" max="10406" width="13.42578125" style="2" customWidth="1"/>
    <col min="10407" max="10414" width="0" style="2" hidden="1" customWidth="1"/>
    <col min="10415" max="10415" width="1.140625" style="2" customWidth="1"/>
    <col min="10416" max="10416" width="13.42578125" style="2" customWidth="1"/>
    <col min="10417" max="10417" width="9.140625" style="2"/>
    <col min="10418" max="10419" width="12.42578125" style="2" bestFit="1" customWidth="1"/>
    <col min="10420" max="10420" width="9.140625" style="2"/>
    <col min="10421" max="10422" width="11" style="2" bestFit="1" customWidth="1"/>
    <col min="10423" max="10656" width="9.140625" style="2"/>
    <col min="10657" max="10657" width="47" style="2" customWidth="1"/>
    <col min="10658" max="10658" width="13.42578125" style="2" customWidth="1"/>
    <col min="10659" max="10659" width="0.42578125" style="2" customWidth="1"/>
    <col min="10660" max="10660" width="13.42578125" style="2" customWidth="1"/>
    <col min="10661" max="10661" width="0.42578125" style="2" customWidth="1"/>
    <col min="10662" max="10662" width="13.42578125" style="2" customWidth="1"/>
    <col min="10663" max="10670" width="0" style="2" hidden="1" customWidth="1"/>
    <col min="10671" max="10671" width="1.140625" style="2" customWidth="1"/>
    <col min="10672" max="10672" width="13.42578125" style="2" customWidth="1"/>
    <col min="10673" max="10673" width="9.140625" style="2"/>
    <col min="10674" max="10675" width="12.42578125" style="2" bestFit="1" customWidth="1"/>
    <col min="10676" max="10676" width="9.140625" style="2"/>
    <col min="10677" max="10678" width="11" style="2" bestFit="1" customWidth="1"/>
    <col min="10679" max="10912" width="9.140625" style="2"/>
    <col min="10913" max="10913" width="47" style="2" customWidth="1"/>
    <col min="10914" max="10914" width="13.42578125" style="2" customWidth="1"/>
    <col min="10915" max="10915" width="0.42578125" style="2" customWidth="1"/>
    <col min="10916" max="10916" width="13.42578125" style="2" customWidth="1"/>
    <col min="10917" max="10917" width="0.42578125" style="2" customWidth="1"/>
    <col min="10918" max="10918" width="13.42578125" style="2" customWidth="1"/>
    <col min="10919" max="10926" width="0" style="2" hidden="1" customWidth="1"/>
    <col min="10927" max="10927" width="1.140625" style="2" customWidth="1"/>
    <col min="10928" max="10928" width="13.42578125" style="2" customWidth="1"/>
    <col min="10929" max="10929" width="9.140625" style="2"/>
    <col min="10930" max="10931" width="12.42578125" style="2" bestFit="1" customWidth="1"/>
    <col min="10932" max="10932" width="9.140625" style="2"/>
    <col min="10933" max="10934" width="11" style="2" bestFit="1" customWidth="1"/>
    <col min="10935" max="11168" width="9.140625" style="2"/>
    <col min="11169" max="11169" width="47" style="2" customWidth="1"/>
    <col min="11170" max="11170" width="13.42578125" style="2" customWidth="1"/>
    <col min="11171" max="11171" width="0.42578125" style="2" customWidth="1"/>
    <col min="11172" max="11172" width="13.42578125" style="2" customWidth="1"/>
    <col min="11173" max="11173" width="0.42578125" style="2" customWidth="1"/>
    <col min="11174" max="11174" width="13.42578125" style="2" customWidth="1"/>
    <col min="11175" max="11182" width="0" style="2" hidden="1" customWidth="1"/>
    <col min="11183" max="11183" width="1.140625" style="2" customWidth="1"/>
    <col min="11184" max="11184" width="13.42578125" style="2" customWidth="1"/>
    <col min="11185" max="11185" width="9.140625" style="2"/>
    <col min="11186" max="11187" width="12.42578125" style="2" bestFit="1" customWidth="1"/>
    <col min="11188" max="11188" width="9.140625" style="2"/>
    <col min="11189" max="11190" width="11" style="2" bestFit="1" customWidth="1"/>
    <col min="11191" max="11424" width="9.140625" style="2"/>
    <col min="11425" max="11425" width="47" style="2" customWidth="1"/>
    <col min="11426" max="11426" width="13.42578125" style="2" customWidth="1"/>
    <col min="11427" max="11427" width="0.42578125" style="2" customWidth="1"/>
    <col min="11428" max="11428" width="13.42578125" style="2" customWidth="1"/>
    <col min="11429" max="11429" width="0.42578125" style="2" customWidth="1"/>
    <col min="11430" max="11430" width="13.42578125" style="2" customWidth="1"/>
    <col min="11431" max="11438" width="0" style="2" hidden="1" customWidth="1"/>
    <col min="11439" max="11439" width="1.140625" style="2" customWidth="1"/>
    <col min="11440" max="11440" width="13.42578125" style="2" customWidth="1"/>
    <col min="11441" max="11441" width="9.140625" style="2"/>
    <col min="11442" max="11443" width="12.42578125" style="2" bestFit="1" customWidth="1"/>
    <col min="11444" max="11444" width="9.140625" style="2"/>
    <col min="11445" max="11446" width="11" style="2" bestFit="1" customWidth="1"/>
    <col min="11447" max="11680" width="9.140625" style="2"/>
    <col min="11681" max="11681" width="47" style="2" customWidth="1"/>
    <col min="11682" max="11682" width="13.42578125" style="2" customWidth="1"/>
    <col min="11683" max="11683" width="0.42578125" style="2" customWidth="1"/>
    <col min="11684" max="11684" width="13.42578125" style="2" customWidth="1"/>
    <col min="11685" max="11685" width="0.42578125" style="2" customWidth="1"/>
    <col min="11686" max="11686" width="13.42578125" style="2" customWidth="1"/>
    <col min="11687" max="11694" width="0" style="2" hidden="1" customWidth="1"/>
    <col min="11695" max="11695" width="1.140625" style="2" customWidth="1"/>
    <col min="11696" max="11696" width="13.42578125" style="2" customWidth="1"/>
    <col min="11697" max="11697" width="9.140625" style="2"/>
    <col min="11698" max="11699" width="12.42578125" style="2" bestFit="1" customWidth="1"/>
    <col min="11700" max="11700" width="9.140625" style="2"/>
    <col min="11701" max="11702" width="11" style="2" bestFit="1" customWidth="1"/>
    <col min="11703" max="11936" width="9.140625" style="2"/>
    <col min="11937" max="11937" width="47" style="2" customWidth="1"/>
    <col min="11938" max="11938" width="13.42578125" style="2" customWidth="1"/>
    <col min="11939" max="11939" width="0.42578125" style="2" customWidth="1"/>
    <col min="11940" max="11940" width="13.42578125" style="2" customWidth="1"/>
    <col min="11941" max="11941" width="0.42578125" style="2" customWidth="1"/>
    <col min="11942" max="11942" width="13.42578125" style="2" customWidth="1"/>
    <col min="11943" max="11950" width="0" style="2" hidden="1" customWidth="1"/>
    <col min="11951" max="11951" width="1.140625" style="2" customWidth="1"/>
    <col min="11952" max="11952" width="13.42578125" style="2" customWidth="1"/>
    <col min="11953" max="11953" width="9.140625" style="2"/>
    <col min="11954" max="11955" width="12.42578125" style="2" bestFit="1" customWidth="1"/>
    <col min="11956" max="11956" width="9.140625" style="2"/>
    <col min="11957" max="11958" width="11" style="2" bestFit="1" customWidth="1"/>
    <col min="11959" max="12192" width="9.140625" style="2"/>
    <col min="12193" max="12193" width="47" style="2" customWidth="1"/>
    <col min="12194" max="12194" width="13.42578125" style="2" customWidth="1"/>
    <col min="12195" max="12195" width="0.42578125" style="2" customWidth="1"/>
    <col min="12196" max="12196" width="13.42578125" style="2" customWidth="1"/>
    <col min="12197" max="12197" width="0.42578125" style="2" customWidth="1"/>
    <col min="12198" max="12198" width="13.42578125" style="2" customWidth="1"/>
    <col min="12199" max="12206" width="0" style="2" hidden="1" customWidth="1"/>
    <col min="12207" max="12207" width="1.140625" style="2" customWidth="1"/>
    <col min="12208" max="12208" width="13.42578125" style="2" customWidth="1"/>
    <col min="12209" max="12209" width="9.140625" style="2"/>
    <col min="12210" max="12211" width="12.42578125" style="2" bestFit="1" customWidth="1"/>
    <col min="12212" max="12212" width="9.140625" style="2"/>
    <col min="12213" max="12214" width="11" style="2" bestFit="1" customWidth="1"/>
    <col min="12215" max="12448" width="9.140625" style="2"/>
    <col min="12449" max="12449" width="47" style="2" customWidth="1"/>
    <col min="12450" max="12450" width="13.42578125" style="2" customWidth="1"/>
    <col min="12451" max="12451" width="0.42578125" style="2" customWidth="1"/>
    <col min="12452" max="12452" width="13.42578125" style="2" customWidth="1"/>
    <col min="12453" max="12453" width="0.42578125" style="2" customWidth="1"/>
    <col min="12454" max="12454" width="13.42578125" style="2" customWidth="1"/>
    <col min="12455" max="12462" width="0" style="2" hidden="1" customWidth="1"/>
    <col min="12463" max="12463" width="1.140625" style="2" customWidth="1"/>
    <col min="12464" max="12464" width="13.42578125" style="2" customWidth="1"/>
    <col min="12465" max="12465" width="9.140625" style="2"/>
    <col min="12466" max="12467" width="12.42578125" style="2" bestFit="1" customWidth="1"/>
    <col min="12468" max="12468" width="9.140625" style="2"/>
    <col min="12469" max="12470" width="11" style="2" bestFit="1" customWidth="1"/>
    <col min="12471" max="12704" width="9.140625" style="2"/>
    <col min="12705" max="12705" width="47" style="2" customWidth="1"/>
    <col min="12706" max="12706" width="13.42578125" style="2" customWidth="1"/>
    <col min="12707" max="12707" width="0.42578125" style="2" customWidth="1"/>
    <col min="12708" max="12708" width="13.42578125" style="2" customWidth="1"/>
    <col min="12709" max="12709" width="0.42578125" style="2" customWidth="1"/>
    <col min="12710" max="12710" width="13.42578125" style="2" customWidth="1"/>
    <col min="12711" max="12718" width="0" style="2" hidden="1" customWidth="1"/>
    <col min="12719" max="12719" width="1.140625" style="2" customWidth="1"/>
    <col min="12720" max="12720" width="13.42578125" style="2" customWidth="1"/>
    <col min="12721" max="12721" width="9.140625" style="2"/>
    <col min="12722" max="12723" width="12.42578125" style="2" bestFit="1" customWidth="1"/>
    <col min="12724" max="12724" width="9.140625" style="2"/>
    <col min="12725" max="12726" width="11" style="2" bestFit="1" customWidth="1"/>
    <col min="12727" max="12960" width="9.140625" style="2"/>
    <col min="12961" max="12961" width="47" style="2" customWidth="1"/>
    <col min="12962" max="12962" width="13.42578125" style="2" customWidth="1"/>
    <col min="12963" max="12963" width="0.42578125" style="2" customWidth="1"/>
    <col min="12964" max="12964" width="13.42578125" style="2" customWidth="1"/>
    <col min="12965" max="12965" width="0.42578125" style="2" customWidth="1"/>
    <col min="12966" max="12966" width="13.42578125" style="2" customWidth="1"/>
    <col min="12967" max="12974" width="0" style="2" hidden="1" customWidth="1"/>
    <col min="12975" max="12975" width="1.140625" style="2" customWidth="1"/>
    <col min="12976" max="12976" width="13.42578125" style="2" customWidth="1"/>
    <col min="12977" max="12977" width="9.140625" style="2"/>
    <col min="12978" max="12979" width="12.42578125" style="2" bestFit="1" customWidth="1"/>
    <col min="12980" max="12980" width="9.140625" style="2"/>
    <col min="12981" max="12982" width="11" style="2" bestFit="1" customWidth="1"/>
    <col min="12983" max="13216" width="9.140625" style="2"/>
    <col min="13217" max="13217" width="47" style="2" customWidth="1"/>
    <col min="13218" max="13218" width="13.42578125" style="2" customWidth="1"/>
    <col min="13219" max="13219" width="0.42578125" style="2" customWidth="1"/>
    <col min="13220" max="13220" width="13.42578125" style="2" customWidth="1"/>
    <col min="13221" max="13221" width="0.42578125" style="2" customWidth="1"/>
    <col min="13222" max="13222" width="13.42578125" style="2" customWidth="1"/>
    <col min="13223" max="13230" width="0" style="2" hidden="1" customWidth="1"/>
    <col min="13231" max="13231" width="1.140625" style="2" customWidth="1"/>
    <col min="13232" max="13232" width="13.42578125" style="2" customWidth="1"/>
    <col min="13233" max="13233" width="9.140625" style="2"/>
    <col min="13234" max="13235" width="12.42578125" style="2" bestFit="1" customWidth="1"/>
    <col min="13236" max="13236" width="9.140625" style="2"/>
    <col min="13237" max="13238" width="11" style="2" bestFit="1" customWidth="1"/>
    <col min="13239" max="13472" width="9.140625" style="2"/>
    <col min="13473" max="13473" width="47" style="2" customWidth="1"/>
    <col min="13474" max="13474" width="13.42578125" style="2" customWidth="1"/>
    <col min="13475" max="13475" width="0.42578125" style="2" customWidth="1"/>
    <col min="13476" max="13476" width="13.42578125" style="2" customWidth="1"/>
    <col min="13477" max="13477" width="0.42578125" style="2" customWidth="1"/>
    <col min="13478" max="13478" width="13.42578125" style="2" customWidth="1"/>
    <col min="13479" max="13486" width="0" style="2" hidden="1" customWidth="1"/>
    <col min="13487" max="13487" width="1.140625" style="2" customWidth="1"/>
    <col min="13488" max="13488" width="13.42578125" style="2" customWidth="1"/>
    <col min="13489" max="13489" width="9.140625" style="2"/>
    <col min="13490" max="13491" width="12.42578125" style="2" bestFit="1" customWidth="1"/>
    <col min="13492" max="13492" width="9.140625" style="2"/>
    <col min="13493" max="13494" width="11" style="2" bestFit="1" customWidth="1"/>
    <col min="13495" max="13728" width="9.140625" style="2"/>
    <col min="13729" max="13729" width="47" style="2" customWidth="1"/>
    <col min="13730" max="13730" width="13.42578125" style="2" customWidth="1"/>
    <col min="13731" max="13731" width="0.42578125" style="2" customWidth="1"/>
    <col min="13732" max="13732" width="13.42578125" style="2" customWidth="1"/>
    <col min="13733" max="13733" width="0.42578125" style="2" customWidth="1"/>
    <col min="13734" max="13734" width="13.42578125" style="2" customWidth="1"/>
    <col min="13735" max="13742" width="0" style="2" hidden="1" customWidth="1"/>
    <col min="13743" max="13743" width="1.140625" style="2" customWidth="1"/>
    <col min="13744" max="13744" width="13.42578125" style="2" customWidth="1"/>
    <col min="13745" max="13745" width="9.140625" style="2"/>
    <col min="13746" max="13747" width="12.42578125" style="2" bestFit="1" customWidth="1"/>
    <col min="13748" max="13748" width="9.140625" style="2"/>
    <col min="13749" max="13750" width="11" style="2" bestFit="1" customWidth="1"/>
    <col min="13751" max="13984" width="9.140625" style="2"/>
    <col min="13985" max="13985" width="47" style="2" customWidth="1"/>
    <col min="13986" max="13986" width="13.42578125" style="2" customWidth="1"/>
    <col min="13987" max="13987" width="0.42578125" style="2" customWidth="1"/>
    <col min="13988" max="13988" width="13.42578125" style="2" customWidth="1"/>
    <col min="13989" max="13989" width="0.42578125" style="2" customWidth="1"/>
    <col min="13990" max="13990" width="13.42578125" style="2" customWidth="1"/>
    <col min="13991" max="13998" width="0" style="2" hidden="1" customWidth="1"/>
    <col min="13999" max="13999" width="1.140625" style="2" customWidth="1"/>
    <col min="14000" max="14000" width="13.42578125" style="2" customWidth="1"/>
    <col min="14001" max="14001" width="9.140625" style="2"/>
    <col min="14002" max="14003" width="12.42578125" style="2" bestFit="1" customWidth="1"/>
    <col min="14004" max="14004" width="9.140625" style="2"/>
    <col min="14005" max="14006" width="11" style="2" bestFit="1" customWidth="1"/>
    <col min="14007" max="14240" width="9.140625" style="2"/>
    <col min="14241" max="14241" width="47" style="2" customWidth="1"/>
    <col min="14242" max="14242" width="13.42578125" style="2" customWidth="1"/>
    <col min="14243" max="14243" width="0.42578125" style="2" customWidth="1"/>
    <col min="14244" max="14244" width="13.42578125" style="2" customWidth="1"/>
    <col min="14245" max="14245" width="0.42578125" style="2" customWidth="1"/>
    <col min="14246" max="14246" width="13.42578125" style="2" customWidth="1"/>
    <col min="14247" max="14254" width="0" style="2" hidden="1" customWidth="1"/>
    <col min="14255" max="14255" width="1.140625" style="2" customWidth="1"/>
    <col min="14256" max="14256" width="13.42578125" style="2" customWidth="1"/>
    <col min="14257" max="14257" width="9.140625" style="2"/>
    <col min="14258" max="14259" width="12.42578125" style="2" bestFit="1" customWidth="1"/>
    <col min="14260" max="14260" width="9.140625" style="2"/>
    <col min="14261" max="14262" width="11" style="2" bestFit="1" customWidth="1"/>
    <col min="14263" max="14496" width="9.140625" style="2"/>
    <col min="14497" max="14497" width="47" style="2" customWidth="1"/>
    <col min="14498" max="14498" width="13.42578125" style="2" customWidth="1"/>
    <col min="14499" max="14499" width="0.42578125" style="2" customWidth="1"/>
    <col min="14500" max="14500" width="13.42578125" style="2" customWidth="1"/>
    <col min="14501" max="14501" width="0.42578125" style="2" customWidth="1"/>
    <col min="14502" max="14502" width="13.42578125" style="2" customWidth="1"/>
    <col min="14503" max="14510" width="0" style="2" hidden="1" customWidth="1"/>
    <col min="14511" max="14511" width="1.140625" style="2" customWidth="1"/>
    <col min="14512" max="14512" width="13.42578125" style="2" customWidth="1"/>
    <col min="14513" max="14513" width="9.140625" style="2"/>
    <col min="14514" max="14515" width="12.42578125" style="2" bestFit="1" customWidth="1"/>
    <col min="14516" max="14516" width="9.140625" style="2"/>
    <col min="14517" max="14518" width="11" style="2" bestFit="1" customWidth="1"/>
    <col min="14519" max="14752" width="9.140625" style="2"/>
    <col min="14753" max="14753" width="47" style="2" customWidth="1"/>
    <col min="14754" max="14754" width="13.42578125" style="2" customWidth="1"/>
    <col min="14755" max="14755" width="0.42578125" style="2" customWidth="1"/>
    <col min="14756" max="14756" width="13.42578125" style="2" customWidth="1"/>
    <col min="14757" max="14757" width="0.42578125" style="2" customWidth="1"/>
    <col min="14758" max="14758" width="13.42578125" style="2" customWidth="1"/>
    <col min="14759" max="14766" width="0" style="2" hidden="1" customWidth="1"/>
    <col min="14767" max="14767" width="1.140625" style="2" customWidth="1"/>
    <col min="14768" max="14768" width="13.42578125" style="2" customWidth="1"/>
    <col min="14769" max="14769" width="9.140625" style="2"/>
    <col min="14770" max="14771" width="12.42578125" style="2" bestFit="1" customWidth="1"/>
    <col min="14772" max="14772" width="9.140625" style="2"/>
    <col min="14773" max="14774" width="11" style="2" bestFit="1" customWidth="1"/>
    <col min="14775" max="15008" width="9.140625" style="2"/>
    <col min="15009" max="15009" width="47" style="2" customWidth="1"/>
    <col min="15010" max="15010" width="13.42578125" style="2" customWidth="1"/>
    <col min="15011" max="15011" width="0.42578125" style="2" customWidth="1"/>
    <col min="15012" max="15012" width="13.42578125" style="2" customWidth="1"/>
    <col min="15013" max="15013" width="0.42578125" style="2" customWidth="1"/>
    <col min="15014" max="15014" width="13.42578125" style="2" customWidth="1"/>
    <col min="15015" max="15022" width="0" style="2" hidden="1" customWidth="1"/>
    <col min="15023" max="15023" width="1.140625" style="2" customWidth="1"/>
    <col min="15024" max="15024" width="13.42578125" style="2" customWidth="1"/>
    <col min="15025" max="15025" width="9.140625" style="2"/>
    <col min="15026" max="15027" width="12.42578125" style="2" bestFit="1" customWidth="1"/>
    <col min="15028" max="15028" width="9.140625" style="2"/>
    <col min="15029" max="15030" width="11" style="2" bestFit="1" customWidth="1"/>
    <col min="15031" max="15264" width="9.140625" style="2"/>
    <col min="15265" max="15265" width="47" style="2" customWidth="1"/>
    <col min="15266" max="15266" width="13.42578125" style="2" customWidth="1"/>
    <col min="15267" max="15267" width="0.42578125" style="2" customWidth="1"/>
    <col min="15268" max="15268" width="13.42578125" style="2" customWidth="1"/>
    <col min="15269" max="15269" width="0.42578125" style="2" customWidth="1"/>
    <col min="15270" max="15270" width="13.42578125" style="2" customWidth="1"/>
    <col min="15271" max="15278" width="0" style="2" hidden="1" customWidth="1"/>
    <col min="15279" max="15279" width="1.140625" style="2" customWidth="1"/>
    <col min="15280" max="15280" width="13.42578125" style="2" customWidth="1"/>
    <col min="15281" max="15281" width="9.140625" style="2"/>
    <col min="15282" max="15283" width="12.42578125" style="2" bestFit="1" customWidth="1"/>
    <col min="15284" max="15284" width="9.140625" style="2"/>
    <col min="15285" max="15286" width="11" style="2" bestFit="1" customWidth="1"/>
    <col min="15287" max="15520" width="9.140625" style="2"/>
    <col min="15521" max="15521" width="47" style="2" customWidth="1"/>
    <col min="15522" max="15522" width="13.42578125" style="2" customWidth="1"/>
    <col min="15523" max="15523" width="0.42578125" style="2" customWidth="1"/>
    <col min="15524" max="15524" width="13.42578125" style="2" customWidth="1"/>
    <col min="15525" max="15525" width="0.42578125" style="2" customWidth="1"/>
    <col min="15526" max="15526" width="13.42578125" style="2" customWidth="1"/>
    <col min="15527" max="15534" width="0" style="2" hidden="1" customWidth="1"/>
    <col min="15535" max="15535" width="1.140625" style="2" customWidth="1"/>
    <col min="15536" max="15536" width="13.42578125" style="2" customWidth="1"/>
    <col min="15537" max="15537" width="9.140625" style="2"/>
    <col min="15538" max="15539" width="12.42578125" style="2" bestFit="1" customWidth="1"/>
    <col min="15540" max="15540" width="9.140625" style="2"/>
    <col min="15541" max="15542" width="11" style="2" bestFit="1" customWidth="1"/>
    <col min="15543" max="15776" width="9.140625" style="2"/>
    <col min="15777" max="15777" width="47" style="2" customWidth="1"/>
    <col min="15778" max="15778" width="13.42578125" style="2" customWidth="1"/>
    <col min="15779" max="15779" width="0.42578125" style="2" customWidth="1"/>
    <col min="15780" max="15780" width="13.42578125" style="2" customWidth="1"/>
    <col min="15781" max="15781" width="0.42578125" style="2" customWidth="1"/>
    <col min="15782" max="15782" width="13.42578125" style="2" customWidth="1"/>
    <col min="15783" max="15790" width="0" style="2" hidden="1" customWidth="1"/>
    <col min="15791" max="15791" width="1.140625" style="2" customWidth="1"/>
    <col min="15792" max="15792" width="13.42578125" style="2" customWidth="1"/>
    <col min="15793" max="15793" width="9.140625" style="2"/>
    <col min="15794" max="15795" width="12.42578125" style="2" bestFit="1" customWidth="1"/>
    <col min="15796" max="15796" width="9.140625" style="2"/>
    <col min="15797" max="15798" width="11" style="2" bestFit="1" customWidth="1"/>
    <col min="15799" max="16032" width="9.140625" style="2"/>
    <col min="16033" max="16033" width="47" style="2" customWidth="1"/>
    <col min="16034" max="16034" width="13.42578125" style="2" customWidth="1"/>
    <col min="16035" max="16035" width="0.42578125" style="2" customWidth="1"/>
    <col min="16036" max="16036" width="13.42578125" style="2" customWidth="1"/>
    <col min="16037" max="16037" width="0.42578125" style="2" customWidth="1"/>
    <col min="16038" max="16038" width="13.42578125" style="2" customWidth="1"/>
    <col min="16039" max="16046" width="0" style="2" hidden="1" customWidth="1"/>
    <col min="16047" max="16047" width="1.140625" style="2" customWidth="1"/>
    <col min="16048" max="16048" width="13.42578125" style="2" customWidth="1"/>
    <col min="16049" max="16049" width="9.140625" style="2"/>
    <col min="16050" max="16051" width="12.42578125" style="2" bestFit="1" customWidth="1"/>
    <col min="16052" max="16052" width="9.140625" style="2"/>
    <col min="16053" max="16054" width="11" style="2" bestFit="1" customWidth="1"/>
    <col min="16055" max="16288" width="9.140625" style="2"/>
    <col min="16289" max="16376" width="9.140625" style="2" customWidth="1"/>
    <col min="16377" max="16383" width="9.140625" style="2"/>
    <col min="16384" max="16384" width="9.140625" style="2" customWidth="1"/>
  </cols>
  <sheetData>
    <row r="1" spans="1:8" s="475" customFormat="1" ht="22.5" customHeight="1">
      <c r="A1" s="391" t="s">
        <v>0</v>
      </c>
      <c r="B1" s="320"/>
      <c r="C1" s="320"/>
      <c r="D1" s="320"/>
      <c r="E1" s="320"/>
      <c r="F1" s="320"/>
      <c r="G1" s="320"/>
      <c r="H1" s="320" t="s">
        <v>147</v>
      </c>
    </row>
    <row r="2" spans="1:8" s="475" customFormat="1" ht="22.5" customHeight="1">
      <c r="A2" s="471" t="s">
        <v>148</v>
      </c>
      <c r="B2" s="320"/>
      <c r="C2" s="320"/>
      <c r="D2" s="320"/>
      <c r="E2" s="320"/>
      <c r="F2" s="320"/>
      <c r="G2" s="320"/>
      <c r="H2" s="494"/>
    </row>
    <row r="3" spans="1:8" s="480" customFormat="1" ht="22.5" customHeight="1">
      <c r="A3" s="472"/>
      <c r="B3" s="340"/>
      <c r="C3" s="340"/>
      <c r="D3" s="340"/>
      <c r="E3" s="340"/>
      <c r="F3" s="340"/>
      <c r="G3" s="340"/>
      <c r="H3" s="341"/>
    </row>
    <row r="4" spans="1:8" s="475" customFormat="1" ht="22.5" customHeight="1">
      <c r="A4" s="471"/>
      <c r="B4" s="513" t="s">
        <v>1</v>
      </c>
      <c r="C4" s="513"/>
      <c r="D4" s="513"/>
      <c r="E4" s="495"/>
      <c r="F4" s="513" t="s">
        <v>2</v>
      </c>
      <c r="G4" s="513"/>
      <c r="H4" s="513"/>
    </row>
    <row r="5" spans="1:8" s="475" customFormat="1" ht="22.5" customHeight="1">
      <c r="A5" s="471" t="s">
        <v>149</v>
      </c>
      <c r="B5" s="514" t="s">
        <v>329</v>
      </c>
      <c r="C5" s="514"/>
      <c r="D5" s="514"/>
      <c r="E5" s="320"/>
      <c r="F5" s="514" t="s">
        <v>329</v>
      </c>
      <c r="G5" s="514"/>
      <c r="H5" s="514"/>
    </row>
    <row r="6" spans="1:8" s="475" customFormat="1" ht="22.5" customHeight="1">
      <c r="A6" s="471"/>
      <c r="B6" s="514" t="s">
        <v>330</v>
      </c>
      <c r="C6" s="514"/>
      <c r="D6" s="514"/>
      <c r="E6" s="495"/>
      <c r="F6" s="514" t="s">
        <v>330</v>
      </c>
      <c r="G6" s="514"/>
      <c r="H6" s="514"/>
    </row>
    <row r="7" spans="1:8" ht="22.5" customHeight="1">
      <c r="A7" s="412"/>
      <c r="B7" s="396">
        <v>2567</v>
      </c>
      <c r="C7" s="396"/>
      <c r="D7" s="396">
        <v>2566</v>
      </c>
      <c r="E7" s="403"/>
      <c r="F7" s="396">
        <v>2567</v>
      </c>
      <c r="G7" s="324"/>
      <c r="H7" s="396">
        <v>2566</v>
      </c>
    </row>
    <row r="8" spans="1:8" ht="22.5" customHeight="1">
      <c r="A8" s="473"/>
      <c r="B8" s="515" t="s">
        <v>78</v>
      </c>
      <c r="C8" s="515"/>
      <c r="D8" s="515"/>
      <c r="E8" s="515"/>
      <c r="F8" s="515"/>
      <c r="G8" s="515"/>
      <c r="H8" s="515"/>
    </row>
    <row r="9" spans="1:8" ht="22.35" customHeight="1">
      <c r="A9" s="473" t="s">
        <v>150</v>
      </c>
      <c r="B9" s="343"/>
      <c r="C9" s="496"/>
      <c r="D9" s="343"/>
      <c r="E9" s="496"/>
      <c r="F9" s="343"/>
      <c r="H9" s="343"/>
    </row>
    <row r="10" spans="1:8" ht="22.35" customHeight="1">
      <c r="A10" s="3" t="s">
        <v>92</v>
      </c>
      <c r="B10" s="343">
        <v>1685065</v>
      </c>
      <c r="C10" s="380"/>
      <c r="D10" s="343">
        <v>714823</v>
      </c>
      <c r="E10" s="379"/>
      <c r="F10" s="343">
        <v>1686706</v>
      </c>
      <c r="H10" s="343">
        <v>709259</v>
      </c>
    </row>
    <row r="11" spans="1:8" ht="22.35" customHeight="1">
      <c r="A11" s="474" t="s">
        <v>151</v>
      </c>
      <c r="B11" s="380"/>
      <c r="C11" s="380"/>
      <c r="D11" s="380"/>
      <c r="E11" s="379"/>
      <c r="F11" s="380"/>
      <c r="H11" s="379"/>
    </row>
    <row r="12" spans="1:8" ht="22.35" customHeight="1">
      <c r="A12" s="475" t="s">
        <v>358</v>
      </c>
      <c r="B12" s="1">
        <v>228792</v>
      </c>
      <c r="C12" s="380"/>
      <c r="D12" s="382">
        <v>165560</v>
      </c>
      <c r="E12" s="379"/>
      <c r="F12" s="1">
        <v>-480</v>
      </c>
      <c r="H12" s="382">
        <v>44529</v>
      </c>
    </row>
    <row r="13" spans="1:8" ht="22.5" customHeight="1">
      <c r="A13" s="3" t="s">
        <v>89</v>
      </c>
      <c r="B13" s="1">
        <v>829835</v>
      </c>
      <c r="C13" s="380"/>
      <c r="D13" s="382">
        <v>477364</v>
      </c>
      <c r="E13" s="379"/>
      <c r="F13" s="1">
        <v>560181</v>
      </c>
      <c r="H13" s="382">
        <v>250462</v>
      </c>
    </row>
    <row r="14" spans="1:8" ht="22.5" customHeight="1">
      <c r="A14" s="3" t="s">
        <v>152</v>
      </c>
      <c r="B14" s="1">
        <v>993519</v>
      </c>
      <c r="C14" s="380"/>
      <c r="D14" s="382">
        <v>804745</v>
      </c>
      <c r="E14" s="379"/>
      <c r="F14" s="1">
        <v>106751</v>
      </c>
      <c r="H14" s="382">
        <v>107651</v>
      </c>
    </row>
    <row r="15" spans="1:8" ht="22.5" customHeight="1">
      <c r="A15" s="3" t="s">
        <v>366</v>
      </c>
      <c r="B15" s="1">
        <v>15025</v>
      </c>
      <c r="C15" s="380"/>
      <c r="D15" s="382">
        <v>-3205</v>
      </c>
      <c r="E15" s="379"/>
      <c r="F15" s="1">
        <v>76170</v>
      </c>
      <c r="H15" s="382">
        <v>0</v>
      </c>
    </row>
    <row r="16" spans="1:8" ht="22.5" customHeight="1">
      <c r="A16" s="3" t="s">
        <v>112</v>
      </c>
      <c r="B16" s="1">
        <v>588992</v>
      </c>
      <c r="C16" s="380"/>
      <c r="D16" s="382">
        <v>-248685</v>
      </c>
      <c r="E16" s="379"/>
      <c r="F16" s="1">
        <v>0</v>
      </c>
      <c r="H16" s="382">
        <v>0</v>
      </c>
    </row>
    <row r="17" spans="1:8" ht="22.5" customHeight="1">
      <c r="A17" s="430" t="s">
        <v>368</v>
      </c>
      <c r="B17" s="1"/>
      <c r="C17" s="380"/>
      <c r="D17" s="382"/>
      <c r="E17" s="379"/>
      <c r="F17" s="1"/>
      <c r="H17" s="1"/>
    </row>
    <row r="18" spans="1:8" ht="22.5" customHeight="1">
      <c r="A18" s="3" t="s">
        <v>367</v>
      </c>
      <c r="B18" s="1">
        <v>160506</v>
      </c>
      <c r="C18" s="380"/>
      <c r="D18" s="382">
        <v>14221</v>
      </c>
      <c r="E18" s="379"/>
      <c r="F18" s="1">
        <v>0</v>
      </c>
      <c r="H18" s="1">
        <v>0</v>
      </c>
    </row>
    <row r="19" spans="1:8" ht="22.5" customHeight="1">
      <c r="A19" s="430" t="s">
        <v>359</v>
      </c>
      <c r="B19" s="1"/>
      <c r="C19" s="380"/>
      <c r="D19" s="382"/>
      <c r="E19" s="379"/>
      <c r="F19" s="1"/>
      <c r="H19" s="1"/>
    </row>
    <row r="20" spans="1:8" ht="22.5" customHeight="1">
      <c r="A20" s="430" t="s">
        <v>367</v>
      </c>
      <c r="B20" s="1">
        <v>126813</v>
      </c>
      <c r="C20" s="380"/>
      <c r="D20" s="382">
        <v>0</v>
      </c>
      <c r="E20" s="379"/>
      <c r="F20" s="1">
        <v>102051</v>
      </c>
      <c r="H20" s="382">
        <v>0</v>
      </c>
    </row>
    <row r="21" spans="1:8" ht="22.5" customHeight="1">
      <c r="A21" s="3" t="s">
        <v>153</v>
      </c>
      <c r="B21" s="1">
        <v>3151</v>
      </c>
      <c r="C21" s="380"/>
      <c r="D21" s="382">
        <v>3305</v>
      </c>
      <c r="E21" s="379"/>
      <c r="F21" s="1">
        <v>2482</v>
      </c>
      <c r="H21" s="1">
        <v>2539</v>
      </c>
    </row>
    <row r="22" spans="1:8" ht="22.5" customHeight="1">
      <c r="A22" s="3" t="s">
        <v>154</v>
      </c>
      <c r="B22" s="1">
        <v>-423638</v>
      </c>
      <c r="C22" s="380"/>
      <c r="D22" s="382">
        <v>-379701</v>
      </c>
      <c r="E22" s="379"/>
      <c r="F22" s="1">
        <v>91694</v>
      </c>
      <c r="H22" s="1">
        <v>60923</v>
      </c>
    </row>
    <row r="23" spans="1:8" ht="22.5" customHeight="1">
      <c r="A23" s="3" t="s">
        <v>144</v>
      </c>
      <c r="B23" s="1">
        <v>897</v>
      </c>
      <c r="C23" s="380"/>
      <c r="D23" s="382">
        <v>1982</v>
      </c>
      <c r="E23" s="379"/>
      <c r="F23" s="1">
        <v>897</v>
      </c>
      <c r="H23" s="1">
        <v>1982</v>
      </c>
    </row>
    <row r="24" spans="1:8" ht="22.5" customHeight="1">
      <c r="A24" s="3" t="s">
        <v>375</v>
      </c>
      <c r="B24" s="1">
        <v>39461</v>
      </c>
      <c r="C24" s="380"/>
      <c r="D24" s="382">
        <v>-3509</v>
      </c>
      <c r="E24" s="379"/>
      <c r="F24" s="1">
        <v>21371</v>
      </c>
      <c r="H24" s="1">
        <v>-1647</v>
      </c>
    </row>
    <row r="25" spans="1:8" ht="22.5" customHeight="1">
      <c r="A25" s="3" t="s">
        <v>385</v>
      </c>
      <c r="B25" s="1">
        <v>-2158849</v>
      </c>
      <c r="C25" s="380"/>
      <c r="D25" s="382">
        <v>0</v>
      </c>
      <c r="E25" s="379"/>
      <c r="F25" s="1">
        <v>0</v>
      </c>
      <c r="H25" s="1">
        <v>0</v>
      </c>
    </row>
    <row r="26" spans="1:8" ht="22.5" customHeight="1">
      <c r="A26" s="3" t="s">
        <v>386</v>
      </c>
      <c r="B26" s="382">
        <v>0</v>
      </c>
      <c r="C26" s="380"/>
      <c r="D26" s="382">
        <v>0</v>
      </c>
      <c r="E26" s="379"/>
      <c r="F26" s="1">
        <v>344363</v>
      </c>
      <c r="H26" s="382">
        <v>0</v>
      </c>
    </row>
    <row r="27" spans="1:8" ht="22.5" customHeight="1">
      <c r="A27" s="3" t="s">
        <v>155</v>
      </c>
      <c r="B27" s="1">
        <v>-263344</v>
      </c>
      <c r="C27" s="380"/>
      <c r="D27" s="382">
        <v>-9145</v>
      </c>
      <c r="E27" s="379"/>
      <c r="F27" s="1">
        <v>-2407359</v>
      </c>
      <c r="H27" s="1">
        <v>-725783</v>
      </c>
    </row>
    <row r="28" spans="1:8" ht="22.5" customHeight="1">
      <c r="A28" s="3" t="s">
        <v>156</v>
      </c>
      <c r="B28" s="1">
        <v>-71322</v>
      </c>
      <c r="C28" s="380"/>
      <c r="D28" s="382">
        <v>-140053</v>
      </c>
      <c r="E28" s="379"/>
      <c r="F28" s="1">
        <v>-451978</v>
      </c>
      <c r="H28" s="1">
        <v>-297119</v>
      </c>
    </row>
    <row r="29" spans="1:8" ht="22.5" customHeight="1">
      <c r="A29" s="3" t="s">
        <v>373</v>
      </c>
      <c r="B29" s="385">
        <v>-382502</v>
      </c>
      <c r="C29" s="380"/>
      <c r="D29" s="385">
        <v>0</v>
      </c>
      <c r="E29" s="379"/>
      <c r="F29" s="385">
        <v>0</v>
      </c>
      <c r="H29" s="385">
        <v>0</v>
      </c>
    </row>
    <row r="30" spans="1:8" ht="22.5" customHeight="1">
      <c r="A30" s="3"/>
      <c r="B30" s="1">
        <v>1372401</v>
      </c>
      <c r="C30" s="380"/>
      <c r="D30" s="1">
        <v>1397702</v>
      </c>
      <c r="E30" s="320"/>
      <c r="F30" s="1">
        <v>132849</v>
      </c>
      <c r="H30" s="1">
        <v>152796</v>
      </c>
    </row>
    <row r="31" spans="1:8" ht="22.5" customHeight="1">
      <c r="A31" s="474" t="s">
        <v>157</v>
      </c>
      <c r="B31" s="380"/>
      <c r="C31" s="380"/>
      <c r="D31" s="380"/>
      <c r="E31" s="320"/>
      <c r="F31" s="380"/>
      <c r="H31" s="1"/>
    </row>
    <row r="32" spans="1:8" ht="22.5" customHeight="1">
      <c r="A32" s="2" t="s">
        <v>10</v>
      </c>
      <c r="B32" s="1">
        <v>273880</v>
      </c>
      <c r="C32" s="380"/>
      <c r="D32" s="1">
        <v>37538</v>
      </c>
      <c r="E32" s="320"/>
      <c r="F32" s="1">
        <v>1506</v>
      </c>
      <c r="H32" s="1">
        <v>3940</v>
      </c>
    </row>
    <row r="33" spans="1:8" ht="22.5" customHeight="1">
      <c r="A33" s="3" t="s">
        <v>11</v>
      </c>
      <c r="B33" s="1">
        <v>69226</v>
      </c>
      <c r="C33" s="380"/>
      <c r="D33" s="1">
        <v>258800</v>
      </c>
      <c r="E33" s="320"/>
      <c r="F33" s="1">
        <v>279479</v>
      </c>
      <c r="H33" s="379">
        <v>-51811</v>
      </c>
    </row>
    <row r="34" spans="1:8" ht="22.5" customHeight="1">
      <c r="A34" s="3" t="s">
        <v>158</v>
      </c>
      <c r="B34" s="1">
        <v>-37084</v>
      </c>
      <c r="C34" s="380"/>
      <c r="D34" s="1">
        <v>198727</v>
      </c>
      <c r="E34" s="320"/>
      <c r="F34" s="1">
        <v>3821</v>
      </c>
      <c r="H34" s="379">
        <v>-1506</v>
      </c>
    </row>
    <row r="35" spans="1:8" ht="22.5" customHeight="1">
      <c r="A35" s="3" t="s">
        <v>34</v>
      </c>
      <c r="B35" s="1">
        <v>-22374</v>
      </c>
      <c r="C35" s="380"/>
      <c r="D35" s="1">
        <v>16332</v>
      </c>
      <c r="E35" s="320"/>
      <c r="F35" s="1">
        <v>-24409</v>
      </c>
      <c r="H35" s="379">
        <v>9310</v>
      </c>
    </row>
    <row r="36" spans="1:8" ht="22.5" customHeight="1">
      <c r="A36" s="3" t="s">
        <v>52</v>
      </c>
      <c r="B36" s="385">
        <v>458</v>
      </c>
      <c r="C36" s="470"/>
      <c r="D36" s="315">
        <v>-363</v>
      </c>
      <c r="E36" s="1"/>
      <c r="F36" s="385">
        <v>-31</v>
      </c>
      <c r="G36" s="470"/>
      <c r="H36" s="315">
        <v>-304</v>
      </c>
    </row>
    <row r="37" spans="1:8" ht="22.5" customHeight="1">
      <c r="A37" s="2" t="s">
        <v>372</v>
      </c>
      <c r="B37" s="379">
        <v>1656507</v>
      </c>
      <c r="C37" s="380"/>
      <c r="D37" s="379">
        <v>1908736</v>
      </c>
      <c r="E37" s="320"/>
      <c r="F37" s="379">
        <v>393215</v>
      </c>
      <c r="H37" s="379">
        <v>112425</v>
      </c>
    </row>
    <row r="38" spans="1:8" ht="22.5" customHeight="1">
      <c r="A38" s="3" t="s">
        <v>159</v>
      </c>
      <c r="B38" s="315">
        <v>-174737</v>
      </c>
      <c r="C38" s="380"/>
      <c r="D38" s="315">
        <v>-228197</v>
      </c>
      <c r="E38" s="1"/>
      <c r="F38" s="315">
        <v>-7081</v>
      </c>
      <c r="H38" s="382">
        <v>-67468</v>
      </c>
    </row>
    <row r="39" spans="1:8" ht="22.5" customHeight="1">
      <c r="A39" s="476" t="s">
        <v>369</v>
      </c>
      <c r="B39" s="311">
        <v>1481770</v>
      </c>
      <c r="C39" s="380"/>
      <c r="D39" s="311">
        <v>1680539</v>
      </c>
      <c r="E39" s="319"/>
      <c r="F39" s="311">
        <v>386134</v>
      </c>
      <c r="H39" s="311">
        <v>44957</v>
      </c>
    </row>
    <row r="40" spans="1:8" ht="22.5" customHeight="1">
      <c r="A40" s="476"/>
      <c r="B40" s="314"/>
      <c r="C40" s="380"/>
      <c r="D40" s="314"/>
      <c r="E40" s="319"/>
      <c r="F40" s="314"/>
      <c r="H40" s="314"/>
    </row>
    <row r="41" spans="1:8" ht="22.5" customHeight="1">
      <c r="A41" s="391" t="s">
        <v>0</v>
      </c>
      <c r="B41" s="320"/>
      <c r="C41" s="320"/>
      <c r="D41" s="320"/>
      <c r="E41" s="320"/>
      <c r="F41" s="320"/>
      <c r="G41" s="320"/>
      <c r="H41" s="320"/>
    </row>
    <row r="42" spans="1:8" ht="22.5" customHeight="1">
      <c r="A42" s="471" t="s">
        <v>148</v>
      </c>
      <c r="B42" s="320"/>
      <c r="C42" s="320"/>
      <c r="D42" s="320"/>
      <c r="E42" s="320"/>
      <c r="F42" s="320"/>
      <c r="G42" s="320"/>
      <c r="H42" s="494"/>
    </row>
    <row r="43" spans="1:8" ht="19.5" customHeight="1">
      <c r="A43" s="471"/>
      <c r="B43" s="320"/>
      <c r="C43" s="320"/>
      <c r="D43" s="320"/>
      <c r="E43" s="320"/>
      <c r="F43" s="320"/>
      <c r="G43" s="320"/>
      <c r="H43" s="494"/>
    </row>
    <row r="44" spans="1:8" ht="21" customHeight="1">
      <c r="A44" s="471"/>
      <c r="B44" s="513" t="s">
        <v>1</v>
      </c>
      <c r="C44" s="513"/>
      <c r="D44" s="513"/>
      <c r="E44" s="495"/>
      <c r="F44" s="513" t="s">
        <v>2</v>
      </c>
      <c r="G44" s="513"/>
      <c r="H44" s="513"/>
    </row>
    <row r="45" spans="1:8" ht="21" customHeight="1">
      <c r="A45" s="471"/>
      <c r="B45" s="514" t="s">
        <v>329</v>
      </c>
      <c r="C45" s="514"/>
      <c r="D45" s="514"/>
      <c r="E45" s="495"/>
      <c r="F45" s="514" t="s">
        <v>329</v>
      </c>
      <c r="G45" s="514"/>
      <c r="H45" s="514"/>
    </row>
    <row r="46" spans="1:8" ht="21" customHeight="1">
      <c r="A46" s="471"/>
      <c r="B46" s="514" t="s">
        <v>330</v>
      </c>
      <c r="C46" s="514"/>
      <c r="D46" s="514"/>
      <c r="E46" s="495"/>
      <c r="F46" s="514" t="s">
        <v>330</v>
      </c>
      <c r="G46" s="514"/>
      <c r="H46" s="514"/>
    </row>
    <row r="47" spans="1:8" ht="21" customHeight="1">
      <c r="A47" s="412"/>
      <c r="B47" s="396">
        <v>2567</v>
      </c>
      <c r="C47" s="396"/>
      <c r="D47" s="396">
        <v>2566</v>
      </c>
      <c r="E47" s="403"/>
      <c r="F47" s="396">
        <v>2567</v>
      </c>
      <c r="G47" s="324"/>
      <c r="H47" s="396">
        <v>2566</v>
      </c>
    </row>
    <row r="48" spans="1:8" ht="21" customHeight="1">
      <c r="A48" s="473"/>
      <c r="B48" s="515" t="s">
        <v>78</v>
      </c>
      <c r="C48" s="515"/>
      <c r="D48" s="515"/>
      <c r="E48" s="515"/>
      <c r="F48" s="515"/>
      <c r="G48" s="515"/>
      <c r="H48" s="515"/>
    </row>
    <row r="49" spans="1:8" ht="21" customHeight="1">
      <c r="A49" s="473" t="s">
        <v>160</v>
      </c>
      <c r="B49" s="380"/>
      <c r="C49" s="380"/>
      <c r="D49" s="380"/>
      <c r="E49" s="325"/>
      <c r="F49" s="380"/>
      <c r="H49" s="379"/>
    </row>
    <row r="50" spans="1:8" ht="21" customHeight="1">
      <c r="A50" s="475" t="s">
        <v>161</v>
      </c>
      <c r="B50" s="1">
        <v>-262901</v>
      </c>
      <c r="C50" s="380"/>
      <c r="D50" s="1">
        <v>-8857892</v>
      </c>
      <c r="E50" s="379"/>
      <c r="F50" s="1">
        <v>0</v>
      </c>
      <c r="H50" s="1">
        <v>-2261715</v>
      </c>
    </row>
    <row r="51" spans="1:8" ht="21" customHeight="1">
      <c r="A51" s="475" t="s">
        <v>162</v>
      </c>
      <c r="B51" s="1">
        <v>-1237243</v>
      </c>
      <c r="C51" s="380"/>
      <c r="D51" s="1">
        <v>-4984836</v>
      </c>
      <c r="E51" s="379"/>
      <c r="F51" s="1">
        <v>-37400</v>
      </c>
      <c r="H51" s="1">
        <v>-37400</v>
      </c>
    </row>
    <row r="52" spans="1:8" ht="21" customHeight="1">
      <c r="A52" s="475" t="s">
        <v>378</v>
      </c>
      <c r="B52" s="1">
        <v>5601880</v>
      </c>
      <c r="C52" s="380"/>
      <c r="D52" s="1">
        <v>0</v>
      </c>
      <c r="E52" s="379"/>
      <c r="F52" s="1">
        <v>0</v>
      </c>
      <c r="H52" s="1">
        <v>0</v>
      </c>
    </row>
    <row r="53" spans="1:8" ht="21" customHeight="1">
      <c r="A53" s="475" t="s">
        <v>163</v>
      </c>
      <c r="B53" s="380">
        <v>1221</v>
      </c>
      <c r="C53" s="380"/>
      <c r="D53" s="380">
        <v>4929</v>
      </c>
      <c r="E53" s="379"/>
      <c r="F53" s="380">
        <v>0</v>
      </c>
      <c r="H53" s="380">
        <v>1647</v>
      </c>
    </row>
    <row r="54" spans="1:8" ht="21" customHeight="1">
      <c r="A54" s="475" t="s">
        <v>164</v>
      </c>
      <c r="B54" s="380">
        <v>-905182</v>
      </c>
      <c r="C54" s="380"/>
      <c r="D54" s="1">
        <v>-102029</v>
      </c>
      <c r="E54" s="379"/>
      <c r="F54" s="380">
        <v>-23229</v>
      </c>
      <c r="H54" s="1">
        <v>-7663</v>
      </c>
    </row>
    <row r="55" spans="1:8" ht="21" customHeight="1">
      <c r="A55" s="475" t="s">
        <v>165</v>
      </c>
      <c r="B55" s="380">
        <v>-2513</v>
      </c>
      <c r="C55" s="380"/>
      <c r="D55" s="1">
        <v>-316511</v>
      </c>
      <c r="E55" s="379"/>
      <c r="F55" s="380">
        <v>-1373</v>
      </c>
      <c r="H55" s="1">
        <v>0</v>
      </c>
    </row>
    <row r="56" spans="1:8" ht="21" customHeight="1">
      <c r="A56" s="477" t="s">
        <v>360</v>
      </c>
      <c r="B56" s="380">
        <v>0</v>
      </c>
      <c r="C56" s="380"/>
      <c r="D56" s="1">
        <v>0</v>
      </c>
      <c r="E56" s="379"/>
      <c r="F56" s="380">
        <v>93892</v>
      </c>
      <c r="H56" s="1">
        <v>-8869717</v>
      </c>
    </row>
    <row r="57" spans="1:8" ht="21" customHeight="1">
      <c r="A57" s="475" t="s">
        <v>13</v>
      </c>
      <c r="B57" s="380">
        <v>-24063</v>
      </c>
      <c r="C57" s="380"/>
      <c r="D57" s="1">
        <v>-1123370</v>
      </c>
      <c r="E57" s="379"/>
      <c r="F57" s="380">
        <v>-1837762</v>
      </c>
      <c r="H57" s="1">
        <v>-3686950</v>
      </c>
    </row>
    <row r="58" spans="1:8" ht="21" customHeight="1">
      <c r="A58" s="477" t="s">
        <v>166</v>
      </c>
      <c r="B58" s="380">
        <v>0</v>
      </c>
      <c r="C58" s="380"/>
      <c r="D58" s="1">
        <v>1265180</v>
      </c>
      <c r="E58" s="379"/>
      <c r="F58" s="380">
        <v>4610345</v>
      </c>
      <c r="H58" s="1">
        <v>2781615</v>
      </c>
    </row>
    <row r="59" spans="1:8" ht="21" customHeight="1">
      <c r="A59" s="475" t="s">
        <v>361</v>
      </c>
      <c r="B59" s="380">
        <v>-125536</v>
      </c>
      <c r="C59" s="380"/>
      <c r="D59" s="1">
        <v>0</v>
      </c>
      <c r="E59" s="379"/>
      <c r="F59" s="1">
        <v>0</v>
      </c>
      <c r="H59" s="1">
        <v>0</v>
      </c>
    </row>
    <row r="60" spans="1:8" ht="21" customHeight="1">
      <c r="A60" s="475" t="s">
        <v>167</v>
      </c>
      <c r="B60" s="380">
        <v>2186221</v>
      </c>
      <c r="C60" s="380"/>
      <c r="D60" s="1">
        <v>0</v>
      </c>
      <c r="E60" s="379"/>
      <c r="F60" s="380">
        <v>351958</v>
      </c>
      <c r="H60" s="1">
        <v>969263</v>
      </c>
    </row>
    <row r="61" spans="1:8" ht="21" customHeight="1">
      <c r="A61" s="475" t="s">
        <v>156</v>
      </c>
      <c r="B61" s="380">
        <v>31361</v>
      </c>
      <c r="C61" s="380"/>
      <c r="D61" s="1">
        <v>156372</v>
      </c>
      <c r="E61" s="379"/>
      <c r="F61" s="380">
        <v>666771</v>
      </c>
      <c r="H61" s="1">
        <v>175100</v>
      </c>
    </row>
    <row r="62" spans="1:8" ht="21" customHeight="1">
      <c r="A62" s="476" t="s">
        <v>168</v>
      </c>
      <c r="B62" s="378">
        <v>5263245</v>
      </c>
      <c r="C62" s="380"/>
      <c r="D62" s="378">
        <v>-13958157</v>
      </c>
      <c r="E62" s="317"/>
      <c r="F62" s="378">
        <v>3823202</v>
      </c>
      <c r="H62" s="378">
        <v>-10935820</v>
      </c>
    </row>
    <row r="63" spans="1:8" ht="12.6" customHeight="1">
      <c r="A63" s="476"/>
      <c r="B63" s="336"/>
      <c r="C63" s="380"/>
      <c r="D63" s="336"/>
      <c r="E63" s="317"/>
      <c r="F63" s="336"/>
      <c r="H63" s="336"/>
    </row>
    <row r="64" spans="1:8" ht="21" customHeight="1">
      <c r="A64" s="473" t="s">
        <v>169</v>
      </c>
      <c r="B64" s="380"/>
      <c r="C64" s="380"/>
      <c r="D64" s="380"/>
      <c r="F64" s="380"/>
    </row>
    <row r="65" spans="1:8" ht="21" customHeight="1">
      <c r="A65" s="475" t="s">
        <v>170</v>
      </c>
      <c r="B65" s="1">
        <v>0</v>
      </c>
      <c r="C65" s="380"/>
      <c r="D65" s="1">
        <v>3843</v>
      </c>
      <c r="F65" s="1">
        <v>0</v>
      </c>
      <c r="H65" s="1">
        <v>3843</v>
      </c>
    </row>
    <row r="66" spans="1:8" ht="21" customHeight="1">
      <c r="A66" s="3" t="s">
        <v>365</v>
      </c>
      <c r="B66" s="1">
        <v>-500000</v>
      </c>
      <c r="C66" s="380"/>
      <c r="D66" s="1">
        <v>0</v>
      </c>
      <c r="F66" s="1">
        <v>-500000</v>
      </c>
      <c r="H66" s="1">
        <v>0</v>
      </c>
    </row>
    <row r="67" spans="1:8" ht="21" customHeight="1">
      <c r="A67" s="3" t="s">
        <v>171</v>
      </c>
      <c r="B67" s="1">
        <v>0</v>
      </c>
      <c r="C67" s="380"/>
      <c r="D67" s="1">
        <v>4571808</v>
      </c>
      <c r="F67" s="1">
        <v>0</v>
      </c>
      <c r="H67" s="379">
        <v>638186</v>
      </c>
    </row>
    <row r="68" spans="1:8" ht="21" customHeight="1">
      <c r="A68" s="3" t="s">
        <v>172</v>
      </c>
      <c r="B68" s="1">
        <v>-3179431</v>
      </c>
      <c r="C68" s="380"/>
      <c r="D68" s="1">
        <v>-2320585</v>
      </c>
      <c r="F68" s="1">
        <v>-1825419</v>
      </c>
      <c r="H68" s="379">
        <v>-1328709</v>
      </c>
    </row>
    <row r="69" spans="1:8" ht="21" customHeight="1">
      <c r="A69" s="3" t="s">
        <v>173</v>
      </c>
      <c r="B69" s="1">
        <v>1994939</v>
      </c>
      <c r="C69" s="380"/>
      <c r="D69" s="1">
        <v>8180844</v>
      </c>
      <c r="F69" s="1">
        <v>1994939</v>
      </c>
      <c r="H69" s="379">
        <v>8180844</v>
      </c>
    </row>
    <row r="70" spans="1:8" ht="21" customHeight="1">
      <c r="A70" s="3" t="s">
        <v>355</v>
      </c>
      <c r="B70" s="1">
        <v>0</v>
      </c>
      <c r="C70" s="380"/>
      <c r="D70" s="1">
        <v>0</v>
      </c>
      <c r="F70" s="1">
        <v>1290000</v>
      </c>
      <c r="H70" s="1">
        <v>0</v>
      </c>
    </row>
    <row r="71" spans="1:8" ht="21" customHeight="1">
      <c r="A71" s="3" t="s">
        <v>174</v>
      </c>
      <c r="B71" s="1">
        <v>-36771</v>
      </c>
      <c r="C71" s="380"/>
      <c r="D71" s="1">
        <v>-25311</v>
      </c>
      <c r="F71" s="1">
        <v>-5820</v>
      </c>
      <c r="H71" s="379">
        <v>0</v>
      </c>
    </row>
    <row r="72" spans="1:8" ht="21" customHeight="1">
      <c r="A72" s="3" t="s">
        <v>374</v>
      </c>
      <c r="B72" s="1">
        <v>-489256</v>
      </c>
      <c r="C72" s="380"/>
      <c r="D72" s="1">
        <v>0</v>
      </c>
      <c r="F72" s="1">
        <v>0</v>
      </c>
      <c r="H72" s="1">
        <v>0</v>
      </c>
    </row>
    <row r="73" spans="1:8" ht="21" customHeight="1">
      <c r="A73" s="3" t="s">
        <v>175</v>
      </c>
      <c r="B73" s="1">
        <v>-805761</v>
      </c>
      <c r="C73" s="380"/>
      <c r="D73" s="1">
        <v>-436212</v>
      </c>
      <c r="F73" s="1">
        <v>-580085</v>
      </c>
      <c r="H73" s="379">
        <v>-241794</v>
      </c>
    </row>
    <row r="74" spans="1:8" ht="21" customHeight="1">
      <c r="A74" s="3" t="s">
        <v>176</v>
      </c>
      <c r="B74" s="1">
        <v>-449358</v>
      </c>
      <c r="C74" s="380"/>
      <c r="D74" s="1">
        <v>-465235</v>
      </c>
      <c r="F74" s="1">
        <v>-449358</v>
      </c>
      <c r="H74" s="379">
        <v>-465235</v>
      </c>
    </row>
    <row r="75" spans="1:8" ht="21" customHeight="1">
      <c r="A75" s="478" t="s">
        <v>177</v>
      </c>
      <c r="B75" s="378">
        <v>-3465638</v>
      </c>
      <c r="C75" s="380"/>
      <c r="D75" s="378">
        <v>9509152</v>
      </c>
      <c r="E75" s="317"/>
      <c r="F75" s="378">
        <v>-75743</v>
      </c>
      <c r="H75" s="378">
        <v>6787135</v>
      </c>
    </row>
    <row r="76" spans="1:8" ht="12.6" customHeight="1">
      <c r="A76" s="476"/>
      <c r="B76" s="336"/>
      <c r="C76" s="380"/>
      <c r="D76" s="336"/>
      <c r="E76" s="317"/>
      <c r="F76" s="336"/>
      <c r="H76" s="336"/>
    </row>
    <row r="77" spans="1:8" ht="24" customHeight="1">
      <c r="A77" s="3" t="s">
        <v>178</v>
      </c>
      <c r="B77" s="380"/>
      <c r="C77" s="380"/>
      <c r="D77" s="380"/>
      <c r="E77" s="317"/>
      <c r="F77" s="380"/>
      <c r="H77" s="336"/>
    </row>
    <row r="78" spans="1:8" ht="21" customHeight="1">
      <c r="A78" s="3" t="s">
        <v>179</v>
      </c>
      <c r="B78" s="380">
        <v>3279377</v>
      </c>
      <c r="C78" s="380"/>
      <c r="D78" s="380">
        <v>-2768466</v>
      </c>
      <c r="E78" s="379"/>
      <c r="F78" s="380">
        <v>4133593</v>
      </c>
      <c r="H78" s="380">
        <v>-4103728</v>
      </c>
    </row>
    <row r="79" spans="1:8" ht="21" customHeight="1">
      <c r="A79" s="3" t="s">
        <v>180</v>
      </c>
      <c r="B79" s="389">
        <v>14440</v>
      </c>
      <c r="C79" s="380"/>
      <c r="D79" s="385">
        <v>51972</v>
      </c>
      <c r="E79" s="379"/>
      <c r="F79" s="389">
        <v>5047</v>
      </c>
      <c r="G79" s="321"/>
      <c r="H79" s="385">
        <v>-646</v>
      </c>
    </row>
    <row r="80" spans="1:8" s="476" customFormat="1" ht="23.85" customHeight="1">
      <c r="A80" s="478" t="s">
        <v>178</v>
      </c>
      <c r="B80" s="317">
        <v>3293817</v>
      </c>
      <c r="C80" s="321"/>
      <c r="D80" s="317">
        <v>-2716494</v>
      </c>
      <c r="E80" s="317"/>
      <c r="F80" s="317">
        <v>4138640</v>
      </c>
      <c r="G80" s="321"/>
      <c r="H80" s="317">
        <v>-4104374</v>
      </c>
    </row>
    <row r="81" spans="1:8" ht="21" customHeight="1">
      <c r="A81" s="3" t="s">
        <v>181</v>
      </c>
      <c r="B81" s="1">
        <v>9789841</v>
      </c>
      <c r="C81" s="380"/>
      <c r="D81" s="1">
        <v>20332835</v>
      </c>
      <c r="E81" s="379"/>
      <c r="F81" s="1">
        <v>3655075</v>
      </c>
      <c r="G81" s="321"/>
      <c r="H81" s="379">
        <v>16159126</v>
      </c>
    </row>
    <row r="82" spans="1:8" s="476" customFormat="1" thickBot="1">
      <c r="A82" s="478" t="s">
        <v>345</v>
      </c>
      <c r="B82" s="357">
        <v>13083658</v>
      </c>
      <c r="C82" s="321"/>
      <c r="D82" s="357">
        <v>17616341</v>
      </c>
      <c r="E82" s="317"/>
      <c r="F82" s="357">
        <v>7793715</v>
      </c>
      <c r="G82" s="321"/>
      <c r="H82" s="357">
        <v>12054752</v>
      </c>
    </row>
    <row r="83" spans="1:8" ht="12.6" customHeight="1" thickTop="1">
      <c r="A83" s="476"/>
      <c r="B83" s="336"/>
      <c r="C83" s="380"/>
      <c r="D83" s="336"/>
      <c r="E83" s="317"/>
      <c r="F83" s="336"/>
      <c r="H83" s="336"/>
    </row>
    <row r="84" spans="1:8" ht="21" customHeight="1">
      <c r="A84" s="479" t="s">
        <v>182</v>
      </c>
    </row>
    <row r="85" spans="1:8" ht="21" customHeight="1">
      <c r="A85" s="2" t="s">
        <v>183</v>
      </c>
      <c r="B85" s="380">
        <v>12969</v>
      </c>
      <c r="D85" s="380">
        <v>40403</v>
      </c>
      <c r="F85" s="380">
        <v>10106</v>
      </c>
      <c r="H85" s="380">
        <v>8787</v>
      </c>
    </row>
    <row r="86" spans="1:8" ht="21" customHeight="1">
      <c r="A86" s="2" t="s">
        <v>184</v>
      </c>
      <c r="B86" s="380">
        <v>1551</v>
      </c>
      <c r="D86" s="380">
        <v>181460</v>
      </c>
      <c r="F86" s="380">
        <v>0</v>
      </c>
      <c r="H86" s="380">
        <v>0</v>
      </c>
    </row>
    <row r="87" spans="1:8" ht="22.5" customHeight="1">
      <c r="B87" s="380"/>
      <c r="F87" s="380"/>
    </row>
  </sheetData>
  <mergeCells count="14">
    <mergeCell ref="B4:D4"/>
    <mergeCell ref="B5:D5"/>
    <mergeCell ref="F4:H4"/>
    <mergeCell ref="F5:H5"/>
    <mergeCell ref="B48:H48"/>
    <mergeCell ref="B6:D6"/>
    <mergeCell ref="F6:H6"/>
    <mergeCell ref="B8:H8"/>
    <mergeCell ref="F44:H44"/>
    <mergeCell ref="B45:D45"/>
    <mergeCell ref="F45:H45"/>
    <mergeCell ref="B44:D44"/>
    <mergeCell ref="B46:D46"/>
    <mergeCell ref="F46:H46"/>
  </mergeCells>
  <pageMargins left="0.7" right="0.7" top="0.48" bottom="0.5" header="0.5" footer="0.5"/>
  <pageSetup paperSize="9" scale="70" firstPageNumber="14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0" max="16383" man="1"/>
    <brk id="86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2"/>
  <sheetViews>
    <sheetView topLeftCell="A28" workbookViewId="0">
      <selection activeCell="H32" sqref="H32"/>
    </sheetView>
  </sheetViews>
  <sheetFormatPr defaultColWidth="9.140625" defaultRowHeight="21"/>
  <cols>
    <col min="1" max="1" width="9.140625" style="5" customWidth="1"/>
    <col min="2" max="2" width="52.140625" style="5" bestFit="1" customWidth="1"/>
    <col min="3" max="3" width="5.42578125" style="6" customWidth="1"/>
    <col min="4" max="4" width="21.42578125" style="7" customWidth="1"/>
    <col min="5" max="5" width="7.42578125" style="7" customWidth="1"/>
    <col min="6" max="7" width="15.42578125" style="7" customWidth="1"/>
    <col min="8" max="8" width="17" style="7" customWidth="1"/>
    <col min="9" max="9" width="17.42578125" style="7" customWidth="1"/>
    <col min="10" max="10" width="16.140625" style="7" customWidth="1"/>
    <col min="11" max="11" width="17.42578125" style="13" customWidth="1"/>
    <col min="12" max="12" width="9.140625" style="5"/>
    <col min="13" max="13" width="19.42578125" style="9" customWidth="1"/>
    <col min="14" max="16384" width="9.140625" style="5"/>
  </cols>
  <sheetData>
    <row r="1" spans="1:11" ht="20.25" customHeight="1">
      <c r="A1" s="4"/>
      <c r="F1" s="516"/>
      <c r="G1" s="516"/>
      <c r="H1" s="516"/>
      <c r="I1" s="5"/>
      <c r="J1" s="8"/>
      <c r="K1" s="5"/>
    </row>
    <row r="2" spans="1:11" ht="20.25" customHeight="1">
      <c r="A2" s="10" t="s">
        <v>185</v>
      </c>
      <c r="B2" s="5" t="s">
        <v>186</v>
      </c>
      <c r="C2" s="5"/>
      <c r="F2" s="11"/>
      <c r="G2" s="12"/>
      <c r="H2" s="13"/>
      <c r="I2" s="11"/>
      <c r="J2" s="12"/>
      <c r="K2" s="5"/>
    </row>
    <row r="3" spans="1:11" ht="20.25" customHeight="1">
      <c r="A3" s="5" t="s">
        <v>187</v>
      </c>
      <c r="B3" s="14" t="s">
        <v>188</v>
      </c>
      <c r="C3" s="5"/>
      <c r="D3" s="9"/>
      <c r="F3" s="11" t="s">
        <v>189</v>
      </c>
      <c r="G3" s="15" t="s">
        <v>190</v>
      </c>
      <c r="H3" s="16" t="s">
        <v>191</v>
      </c>
      <c r="I3" s="11"/>
      <c r="J3" s="17"/>
      <c r="K3" s="18"/>
    </row>
    <row r="4" spans="1:11" ht="20.25" customHeight="1">
      <c r="A4" s="5" t="s">
        <v>192</v>
      </c>
      <c r="B4" s="19">
        <v>42460</v>
      </c>
      <c r="C4" s="5"/>
      <c r="D4" s="9"/>
      <c r="F4" s="11"/>
      <c r="G4" s="15"/>
      <c r="H4" s="13"/>
      <c r="I4" s="11"/>
      <c r="J4" s="17"/>
      <c r="K4" s="5"/>
    </row>
    <row r="5" spans="1:11" ht="20.25" customHeight="1">
      <c r="B5" s="14"/>
      <c r="C5" s="5"/>
      <c r="D5" s="20"/>
    </row>
    <row r="6" spans="1:11" ht="20.25" customHeight="1">
      <c r="A6" s="21"/>
      <c r="B6" s="22"/>
      <c r="C6" s="21"/>
      <c r="D6" s="23" t="s">
        <v>193</v>
      </c>
      <c r="E6" s="517" t="s">
        <v>194</v>
      </c>
      <c r="F6" s="518"/>
      <c r="G6" s="519"/>
      <c r="H6" s="23" t="s">
        <v>195</v>
      </c>
      <c r="I6" s="23" t="s">
        <v>196</v>
      </c>
      <c r="J6" s="517" t="s">
        <v>197</v>
      </c>
      <c r="K6" s="520"/>
    </row>
    <row r="7" spans="1:11" ht="20.25" customHeight="1">
      <c r="A7" s="24" t="s">
        <v>198</v>
      </c>
      <c r="B7" s="24" t="s">
        <v>199</v>
      </c>
      <c r="C7" s="24" t="s">
        <v>200</v>
      </c>
      <c r="D7" s="25"/>
      <c r="E7" s="521" t="s">
        <v>201</v>
      </c>
      <c r="F7" s="522"/>
      <c r="G7" s="523"/>
      <c r="H7" s="25"/>
      <c r="I7" s="25" t="s">
        <v>202</v>
      </c>
      <c r="J7" s="524" t="s">
        <v>203</v>
      </c>
      <c r="K7" s="525"/>
    </row>
    <row r="8" spans="1:11" ht="20.25" customHeight="1">
      <c r="A8" s="26"/>
      <c r="B8" s="27"/>
      <c r="C8" s="26"/>
      <c r="D8" s="28">
        <f>B4</f>
        <v>42460</v>
      </c>
      <c r="E8" s="23" t="s">
        <v>204</v>
      </c>
      <c r="F8" s="29" t="s">
        <v>205</v>
      </c>
      <c r="G8" s="30" t="s">
        <v>206</v>
      </c>
      <c r="H8" s="28">
        <f>D8</f>
        <v>42460</v>
      </c>
      <c r="I8" s="28">
        <v>42369</v>
      </c>
      <c r="J8" s="29"/>
      <c r="K8" s="31"/>
    </row>
    <row r="9" spans="1:11" ht="20.25" customHeight="1">
      <c r="A9" s="32"/>
      <c r="B9" s="33"/>
      <c r="C9" s="33"/>
      <c r="D9" s="30" t="s">
        <v>207</v>
      </c>
      <c r="E9" s="34" t="s">
        <v>208</v>
      </c>
      <c r="F9" s="30" t="s">
        <v>207</v>
      </c>
      <c r="G9" s="30" t="s">
        <v>207</v>
      </c>
      <c r="H9" s="30" t="s">
        <v>207</v>
      </c>
      <c r="I9" s="30" t="s">
        <v>207</v>
      </c>
      <c r="J9" s="30" t="s">
        <v>207</v>
      </c>
      <c r="K9" s="31" t="s">
        <v>209</v>
      </c>
    </row>
    <row r="10" spans="1:11" ht="20.25" customHeight="1">
      <c r="A10" s="35"/>
      <c r="B10" s="36" t="s">
        <v>4</v>
      </c>
      <c r="C10" s="36"/>
      <c r="D10" s="37"/>
      <c r="E10" s="38"/>
      <c r="F10" s="37"/>
      <c r="G10" s="37"/>
      <c r="H10" s="39"/>
      <c r="I10" s="37"/>
      <c r="J10" s="40"/>
      <c r="K10" s="41"/>
    </row>
    <row r="11" spans="1:11" ht="20.25" customHeight="1">
      <c r="A11" s="42"/>
      <c r="B11" s="43" t="s">
        <v>8</v>
      </c>
      <c r="C11" s="44"/>
      <c r="D11" s="45"/>
      <c r="E11" s="46"/>
      <c r="F11" s="45"/>
      <c r="G11" s="45"/>
      <c r="H11" s="47"/>
      <c r="I11" s="45"/>
      <c r="J11" s="48"/>
      <c r="K11" s="49"/>
    </row>
    <row r="12" spans="1:11" ht="20.25" customHeight="1">
      <c r="A12" s="42"/>
      <c r="B12" s="42" t="s">
        <v>9</v>
      </c>
      <c r="C12" s="50"/>
      <c r="D12" s="51">
        <v>559226317.99000001</v>
      </c>
      <c r="E12" s="51"/>
      <c r="F12" s="51"/>
      <c r="G12" s="51"/>
      <c r="H12" s="52">
        <v>559226317.99000001</v>
      </c>
      <c r="I12" s="53">
        <v>364957633.17000002</v>
      </c>
      <c r="J12" s="54">
        <v>194268684.81999999</v>
      </c>
      <c r="K12" s="55">
        <v>0.53230475858963111</v>
      </c>
    </row>
    <row r="13" spans="1:11" ht="20.25" customHeight="1">
      <c r="A13" s="42"/>
      <c r="B13" s="42" t="s">
        <v>210</v>
      </c>
      <c r="C13" s="50"/>
      <c r="D13" s="51"/>
      <c r="E13" s="53"/>
      <c r="F13" s="53"/>
      <c r="G13" s="53"/>
      <c r="H13" s="52">
        <v>0</v>
      </c>
      <c r="I13" s="53"/>
      <c r="J13" s="54" t="s">
        <v>211</v>
      </c>
      <c r="K13" s="55" t="s">
        <v>211</v>
      </c>
    </row>
    <row r="14" spans="1:11" ht="20.25" customHeight="1">
      <c r="A14" s="42"/>
      <c r="B14" s="42" t="s">
        <v>10</v>
      </c>
      <c r="C14" s="50"/>
      <c r="D14" s="51">
        <v>131031193.68000001</v>
      </c>
      <c r="E14" s="53"/>
      <c r="F14" s="53"/>
      <c r="G14" s="53"/>
      <c r="H14" s="52">
        <v>131031193.68000001</v>
      </c>
      <c r="I14" s="53">
        <v>68966448.560000002</v>
      </c>
      <c r="J14" s="54">
        <v>62064745.120000005</v>
      </c>
      <c r="K14" s="55">
        <v>0.89992665152250673</v>
      </c>
    </row>
    <row r="15" spans="1:11" ht="20.25" customHeight="1">
      <c r="A15" s="42"/>
      <c r="B15" s="42" t="s">
        <v>212</v>
      </c>
      <c r="C15" s="50"/>
      <c r="D15" s="51"/>
      <c r="E15" s="53"/>
      <c r="F15" s="53"/>
      <c r="G15" s="53"/>
      <c r="H15" s="52">
        <v>0</v>
      </c>
      <c r="I15" s="53"/>
      <c r="J15" s="54" t="s">
        <v>211</v>
      </c>
      <c r="K15" s="55" t="s">
        <v>211</v>
      </c>
    </row>
    <row r="16" spans="1:11" ht="20.25" customHeight="1">
      <c r="A16" s="42"/>
      <c r="B16" s="42" t="s">
        <v>213</v>
      </c>
      <c r="C16" s="50"/>
      <c r="D16" s="51">
        <v>11620554.869999999</v>
      </c>
      <c r="E16" s="53"/>
      <c r="F16" s="53"/>
      <c r="G16" s="53"/>
      <c r="H16" s="52">
        <v>11620554.869999999</v>
      </c>
      <c r="I16" s="53">
        <v>7536458.3300000001</v>
      </c>
      <c r="J16" s="54">
        <v>4084096.5399999991</v>
      </c>
      <c r="K16" s="55">
        <v>0.54191191155965679</v>
      </c>
    </row>
    <row r="17" spans="1:11" ht="20.25" customHeight="1">
      <c r="A17" s="42"/>
      <c r="B17" s="42" t="s">
        <v>214</v>
      </c>
      <c r="C17" s="50"/>
      <c r="D17" s="56">
        <v>240642256</v>
      </c>
      <c r="E17" s="56"/>
      <c r="F17" s="56"/>
      <c r="G17" s="56"/>
      <c r="H17" s="52">
        <v>240642256</v>
      </c>
      <c r="I17" s="56"/>
      <c r="J17" s="54">
        <v>240642256</v>
      </c>
      <c r="K17" s="55"/>
    </row>
    <row r="18" spans="1:11" ht="20.25" customHeight="1">
      <c r="A18" s="42"/>
      <c r="B18" s="42" t="s">
        <v>215</v>
      </c>
      <c r="C18" s="50"/>
      <c r="D18" s="57">
        <v>1050937091.49</v>
      </c>
      <c r="E18" s="56"/>
      <c r="F18" s="56"/>
      <c r="G18" s="56"/>
      <c r="H18" s="52">
        <v>1050937091.49</v>
      </c>
      <c r="I18" s="56"/>
      <c r="J18" s="54">
        <v>1050937091.49</v>
      </c>
      <c r="K18" s="55"/>
    </row>
    <row r="19" spans="1:11" ht="20.25" customHeight="1">
      <c r="A19" s="42"/>
      <c r="B19" s="42" t="s">
        <v>216</v>
      </c>
      <c r="C19" s="50"/>
      <c r="D19" s="58">
        <v>269119089.02999997</v>
      </c>
      <c r="E19" s="56"/>
      <c r="F19" s="56"/>
      <c r="G19" s="56"/>
      <c r="H19" s="52">
        <v>269119089.02999997</v>
      </c>
      <c r="I19" s="56"/>
      <c r="J19" s="54">
        <v>269119089.02999997</v>
      </c>
      <c r="K19" s="55"/>
    </row>
    <row r="20" spans="1:11" ht="20.25" customHeight="1">
      <c r="A20" s="42"/>
      <c r="B20" s="42" t="s">
        <v>12</v>
      </c>
      <c r="C20" s="50"/>
      <c r="D20" s="57">
        <v>1560698436.52</v>
      </c>
      <c r="E20" s="56"/>
      <c r="F20" s="56"/>
      <c r="G20" s="56"/>
      <c r="H20" s="52">
        <v>1560698436.52</v>
      </c>
      <c r="I20" s="56"/>
      <c r="J20" s="54">
        <v>1560698436.52</v>
      </c>
      <c r="K20" s="55"/>
    </row>
    <row r="21" spans="1:11" ht="20.25" customHeight="1">
      <c r="A21" s="42"/>
      <c r="B21" s="42" t="s">
        <v>217</v>
      </c>
      <c r="C21" s="50"/>
      <c r="D21" s="56">
        <v>0</v>
      </c>
      <c r="E21" s="56"/>
      <c r="F21" s="56"/>
      <c r="G21" s="56"/>
      <c r="H21" s="52">
        <v>0</v>
      </c>
      <c r="I21" s="56">
        <v>286420.33</v>
      </c>
      <c r="J21" s="54">
        <v>-286420.33</v>
      </c>
      <c r="K21" s="55">
        <v>-1</v>
      </c>
    </row>
    <row r="22" spans="1:11" ht="20.25" customHeight="1">
      <c r="A22" s="42"/>
      <c r="B22" s="42" t="s">
        <v>218</v>
      </c>
      <c r="C22" s="50"/>
      <c r="D22" s="56">
        <v>260824.22</v>
      </c>
      <c r="E22" s="53"/>
      <c r="F22" s="53"/>
      <c r="G22" s="53"/>
      <c r="H22" s="52">
        <v>260824.22</v>
      </c>
      <c r="I22" s="53">
        <v>19024.22</v>
      </c>
      <c r="J22" s="54">
        <v>241800</v>
      </c>
      <c r="K22" s="55">
        <v>12.710113739222948</v>
      </c>
    </row>
    <row r="23" spans="1:11" ht="20.25" customHeight="1">
      <c r="A23" s="59"/>
      <c r="B23" s="60"/>
      <c r="C23" s="61"/>
      <c r="D23" s="62"/>
      <c r="E23" s="63"/>
      <c r="F23" s="64"/>
      <c r="G23" s="64"/>
      <c r="H23" s="65"/>
      <c r="I23" s="66"/>
      <c r="J23" s="67" t="s">
        <v>211</v>
      </c>
      <c r="K23" s="68" t="s">
        <v>211</v>
      </c>
    </row>
    <row r="24" spans="1:11" ht="20.25" customHeight="1">
      <c r="A24" s="69"/>
      <c r="B24" s="70" t="s">
        <v>17</v>
      </c>
      <c r="C24" s="71"/>
      <c r="D24" s="72">
        <v>2262837327.2800002</v>
      </c>
      <c r="E24" s="73"/>
      <c r="F24" s="74">
        <v>0</v>
      </c>
      <c r="G24" s="74">
        <v>0</v>
      </c>
      <c r="H24" s="75">
        <v>2262837327.2800002</v>
      </c>
      <c r="I24" s="75">
        <v>441765984.61000001</v>
      </c>
      <c r="J24" s="76">
        <v>1821071342.6700001</v>
      </c>
      <c r="K24" s="77">
        <v>4.1222534240106308</v>
      </c>
    </row>
    <row r="25" spans="1:11" ht="20.25" customHeight="1">
      <c r="A25" s="59"/>
      <c r="B25" s="43" t="s">
        <v>18</v>
      </c>
      <c r="C25" s="78"/>
      <c r="D25" s="66"/>
      <c r="E25" s="79"/>
      <c r="F25" s="80"/>
      <c r="G25" s="64"/>
      <c r="H25" s="65"/>
      <c r="I25" s="66"/>
      <c r="J25" s="81" t="s">
        <v>211</v>
      </c>
      <c r="K25" s="82" t="s">
        <v>211</v>
      </c>
    </row>
    <row r="26" spans="1:11" ht="20.25" customHeight="1">
      <c r="A26" s="59"/>
      <c r="B26" s="42" t="s">
        <v>219</v>
      </c>
      <c r="C26" s="61"/>
      <c r="D26" s="83">
        <v>1930500000</v>
      </c>
      <c r="E26" s="63"/>
      <c r="F26" s="64"/>
      <c r="G26" s="84"/>
      <c r="H26" s="85">
        <v>1930500000</v>
      </c>
      <c r="I26" s="83">
        <v>1930500000</v>
      </c>
      <c r="J26" s="81">
        <v>0</v>
      </c>
      <c r="K26" s="82"/>
    </row>
    <row r="27" spans="1:11" ht="20.25" customHeight="1">
      <c r="A27" s="42"/>
      <c r="B27" s="42" t="s">
        <v>220</v>
      </c>
      <c r="C27" s="50"/>
      <c r="D27" s="86">
        <v>1429785000</v>
      </c>
      <c r="E27" s="53"/>
      <c r="F27" s="53"/>
      <c r="G27" s="53"/>
      <c r="H27" s="52">
        <v>1429785000</v>
      </c>
      <c r="I27" s="86">
        <v>1429785000</v>
      </c>
      <c r="J27" s="54">
        <v>0</v>
      </c>
      <c r="K27" s="55">
        <v>0</v>
      </c>
    </row>
    <row r="28" spans="1:11" ht="20.25" customHeight="1">
      <c r="A28" s="42"/>
      <c r="B28" s="42" t="s">
        <v>221</v>
      </c>
      <c r="C28" s="50"/>
      <c r="D28" s="86">
        <v>720544500</v>
      </c>
      <c r="E28" s="53"/>
      <c r="F28" s="53"/>
      <c r="G28" s="53"/>
      <c r="H28" s="52">
        <v>720544500</v>
      </c>
      <c r="I28" s="86">
        <v>720544500</v>
      </c>
      <c r="J28" s="54">
        <v>0</v>
      </c>
      <c r="K28" s="55">
        <v>0</v>
      </c>
    </row>
    <row r="29" spans="1:11" ht="20.25" customHeight="1">
      <c r="A29" s="42"/>
      <c r="B29" s="42" t="s">
        <v>222</v>
      </c>
      <c r="C29" s="50"/>
      <c r="D29" s="86">
        <v>771062625</v>
      </c>
      <c r="E29" s="53"/>
      <c r="F29" s="53"/>
      <c r="G29" s="53"/>
      <c r="H29" s="52">
        <v>771062625</v>
      </c>
      <c r="I29" s="86">
        <v>771062625</v>
      </c>
      <c r="J29" s="54">
        <v>0</v>
      </c>
      <c r="K29" s="55">
        <v>0</v>
      </c>
    </row>
    <row r="30" spans="1:11" ht="20.25" customHeight="1">
      <c r="A30" s="42"/>
      <c r="B30" s="42" t="s">
        <v>223</v>
      </c>
      <c r="C30" s="50"/>
      <c r="D30" s="86">
        <v>781275375</v>
      </c>
      <c r="E30" s="53"/>
      <c r="F30" s="53"/>
      <c r="G30" s="53"/>
      <c r="H30" s="52">
        <v>781275375</v>
      </c>
      <c r="I30" s="86">
        <v>781275375</v>
      </c>
      <c r="J30" s="54">
        <v>0</v>
      </c>
      <c r="K30" s="55">
        <v>0</v>
      </c>
    </row>
    <row r="31" spans="1:11" ht="20.25" customHeight="1">
      <c r="A31" s="42"/>
      <c r="B31" s="42" t="s">
        <v>224</v>
      </c>
      <c r="C31" s="50"/>
      <c r="D31" s="87">
        <v>700169000</v>
      </c>
      <c r="E31" s="88"/>
      <c r="F31" s="88"/>
      <c r="G31" s="88"/>
      <c r="H31" s="89">
        <v>700169000</v>
      </c>
      <c r="I31" s="87">
        <v>700169000</v>
      </c>
      <c r="J31" s="67">
        <v>0</v>
      </c>
      <c r="K31" s="68">
        <v>0</v>
      </c>
    </row>
    <row r="32" spans="1:11" ht="20.25" customHeight="1">
      <c r="A32" s="42"/>
      <c r="B32" s="42" t="s">
        <v>225</v>
      </c>
      <c r="C32" s="50"/>
      <c r="D32" s="90">
        <v>25.36</v>
      </c>
      <c r="E32" s="91"/>
      <c r="F32" s="91"/>
      <c r="G32" s="91"/>
      <c r="H32" s="92">
        <v>25.36</v>
      </c>
      <c r="I32" s="93"/>
      <c r="J32" s="94">
        <v>25.36</v>
      </c>
      <c r="K32" s="95">
        <v>1</v>
      </c>
    </row>
    <row r="33" spans="1:11" ht="20.25" customHeight="1">
      <c r="A33" s="42"/>
      <c r="B33" s="42" t="s">
        <v>21</v>
      </c>
      <c r="C33" s="50"/>
      <c r="D33" s="57">
        <v>6333336525.3599997</v>
      </c>
      <c r="E33" s="56">
        <v>0</v>
      </c>
      <c r="F33" s="56">
        <v>0</v>
      </c>
      <c r="G33" s="56">
        <v>0</v>
      </c>
      <c r="H33" s="96">
        <v>6333336525.3599997</v>
      </c>
      <c r="I33" s="57">
        <v>6333336500</v>
      </c>
      <c r="J33" s="81">
        <v>25.359999656677246</v>
      </c>
      <c r="K33" s="82">
        <v>4.0042084700026989E-9</v>
      </c>
    </row>
    <row r="34" spans="1:11" ht="20.25" customHeight="1">
      <c r="A34" s="42"/>
      <c r="B34" s="42" t="s">
        <v>226</v>
      </c>
      <c r="C34" s="50"/>
      <c r="D34" s="57"/>
      <c r="E34" s="56"/>
      <c r="F34" s="56"/>
      <c r="G34" s="56"/>
      <c r="H34" s="52"/>
      <c r="I34" s="57"/>
      <c r="J34" s="54"/>
      <c r="K34" s="55"/>
    </row>
    <row r="35" spans="1:11" ht="20.25" customHeight="1">
      <c r="A35" s="42"/>
      <c r="B35" s="42" t="s">
        <v>24</v>
      </c>
      <c r="C35" s="50"/>
      <c r="D35" s="53">
        <v>3204184645.7199998</v>
      </c>
      <c r="E35" s="53"/>
      <c r="F35" s="53"/>
      <c r="G35" s="53"/>
      <c r="H35" s="52">
        <v>3204184645.7199998</v>
      </c>
      <c r="I35" s="53">
        <v>3241082995.8699999</v>
      </c>
      <c r="J35" s="54">
        <v>-36898350.150000095</v>
      </c>
      <c r="K35" s="55">
        <v>-1.138457429106826E-2</v>
      </c>
    </row>
    <row r="36" spans="1:11" ht="20.25" customHeight="1">
      <c r="A36" s="42"/>
      <c r="B36" s="42" t="s">
        <v>27</v>
      </c>
      <c r="C36" s="50"/>
      <c r="D36" s="53">
        <v>17547674.52</v>
      </c>
      <c r="E36" s="53"/>
      <c r="F36" s="53"/>
      <c r="G36" s="53"/>
      <c r="H36" s="52">
        <v>17547674.52</v>
      </c>
      <c r="I36" s="53">
        <v>17752847.640000001</v>
      </c>
      <c r="J36" s="54">
        <v>-205173.12000000104</v>
      </c>
      <c r="K36" s="55">
        <v>-1.1557194888425293E-2</v>
      </c>
    </row>
    <row r="37" spans="1:11" ht="20.25" customHeight="1">
      <c r="A37" s="42"/>
      <c r="B37" s="97" t="s">
        <v>28</v>
      </c>
      <c r="C37" s="50"/>
      <c r="D37" s="53">
        <v>603439.52</v>
      </c>
      <c r="E37" s="53"/>
      <c r="F37" s="53"/>
      <c r="G37" s="53"/>
      <c r="H37" s="52">
        <v>603439.52</v>
      </c>
      <c r="I37" s="83">
        <v>505895.52</v>
      </c>
      <c r="J37" s="54">
        <v>97544</v>
      </c>
      <c r="K37" s="55">
        <v>0.19281451632542623</v>
      </c>
    </row>
    <row r="38" spans="1:11" ht="20.25" customHeight="1">
      <c r="A38" s="98"/>
      <c r="B38" s="99" t="s">
        <v>29</v>
      </c>
      <c r="C38" s="100"/>
      <c r="D38" s="91"/>
      <c r="E38" s="101"/>
      <c r="F38" s="102"/>
      <c r="G38" s="102"/>
      <c r="H38" s="103">
        <v>0</v>
      </c>
      <c r="I38" s="66">
        <v>0</v>
      </c>
      <c r="J38" s="67" t="s">
        <v>211</v>
      </c>
      <c r="K38" s="68" t="s">
        <v>211</v>
      </c>
    </row>
    <row r="39" spans="1:11" ht="20.25" customHeight="1">
      <c r="A39" s="69"/>
      <c r="B39" s="70" t="s">
        <v>30</v>
      </c>
      <c r="C39" s="71"/>
      <c r="D39" s="104">
        <v>9555672285.1200008</v>
      </c>
      <c r="E39" s="73"/>
      <c r="F39" s="74">
        <v>0</v>
      </c>
      <c r="G39" s="74">
        <v>0</v>
      </c>
      <c r="H39" s="75">
        <v>9555672285.1200008</v>
      </c>
      <c r="I39" s="72">
        <v>9592678239.0299988</v>
      </c>
      <c r="J39" s="76">
        <v>-37005953.910000443</v>
      </c>
      <c r="K39" s="77">
        <v>0.16987275115014117</v>
      </c>
    </row>
    <row r="40" spans="1:11" ht="20.25" customHeight="1">
      <c r="A40" s="105"/>
      <c r="B40" s="105" t="s">
        <v>31</v>
      </c>
      <c r="C40" s="106"/>
      <c r="D40" s="107">
        <v>11818509612.400002</v>
      </c>
      <c r="E40" s="108"/>
      <c r="F40" s="107">
        <v>0</v>
      </c>
      <c r="G40" s="107">
        <v>0</v>
      </c>
      <c r="H40" s="107">
        <v>11818509612.400002</v>
      </c>
      <c r="I40" s="107">
        <v>10034444223.639999</v>
      </c>
      <c r="J40" s="76">
        <v>1784065388.7599998</v>
      </c>
      <c r="K40" s="77">
        <v>4.2921261751607718</v>
      </c>
    </row>
    <row r="41" spans="1:11" ht="20.25" customHeight="1">
      <c r="A41" s="109"/>
      <c r="B41" s="110" t="s">
        <v>32</v>
      </c>
      <c r="C41" s="110"/>
      <c r="D41" s="111"/>
      <c r="E41" s="112"/>
      <c r="F41" s="113"/>
      <c r="G41" s="113"/>
      <c r="H41" s="114"/>
      <c r="I41" s="115"/>
      <c r="J41" s="81" t="s">
        <v>211</v>
      </c>
      <c r="K41" s="82" t="s">
        <v>211</v>
      </c>
    </row>
    <row r="42" spans="1:11" ht="20.25" customHeight="1">
      <c r="A42" s="42"/>
      <c r="B42" s="116" t="s">
        <v>33</v>
      </c>
      <c r="C42" s="117"/>
      <c r="D42" s="118"/>
      <c r="E42" s="119"/>
      <c r="F42" s="120"/>
      <c r="G42" s="120"/>
      <c r="H42" s="121"/>
      <c r="I42" s="118"/>
      <c r="J42" s="54" t="s">
        <v>211</v>
      </c>
      <c r="K42" s="55" t="s">
        <v>211</v>
      </c>
    </row>
    <row r="43" spans="1:11" ht="20.25" customHeight="1">
      <c r="A43" s="42"/>
      <c r="B43" s="97" t="s">
        <v>227</v>
      </c>
      <c r="C43" s="117"/>
      <c r="D43" s="122"/>
      <c r="E43" s="119"/>
      <c r="F43" s="120"/>
      <c r="G43" s="120"/>
      <c r="H43" s="123">
        <v>0</v>
      </c>
      <c r="I43" s="124">
        <v>0</v>
      </c>
      <c r="J43" s="54" t="s">
        <v>211</v>
      </c>
      <c r="K43" s="55" t="s">
        <v>211</v>
      </c>
    </row>
    <row r="44" spans="1:11" ht="20.25" customHeight="1">
      <c r="A44" s="42"/>
      <c r="B44" s="97" t="s">
        <v>228</v>
      </c>
      <c r="C44" s="117"/>
      <c r="D44" s="122"/>
      <c r="E44" s="119"/>
      <c r="F44" s="120"/>
      <c r="G44" s="120"/>
      <c r="H44" s="123">
        <v>0</v>
      </c>
      <c r="I44" s="124">
        <v>0</v>
      </c>
      <c r="J44" s="54" t="s">
        <v>211</v>
      </c>
      <c r="K44" s="55" t="s">
        <v>211</v>
      </c>
    </row>
    <row r="45" spans="1:11" ht="20.25" customHeight="1">
      <c r="A45" s="42"/>
      <c r="B45" s="42" t="s">
        <v>229</v>
      </c>
      <c r="C45" s="50"/>
      <c r="D45" s="53">
        <v>67176917.359999999</v>
      </c>
      <c r="E45" s="53"/>
      <c r="F45" s="53"/>
      <c r="G45" s="53"/>
      <c r="H45" s="123">
        <v>67176917.359999999</v>
      </c>
      <c r="I45" s="53">
        <v>72616444.420000002</v>
      </c>
      <c r="J45" s="54">
        <v>-5439527.0600000024</v>
      </c>
      <c r="K45" s="55">
        <v>-7.4907648032707164E-2</v>
      </c>
    </row>
    <row r="46" spans="1:11" ht="20.25" customHeight="1">
      <c r="A46" s="125"/>
      <c r="B46" s="126" t="s">
        <v>230</v>
      </c>
      <c r="C46" s="127"/>
      <c r="D46" s="128"/>
      <c r="E46" s="129"/>
      <c r="F46" s="130"/>
      <c r="G46" s="130"/>
      <c r="H46" s="85">
        <v>0</v>
      </c>
      <c r="I46" s="53">
        <v>0</v>
      </c>
      <c r="J46" s="54" t="s">
        <v>211</v>
      </c>
      <c r="K46" s="55" t="s">
        <v>211</v>
      </c>
    </row>
    <row r="47" spans="1:11" ht="20.25" customHeight="1">
      <c r="A47" s="125"/>
      <c r="B47" s="126" t="s">
        <v>231</v>
      </c>
      <c r="C47" s="50"/>
      <c r="D47" s="128"/>
      <c r="E47" s="129"/>
      <c r="F47" s="130"/>
      <c r="G47" s="130"/>
      <c r="H47" s="85">
        <v>0</v>
      </c>
      <c r="I47" s="53">
        <v>210000000</v>
      </c>
      <c r="J47" s="54">
        <v>-210000000</v>
      </c>
      <c r="K47" s="55"/>
    </row>
    <row r="48" spans="1:11" ht="20.25" customHeight="1">
      <c r="A48" s="125"/>
      <c r="B48" s="97" t="s">
        <v>232</v>
      </c>
      <c r="C48" s="50"/>
      <c r="D48" s="131">
        <v>452249000.00999999</v>
      </c>
      <c r="E48" s="129"/>
      <c r="F48" s="130"/>
      <c r="G48" s="130"/>
      <c r="H48" s="85">
        <v>452249000.00999999</v>
      </c>
      <c r="I48" s="53">
        <v>300198666.67000002</v>
      </c>
      <c r="J48" s="54">
        <v>152050333.33999997</v>
      </c>
      <c r="K48" s="55">
        <v>0.50649902954813797</v>
      </c>
    </row>
    <row r="49" spans="1:11" ht="20.25" customHeight="1">
      <c r="A49" s="42"/>
      <c r="B49" s="42" t="s">
        <v>233</v>
      </c>
      <c r="C49" s="50"/>
      <c r="D49" s="53"/>
      <c r="E49" s="53"/>
      <c r="F49" s="130"/>
      <c r="G49" s="130"/>
      <c r="H49" s="123">
        <v>0</v>
      </c>
      <c r="I49" s="53">
        <v>0</v>
      </c>
      <c r="J49" s="54" t="s">
        <v>211</v>
      </c>
      <c r="K49" s="55" t="s">
        <v>211</v>
      </c>
    </row>
    <row r="50" spans="1:11" ht="20.25" customHeight="1">
      <c r="A50" s="42"/>
      <c r="B50" s="97" t="s">
        <v>234</v>
      </c>
      <c r="C50" s="50"/>
      <c r="D50" s="53"/>
      <c r="E50" s="53"/>
      <c r="F50" s="130"/>
      <c r="G50" s="130"/>
      <c r="H50" s="85">
        <v>0</v>
      </c>
      <c r="I50" s="53">
        <v>0</v>
      </c>
      <c r="J50" s="54" t="s">
        <v>211</v>
      </c>
      <c r="K50" s="55" t="s">
        <v>211</v>
      </c>
    </row>
    <row r="51" spans="1:11" ht="20.25" customHeight="1">
      <c r="A51" s="42"/>
      <c r="B51" s="97" t="s">
        <v>235</v>
      </c>
      <c r="C51" s="50"/>
      <c r="D51" s="53">
        <v>3126749.05</v>
      </c>
      <c r="E51" s="53"/>
      <c r="F51" s="130"/>
      <c r="G51" s="130"/>
      <c r="H51" s="85">
        <v>3126749.05</v>
      </c>
      <c r="I51" s="53">
        <v>26880.05</v>
      </c>
      <c r="J51" s="54">
        <v>3099869</v>
      </c>
      <c r="K51" s="55">
        <v>115.3222929272825</v>
      </c>
    </row>
    <row r="52" spans="1:11" ht="20.25" customHeight="1">
      <c r="A52" s="98"/>
      <c r="B52" s="99"/>
      <c r="C52" s="100"/>
      <c r="D52" s="132"/>
      <c r="E52" s="101"/>
      <c r="F52" s="133"/>
      <c r="G52" s="133"/>
      <c r="H52" s="134"/>
      <c r="I52" s="132">
        <v>0</v>
      </c>
      <c r="J52" s="67" t="s">
        <v>211</v>
      </c>
      <c r="K52" s="68" t="s">
        <v>211</v>
      </c>
    </row>
    <row r="53" spans="1:11" ht="20.25" customHeight="1">
      <c r="A53" s="69"/>
      <c r="B53" s="70" t="s">
        <v>42</v>
      </c>
      <c r="C53" s="71"/>
      <c r="D53" s="135">
        <v>522552666.42000002</v>
      </c>
      <c r="E53" s="74">
        <v>0</v>
      </c>
      <c r="F53" s="74">
        <v>0</v>
      </c>
      <c r="G53" s="74">
        <v>0</v>
      </c>
      <c r="H53" s="136">
        <v>522552666.42000002</v>
      </c>
      <c r="I53" s="136">
        <v>582841991.13999999</v>
      </c>
      <c r="J53" s="76">
        <v>-60289324.719999969</v>
      </c>
      <c r="K53" s="77">
        <v>-0.1034402559123753</v>
      </c>
    </row>
    <row r="54" spans="1:11" ht="20.25" customHeight="1">
      <c r="A54" s="59"/>
      <c r="B54" s="137" t="s">
        <v>43</v>
      </c>
      <c r="C54" s="78"/>
      <c r="D54" s="138"/>
      <c r="E54" s="139"/>
      <c r="F54" s="140"/>
      <c r="G54" s="141"/>
      <c r="H54" s="142"/>
      <c r="I54" s="66"/>
      <c r="J54" s="81" t="s">
        <v>211</v>
      </c>
      <c r="K54" s="82" t="s">
        <v>211</v>
      </c>
    </row>
    <row r="55" spans="1:11" ht="20.25" customHeight="1">
      <c r="A55" s="42"/>
      <c r="B55" s="42" t="s">
        <v>44</v>
      </c>
      <c r="C55" s="143"/>
      <c r="D55" s="144"/>
      <c r="E55" s="145"/>
      <c r="F55" s="126"/>
      <c r="G55" s="146"/>
      <c r="H55" s="85">
        <v>0</v>
      </c>
      <c r="I55" s="147"/>
      <c r="J55" s="54" t="s">
        <v>211</v>
      </c>
      <c r="K55" s="55" t="s">
        <v>211</v>
      </c>
    </row>
    <row r="56" spans="1:11" ht="20.25" customHeight="1">
      <c r="A56" s="42"/>
      <c r="B56" s="60" t="s">
        <v>236</v>
      </c>
      <c r="C56" s="143"/>
      <c r="D56" s="144">
        <v>4050929944.5700002</v>
      </c>
      <c r="E56" s="145"/>
      <c r="F56" s="126"/>
      <c r="G56" s="146"/>
      <c r="H56" s="85">
        <v>4050929944.5700002</v>
      </c>
      <c r="I56" s="148">
        <v>5692329944.5699997</v>
      </c>
      <c r="J56" s="54">
        <v>-1641399999.9999995</v>
      </c>
      <c r="K56" s="55"/>
    </row>
    <row r="57" spans="1:11" ht="20.25" customHeight="1">
      <c r="A57" s="42"/>
      <c r="B57" s="97" t="s">
        <v>237</v>
      </c>
      <c r="C57" s="127"/>
      <c r="D57" s="128">
        <v>0</v>
      </c>
      <c r="E57" s="129"/>
      <c r="F57" s="130"/>
      <c r="G57" s="130"/>
      <c r="H57" s="85">
        <v>0</v>
      </c>
      <c r="I57" s="148"/>
      <c r="J57" s="54" t="s">
        <v>211</v>
      </c>
      <c r="K57" s="55" t="s">
        <v>211</v>
      </c>
    </row>
    <row r="58" spans="1:11" ht="20.25" customHeight="1">
      <c r="A58" s="98"/>
      <c r="B58" s="99" t="s">
        <v>238</v>
      </c>
      <c r="C58" s="149"/>
      <c r="D58" s="150">
        <v>607116</v>
      </c>
      <c r="E58" s="101"/>
      <c r="F58" s="102"/>
      <c r="G58" s="102"/>
      <c r="H58" s="134">
        <v>607116</v>
      </c>
      <c r="I58" s="93">
        <v>119396</v>
      </c>
      <c r="J58" s="54">
        <v>487720</v>
      </c>
      <c r="K58" s="55">
        <v>4.0848939662970283</v>
      </c>
    </row>
    <row r="59" spans="1:11" ht="20.25" customHeight="1">
      <c r="A59" s="69"/>
      <c r="B59" s="70" t="s">
        <v>53</v>
      </c>
      <c r="C59" s="71"/>
      <c r="D59" s="74">
        <v>4051537060.5700002</v>
      </c>
      <c r="E59" s="74">
        <v>0</v>
      </c>
      <c r="F59" s="74">
        <v>0</v>
      </c>
      <c r="G59" s="74">
        <v>0</v>
      </c>
      <c r="H59" s="151">
        <v>4051537060.5700002</v>
      </c>
      <c r="I59" s="135">
        <v>5692449340.5699997</v>
      </c>
      <c r="J59" s="76">
        <v>-1640912279.9999995</v>
      </c>
      <c r="K59" s="77">
        <v>-0.28826120037735647</v>
      </c>
    </row>
    <row r="60" spans="1:11" ht="20.25" customHeight="1">
      <c r="A60" s="152"/>
      <c r="B60" s="153" t="s">
        <v>54</v>
      </c>
      <c r="C60" s="154"/>
      <c r="D60" s="107">
        <v>4574089726.9899998</v>
      </c>
      <c r="E60" s="107">
        <v>0</v>
      </c>
      <c r="F60" s="107">
        <v>0</v>
      </c>
      <c r="G60" s="107">
        <v>0</v>
      </c>
      <c r="H60" s="107">
        <v>4574089726.9899998</v>
      </c>
      <c r="I60" s="155">
        <v>6275291331.71</v>
      </c>
      <c r="J60" s="76">
        <v>-1701201604.7200003</v>
      </c>
      <c r="K60" s="77">
        <v>-0.27109523921599787</v>
      </c>
    </row>
    <row r="61" spans="1:11" ht="20.25" customHeight="1">
      <c r="A61" s="156"/>
      <c r="B61" s="137" t="s">
        <v>55</v>
      </c>
      <c r="C61" s="157"/>
      <c r="D61" s="62"/>
      <c r="E61" s="158"/>
      <c r="F61" s="159"/>
      <c r="G61" s="159"/>
      <c r="H61" s="160"/>
      <c r="I61" s="161"/>
      <c r="J61" s="54" t="s">
        <v>211</v>
      </c>
      <c r="K61" s="55" t="s">
        <v>211</v>
      </c>
    </row>
    <row r="62" spans="1:11" ht="20.25" customHeight="1">
      <c r="A62" s="59"/>
      <c r="B62" s="35" t="s">
        <v>56</v>
      </c>
      <c r="C62" s="127"/>
      <c r="D62" s="83"/>
      <c r="E62" s="162"/>
      <c r="F62" s="84"/>
      <c r="G62" s="84"/>
      <c r="H62" s="163"/>
      <c r="I62" s="62"/>
      <c r="J62" s="54"/>
      <c r="K62" s="55"/>
    </row>
    <row r="63" spans="1:11" ht="20.25" customHeight="1">
      <c r="A63" s="42"/>
      <c r="B63" s="42" t="s">
        <v>239</v>
      </c>
      <c r="C63" s="127"/>
      <c r="D63" s="83">
        <v>7000000000</v>
      </c>
      <c r="E63" s="83"/>
      <c r="F63" s="83"/>
      <c r="G63" s="83"/>
      <c r="H63" s="123">
        <v>7000000000</v>
      </c>
      <c r="I63" s="83">
        <v>3700000000</v>
      </c>
      <c r="J63" s="54">
        <v>3300000000</v>
      </c>
      <c r="K63" s="55">
        <v>0.89189189189189189</v>
      </c>
    </row>
    <row r="64" spans="1:11" ht="20.25" customHeight="1">
      <c r="A64" s="42"/>
      <c r="B64" s="42" t="s">
        <v>64</v>
      </c>
      <c r="C64" s="50"/>
      <c r="D64" s="83"/>
      <c r="E64" s="83"/>
      <c r="F64" s="83"/>
      <c r="G64" s="83"/>
      <c r="H64" s="123"/>
      <c r="I64" s="83">
        <v>0</v>
      </c>
      <c r="J64" s="54"/>
      <c r="K64" s="55"/>
    </row>
    <row r="65" spans="1:11" ht="20.25" customHeight="1">
      <c r="A65" s="42"/>
      <c r="B65" s="164" t="s">
        <v>240</v>
      </c>
      <c r="C65" s="50"/>
      <c r="D65" s="83"/>
      <c r="E65" s="83"/>
      <c r="F65" s="83"/>
      <c r="G65" s="83"/>
      <c r="H65" s="123">
        <v>0</v>
      </c>
      <c r="I65" s="83">
        <v>0</v>
      </c>
      <c r="J65" s="54" t="s">
        <v>211</v>
      </c>
      <c r="K65" s="55"/>
    </row>
    <row r="66" spans="1:11" ht="20.25" customHeight="1">
      <c r="A66" s="42"/>
      <c r="B66" s="164" t="s">
        <v>241</v>
      </c>
      <c r="C66" s="50"/>
      <c r="D66" s="83"/>
      <c r="E66" s="83"/>
      <c r="F66" s="83"/>
      <c r="G66" s="83"/>
      <c r="H66" s="123">
        <v>0</v>
      </c>
      <c r="I66" s="83">
        <v>0</v>
      </c>
      <c r="J66" s="54" t="s">
        <v>211</v>
      </c>
      <c r="K66" s="55"/>
    </row>
    <row r="67" spans="1:11" ht="20.25" customHeight="1">
      <c r="A67" s="42"/>
      <c r="B67" s="97" t="s">
        <v>242</v>
      </c>
      <c r="C67" s="50"/>
      <c r="D67" s="83">
        <v>59152891.93</v>
      </c>
      <c r="E67" s="83"/>
      <c r="F67" s="83"/>
      <c r="G67" s="83"/>
      <c r="H67" s="123">
        <v>59152891.93</v>
      </c>
      <c r="I67" s="83">
        <v>0</v>
      </c>
      <c r="J67" s="54">
        <v>59152891.93</v>
      </c>
      <c r="K67" s="55"/>
    </row>
    <row r="68" spans="1:11" ht="20.25" customHeight="1">
      <c r="A68" s="165"/>
      <c r="B68" s="166" t="s">
        <v>243</v>
      </c>
      <c r="C68" s="167"/>
      <c r="D68" s="168">
        <v>185266993.47999999</v>
      </c>
      <c r="E68" s="168"/>
      <c r="F68" s="168"/>
      <c r="G68" s="168"/>
      <c r="H68" s="134">
        <v>185266993.47999999</v>
      </c>
      <c r="I68" s="168">
        <v>59152891.93</v>
      </c>
      <c r="J68" s="67">
        <v>126114101.54999998</v>
      </c>
      <c r="K68" s="68">
        <v>2.1320022983701312</v>
      </c>
    </row>
    <row r="69" spans="1:11" ht="20.25" customHeight="1">
      <c r="A69" s="69"/>
      <c r="B69" s="169" t="s">
        <v>241</v>
      </c>
      <c r="C69" s="71"/>
      <c r="D69" s="72">
        <v>244419885.41</v>
      </c>
      <c r="E69" s="73"/>
      <c r="F69" s="74"/>
      <c r="G69" s="74"/>
      <c r="H69" s="170">
        <v>244419885.41</v>
      </c>
      <c r="I69" s="72">
        <v>59152891.93</v>
      </c>
      <c r="J69" s="76">
        <v>185266993.47999999</v>
      </c>
      <c r="K69" s="77">
        <v>3.1320022983701312</v>
      </c>
    </row>
    <row r="70" spans="1:11" ht="20.25" customHeight="1">
      <c r="A70" s="69"/>
      <c r="B70" s="171" t="s">
        <v>244</v>
      </c>
      <c r="C70" s="172"/>
      <c r="D70" s="173">
        <v>7244419885.4099998</v>
      </c>
      <c r="E70" s="73"/>
      <c r="F70" s="174">
        <v>0</v>
      </c>
      <c r="G70" s="174">
        <v>0</v>
      </c>
      <c r="H70" s="173">
        <v>7244419885.4099998</v>
      </c>
      <c r="I70" s="173">
        <v>3759152891.9299998</v>
      </c>
      <c r="J70" s="76">
        <v>3485266993.48</v>
      </c>
      <c r="K70" s="77">
        <v>0.92714159111805028</v>
      </c>
    </row>
    <row r="71" spans="1:11" ht="20.25" customHeight="1">
      <c r="A71" s="152"/>
      <c r="B71" s="105" t="s">
        <v>72</v>
      </c>
      <c r="C71" s="106"/>
      <c r="D71" s="175">
        <v>11818509612.4</v>
      </c>
      <c r="E71" s="176"/>
      <c r="F71" s="136">
        <v>0</v>
      </c>
      <c r="G71" s="75">
        <v>0</v>
      </c>
      <c r="H71" s="75">
        <v>11818509612.4</v>
      </c>
      <c r="I71" s="75">
        <v>10034444223.639999</v>
      </c>
      <c r="J71" s="76">
        <v>1784065388.7600002</v>
      </c>
      <c r="K71" s="77">
        <v>0.1777941407613734</v>
      </c>
    </row>
    <row r="72" spans="1:11" ht="20.25" customHeight="1">
      <c r="A72" s="105"/>
      <c r="B72" s="177" t="s">
        <v>245</v>
      </c>
      <c r="C72" s="178"/>
      <c r="D72" s="179">
        <f>D40-D71</f>
        <v>0</v>
      </c>
      <c r="E72" s="180"/>
      <c r="F72" s="179">
        <f>F40-F71</f>
        <v>0</v>
      </c>
      <c r="G72" s="179">
        <f>G40-G71</f>
        <v>0</v>
      </c>
      <c r="H72" s="179">
        <f>H40-H71</f>
        <v>0</v>
      </c>
      <c r="I72" s="179">
        <f>I40-I71</f>
        <v>0</v>
      </c>
      <c r="J72" s="179">
        <f>J40-J71</f>
        <v>0</v>
      </c>
      <c r="K72" s="181" t="str">
        <f>IF(H72&lt;&gt;0,IF(I72=0,1,+J72/I72),IF(I72&lt;&gt;0,+J72/I72,""))</f>
        <v/>
      </c>
    </row>
    <row r="73" spans="1:11" ht="20.25" customHeight="1">
      <c r="I73" s="182"/>
      <c r="J73" s="183"/>
      <c r="K73" s="184"/>
    </row>
    <row r="74" spans="1:11" ht="20.25" hidden="1" customHeight="1">
      <c r="B74" s="185" t="s">
        <v>21</v>
      </c>
      <c r="E74" s="7" t="s">
        <v>246</v>
      </c>
      <c r="F74" s="20"/>
      <c r="G74" s="20" t="e">
        <f>#REF!</f>
        <v>#REF!</v>
      </c>
    </row>
    <row r="75" spans="1:11" ht="20.25" hidden="1" customHeight="1">
      <c r="E75" s="7" t="s">
        <v>247</v>
      </c>
      <c r="F75" s="20"/>
      <c r="G75" s="20" t="e">
        <f>#REF!</f>
        <v>#REF!</v>
      </c>
    </row>
    <row r="76" spans="1:11" ht="20.25" hidden="1" customHeight="1">
      <c r="E76" s="7" t="s">
        <v>248</v>
      </c>
      <c r="F76" s="9"/>
      <c r="G76" s="9" t="e">
        <f>#REF!</f>
        <v>#REF!</v>
      </c>
    </row>
    <row r="77" spans="1:11" ht="20.25" hidden="1" customHeight="1">
      <c r="F77" s="186">
        <f>SUM(F74:F76)</f>
        <v>0</v>
      </c>
      <c r="G77" s="186" t="e">
        <f>SUM(G74:G76)</f>
        <v>#REF!</v>
      </c>
      <c r="H77" s="9"/>
    </row>
    <row r="78" spans="1:11" ht="20.25" hidden="1" customHeight="1">
      <c r="F78" s="9"/>
      <c r="G78" s="9"/>
    </row>
    <row r="79" spans="1:11" ht="20.25" customHeight="1">
      <c r="F79" s="9"/>
      <c r="G79" s="9"/>
    </row>
    <row r="80" spans="1:11" ht="20.25" customHeight="1">
      <c r="D80" s="7" t="s">
        <v>149</v>
      </c>
      <c r="F80" s="9"/>
      <c r="G80" s="9"/>
    </row>
    <row r="81" spans="3:11" ht="20.25" customHeight="1">
      <c r="F81" s="9"/>
      <c r="G81" s="9"/>
    </row>
    <row r="82" spans="3:11" ht="20.25" customHeight="1">
      <c r="C82" s="5"/>
      <c r="D82" s="5"/>
      <c r="E82" s="5"/>
      <c r="F82" s="9"/>
      <c r="G82" s="9"/>
      <c r="H82" s="5"/>
      <c r="I82" s="5"/>
      <c r="J82" s="5"/>
      <c r="K82" s="5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6"/>
  <sheetViews>
    <sheetView topLeftCell="A13" workbookViewId="0">
      <selection activeCell="H32" sqref="H32"/>
    </sheetView>
  </sheetViews>
  <sheetFormatPr defaultColWidth="9.140625" defaultRowHeight="20.25"/>
  <cols>
    <col min="1" max="1" width="11" style="5" customWidth="1"/>
    <col min="2" max="2" width="46.42578125" style="5" customWidth="1"/>
    <col min="3" max="3" width="7.42578125" style="187" customWidth="1"/>
    <col min="4" max="4" width="16.42578125" style="7" customWidth="1"/>
    <col min="5" max="5" width="9.42578125" style="7" customWidth="1"/>
    <col min="6" max="6" width="14.42578125" style="7" customWidth="1"/>
    <col min="7" max="7" width="14.42578125" style="7" bestFit="1" customWidth="1"/>
    <col min="8" max="8" width="16" style="7" bestFit="1" customWidth="1"/>
    <col min="9" max="9" width="14.140625" style="7" customWidth="1"/>
    <col min="10" max="10" width="14.42578125" style="7" customWidth="1"/>
    <col min="11" max="11" width="11" style="9" bestFit="1" customWidth="1"/>
    <col min="12" max="16384" width="9.140625" style="5"/>
  </cols>
  <sheetData>
    <row r="1" spans="1:11" ht="21.75" customHeight="1">
      <c r="F1" s="516"/>
      <c r="G1" s="516"/>
      <c r="H1" s="516"/>
      <c r="I1" s="8"/>
      <c r="J1" s="8"/>
      <c r="K1" s="5"/>
    </row>
    <row r="2" spans="1:11" ht="19.5" customHeight="1">
      <c r="A2" s="10" t="s">
        <v>185</v>
      </c>
      <c r="B2" s="5" t="s">
        <v>186</v>
      </c>
      <c r="C2" s="5"/>
      <c r="F2" s="11"/>
      <c r="G2" s="12"/>
      <c r="H2" s="13"/>
      <c r="I2" s="13"/>
      <c r="J2" s="13"/>
      <c r="K2" s="5"/>
    </row>
    <row r="3" spans="1:11">
      <c r="A3" s="5" t="s">
        <v>187</v>
      </c>
      <c r="B3" s="14" t="s">
        <v>249</v>
      </c>
      <c r="C3" s="5"/>
      <c r="D3" s="9"/>
      <c r="F3" s="11" t="s">
        <v>189</v>
      </c>
      <c r="G3" s="188" t="s">
        <v>250</v>
      </c>
      <c r="H3" s="16" t="s">
        <v>191</v>
      </c>
      <c r="I3" s="189"/>
      <c r="J3" s="189"/>
      <c r="K3" s="5"/>
    </row>
    <row r="4" spans="1:11" ht="18.75" customHeight="1">
      <c r="A4" s="5" t="s">
        <v>192</v>
      </c>
      <c r="B4" s="19">
        <v>42460</v>
      </c>
      <c r="C4" s="5"/>
      <c r="D4" s="9"/>
      <c r="F4" s="11"/>
      <c r="G4" s="15"/>
      <c r="H4" s="13"/>
      <c r="I4" s="13"/>
      <c r="J4" s="13"/>
      <c r="K4" s="5"/>
    </row>
    <row r="5" spans="1:11" ht="18.75" customHeight="1">
      <c r="B5" s="14"/>
      <c r="C5" s="5"/>
      <c r="D5" s="20"/>
      <c r="K5" s="5"/>
    </row>
    <row r="6" spans="1:11" ht="26.25" customHeight="1">
      <c r="A6" s="190"/>
      <c r="B6" s="190"/>
      <c r="C6" s="191"/>
      <c r="D6" s="192"/>
      <c r="E6" s="192"/>
      <c r="F6" s="192"/>
      <c r="G6" s="192"/>
      <c r="H6" s="192"/>
      <c r="I6" s="192"/>
      <c r="J6" s="192"/>
      <c r="K6" s="5"/>
    </row>
    <row r="7" spans="1:11" ht="21">
      <c r="A7" s="21"/>
      <c r="B7" s="22"/>
      <c r="C7" s="21"/>
      <c r="D7" s="25" t="s">
        <v>251</v>
      </c>
      <c r="E7" s="521" t="s">
        <v>194</v>
      </c>
      <c r="F7" s="522"/>
      <c r="G7" s="523"/>
      <c r="H7" s="25" t="s">
        <v>252</v>
      </c>
      <c r="I7" s="25" t="s">
        <v>252</v>
      </c>
      <c r="J7" s="25" t="s">
        <v>252</v>
      </c>
      <c r="K7" s="5"/>
    </row>
    <row r="8" spans="1:11" ht="21">
      <c r="A8" s="24" t="s">
        <v>198</v>
      </c>
      <c r="B8" s="24" t="s">
        <v>199</v>
      </c>
      <c r="C8" s="24" t="s">
        <v>200</v>
      </c>
      <c r="D8" s="25"/>
      <c r="E8" s="521" t="s">
        <v>201</v>
      </c>
      <c r="F8" s="522"/>
      <c r="G8" s="523"/>
      <c r="H8" s="25"/>
      <c r="I8" s="25"/>
      <c r="J8" s="25"/>
      <c r="K8" s="5"/>
    </row>
    <row r="9" spans="1:11" ht="21">
      <c r="A9" s="26"/>
      <c r="B9" s="27"/>
      <c r="C9" s="26"/>
      <c r="D9" s="28">
        <f>B4</f>
        <v>42460</v>
      </c>
      <c r="E9" s="23" t="s">
        <v>204</v>
      </c>
      <c r="F9" s="29" t="s">
        <v>205</v>
      </c>
      <c r="G9" s="30" t="s">
        <v>206</v>
      </c>
      <c r="H9" s="28">
        <f>D9</f>
        <v>42460</v>
      </c>
      <c r="I9" s="28">
        <v>42369</v>
      </c>
      <c r="J9" s="28"/>
      <c r="K9" s="5"/>
    </row>
    <row r="10" spans="1:11" ht="21">
      <c r="A10" s="32"/>
      <c r="B10" s="33"/>
      <c r="C10" s="33"/>
      <c r="D10" s="29" t="s">
        <v>207</v>
      </c>
      <c r="E10" s="34" t="s">
        <v>208</v>
      </c>
      <c r="F10" s="30" t="s">
        <v>207</v>
      </c>
      <c r="G10" s="30" t="s">
        <v>207</v>
      </c>
      <c r="H10" s="30" t="s">
        <v>207</v>
      </c>
      <c r="I10" s="30" t="s">
        <v>207</v>
      </c>
      <c r="J10" s="30" t="s">
        <v>207</v>
      </c>
      <c r="K10" s="5"/>
    </row>
    <row r="11" spans="1:11" ht="21">
      <c r="A11" s="109"/>
      <c r="B11" s="193"/>
      <c r="C11" s="36"/>
      <c r="D11" s="37"/>
      <c r="E11" s="194"/>
      <c r="F11" s="37"/>
      <c r="G11" s="195"/>
      <c r="H11" s="196"/>
      <c r="I11" s="39"/>
      <c r="J11" s="196"/>
      <c r="K11" s="5"/>
    </row>
    <row r="12" spans="1:11" ht="21">
      <c r="A12" s="197"/>
      <c r="B12" s="198" t="s">
        <v>79</v>
      </c>
      <c r="C12" s="199"/>
      <c r="D12" s="200"/>
      <c r="E12" s="38"/>
      <c r="F12" s="201"/>
      <c r="G12" s="202"/>
      <c r="H12" s="203"/>
      <c r="I12" s="204"/>
      <c r="J12" s="203"/>
      <c r="K12" s="5"/>
    </row>
    <row r="13" spans="1:11">
      <c r="A13" s="199"/>
      <c r="B13" s="42" t="s">
        <v>253</v>
      </c>
      <c r="C13" s="205"/>
      <c r="D13" s="53">
        <v>183820900.07999998</v>
      </c>
      <c r="E13" s="53"/>
      <c r="F13" s="129"/>
      <c r="G13" s="129"/>
      <c r="H13" s="123">
        <v>183820900.07999998</v>
      </c>
      <c r="I13" s="123"/>
      <c r="J13" s="123"/>
      <c r="K13" s="5" t="s">
        <v>254</v>
      </c>
    </row>
    <row r="14" spans="1:11">
      <c r="A14" s="199"/>
      <c r="B14" s="42" t="s">
        <v>255</v>
      </c>
      <c r="C14" s="205"/>
      <c r="D14" s="53">
        <v>7200000</v>
      </c>
      <c r="E14" s="53"/>
      <c r="F14" s="129"/>
      <c r="G14" s="129"/>
      <c r="H14" s="123">
        <v>7200000</v>
      </c>
      <c r="I14" s="123"/>
      <c r="J14" s="123"/>
      <c r="K14" s="5"/>
    </row>
    <row r="15" spans="1:11">
      <c r="A15" s="197"/>
      <c r="B15" s="42" t="s">
        <v>256</v>
      </c>
      <c r="C15" s="205"/>
      <c r="D15" s="53">
        <v>174739239.09999999</v>
      </c>
      <c r="E15" s="53"/>
      <c r="F15" s="129"/>
      <c r="G15" s="129"/>
      <c r="H15" s="123">
        <v>174739239.09999999</v>
      </c>
      <c r="I15" s="123"/>
      <c r="J15" s="123"/>
      <c r="K15" s="5" t="s">
        <v>254</v>
      </c>
    </row>
    <row r="16" spans="1:11">
      <c r="A16" s="206"/>
      <c r="B16" s="42" t="s">
        <v>82</v>
      </c>
      <c r="C16" s="205"/>
      <c r="D16" s="53">
        <v>118526.41</v>
      </c>
      <c r="E16" s="129"/>
      <c r="F16" s="207"/>
      <c r="G16" s="207"/>
      <c r="H16" s="123">
        <v>118526.41</v>
      </c>
      <c r="I16" s="123"/>
      <c r="J16" s="123"/>
      <c r="K16" s="5"/>
    </row>
    <row r="17" spans="1:11">
      <c r="A17" s="208"/>
      <c r="B17" s="60"/>
      <c r="C17" s="209"/>
      <c r="D17" s="66"/>
      <c r="E17" s="63"/>
      <c r="F17" s="210"/>
      <c r="G17" s="210"/>
      <c r="H17" s="65"/>
      <c r="I17" s="65"/>
      <c r="J17" s="65"/>
      <c r="K17" s="5"/>
    </row>
    <row r="18" spans="1:11" ht="21">
      <c r="A18" s="211"/>
      <c r="B18" s="171" t="s">
        <v>83</v>
      </c>
      <c r="C18" s="172"/>
      <c r="D18" s="175">
        <v>365878665.58999997</v>
      </c>
      <c r="E18" s="108"/>
      <c r="F18" s="212">
        <v>0</v>
      </c>
      <c r="G18" s="212">
        <v>0</v>
      </c>
      <c r="H18" s="175">
        <v>365878665.58999997</v>
      </c>
      <c r="I18" s="175">
        <v>0</v>
      </c>
      <c r="J18" s="175">
        <v>0</v>
      </c>
      <c r="K18" s="5"/>
    </row>
    <row r="19" spans="1:11" ht="21">
      <c r="A19" s="213"/>
      <c r="B19" s="214" t="s">
        <v>84</v>
      </c>
      <c r="C19" s="209"/>
      <c r="D19" s="66"/>
      <c r="E19" s="63"/>
      <c r="F19" s="210"/>
      <c r="G19" s="210"/>
      <c r="H19" s="65"/>
      <c r="I19" s="65"/>
      <c r="J19" s="65"/>
      <c r="K19" s="5"/>
    </row>
    <row r="20" spans="1:11">
      <c r="A20" s="199"/>
      <c r="B20" s="42" t="s">
        <v>257</v>
      </c>
      <c r="C20" s="205"/>
      <c r="D20" s="215">
        <v>48618418.119999997</v>
      </c>
      <c r="E20" s="53"/>
      <c r="F20" s="53"/>
      <c r="G20" s="53"/>
      <c r="H20" s="216">
        <v>48618418.119999997</v>
      </c>
      <c r="I20" s="123"/>
      <c r="J20" s="123"/>
      <c r="K20" s="5" t="s">
        <v>254</v>
      </c>
    </row>
    <row r="21" spans="1:11">
      <c r="A21" s="199"/>
      <c r="B21" s="42" t="s">
        <v>258</v>
      </c>
      <c r="C21" s="205"/>
      <c r="D21" s="215">
        <v>7200000</v>
      </c>
      <c r="E21" s="53"/>
      <c r="F21" s="53"/>
      <c r="G21" s="53"/>
      <c r="H21" s="216">
        <v>7200000</v>
      </c>
      <c r="I21" s="123"/>
      <c r="J21" s="123"/>
      <c r="K21" s="5"/>
    </row>
    <row r="22" spans="1:11">
      <c r="A22" s="199"/>
      <c r="B22" s="42" t="s">
        <v>86</v>
      </c>
      <c r="C22" s="205"/>
      <c r="D22" s="215">
        <v>67952967.329999998</v>
      </c>
      <c r="E22" s="53"/>
      <c r="F22" s="129"/>
      <c r="G22" s="129"/>
      <c r="H22" s="216">
        <v>67952967.329999998</v>
      </c>
      <c r="I22" s="123"/>
      <c r="J22" s="123"/>
      <c r="K22" s="5" t="s">
        <v>254</v>
      </c>
    </row>
    <row r="23" spans="1:11">
      <c r="A23" s="197"/>
      <c r="B23" s="60" t="s">
        <v>259</v>
      </c>
      <c r="C23" s="209"/>
      <c r="D23" s="217"/>
      <c r="E23" s="66"/>
      <c r="F23" s="162"/>
      <c r="G23" s="63"/>
      <c r="H23" s="216">
        <v>0</v>
      </c>
      <c r="I23" s="85"/>
      <c r="J23" s="85"/>
      <c r="K23" s="5"/>
    </row>
    <row r="24" spans="1:11">
      <c r="A24" s="208"/>
      <c r="B24" s="98"/>
      <c r="C24" s="218"/>
      <c r="D24" s="132"/>
      <c r="E24" s="219"/>
      <c r="F24" s="210"/>
      <c r="G24" s="220"/>
      <c r="H24" s="134"/>
      <c r="I24" s="65"/>
      <c r="J24" s="65"/>
      <c r="K24" s="5"/>
    </row>
    <row r="25" spans="1:11" ht="21">
      <c r="A25" s="211"/>
      <c r="B25" s="171" t="s">
        <v>88</v>
      </c>
      <c r="C25" s="172"/>
      <c r="D25" s="175">
        <v>123771385.44999999</v>
      </c>
      <c r="E25" s="108"/>
      <c r="F25" s="212">
        <v>0</v>
      </c>
      <c r="G25" s="212">
        <v>0</v>
      </c>
      <c r="H25" s="221">
        <v>123771385.44999999</v>
      </c>
      <c r="I25" s="221">
        <v>0</v>
      </c>
      <c r="J25" s="221">
        <v>0</v>
      </c>
      <c r="K25" s="5"/>
    </row>
    <row r="26" spans="1:11" ht="21">
      <c r="A26" s="197"/>
      <c r="B26" s="222" t="s">
        <v>260</v>
      </c>
      <c r="C26" s="223"/>
      <c r="D26" s="57">
        <v>242107280.13999999</v>
      </c>
      <c r="E26" s="57"/>
      <c r="F26" s="57">
        <v>0</v>
      </c>
      <c r="G26" s="57">
        <v>0</v>
      </c>
      <c r="H26" s="96">
        <v>242107280.13999999</v>
      </c>
      <c r="I26" s="96">
        <v>0</v>
      </c>
      <c r="J26" s="96">
        <v>0</v>
      </c>
      <c r="K26" s="5" t="s">
        <v>254</v>
      </c>
    </row>
    <row r="27" spans="1:11">
      <c r="A27" s="199"/>
      <c r="B27" s="42" t="s">
        <v>89</v>
      </c>
      <c r="C27" s="205"/>
      <c r="D27" s="215">
        <v>56937830.660000004</v>
      </c>
      <c r="E27" s="53"/>
      <c r="F27" s="129"/>
      <c r="G27" s="129"/>
      <c r="H27" s="216">
        <v>56937830.660000004</v>
      </c>
      <c r="I27" s="123"/>
      <c r="J27" s="123"/>
      <c r="K27" s="5"/>
    </row>
    <row r="28" spans="1:11">
      <c r="A28" s="224"/>
      <c r="B28" s="98"/>
      <c r="C28" s="225"/>
      <c r="D28" s="91"/>
      <c r="E28" s="91"/>
      <c r="F28" s="101"/>
      <c r="G28" s="101"/>
      <c r="H28" s="103"/>
      <c r="I28" s="103"/>
      <c r="J28" s="103"/>
      <c r="K28" s="5"/>
    </row>
    <row r="29" spans="1:11" ht="21">
      <c r="A29" s="197"/>
      <c r="B29" s="109" t="s">
        <v>261</v>
      </c>
      <c r="C29" s="223"/>
      <c r="D29" s="57">
        <v>185169449.47999999</v>
      </c>
      <c r="E29" s="57"/>
      <c r="F29" s="57">
        <v>0</v>
      </c>
      <c r="G29" s="57">
        <v>0</v>
      </c>
      <c r="H29" s="170">
        <v>185169449.47999999</v>
      </c>
      <c r="I29" s="170">
        <v>0</v>
      </c>
      <c r="J29" s="170">
        <v>0</v>
      </c>
      <c r="K29" s="5"/>
    </row>
    <row r="30" spans="1:11">
      <c r="A30" s="206"/>
      <c r="B30" s="42" t="s">
        <v>116</v>
      </c>
      <c r="C30" s="205"/>
      <c r="D30" s="86">
        <v>-97544</v>
      </c>
      <c r="E30" s="51"/>
      <c r="F30" s="226"/>
      <c r="G30" s="226"/>
      <c r="H30" s="227">
        <v>-97544</v>
      </c>
      <c r="I30" s="123"/>
      <c r="J30" s="123"/>
      <c r="K30" s="5"/>
    </row>
    <row r="31" spans="1:11">
      <c r="A31" s="208"/>
      <c r="B31" s="60"/>
      <c r="C31" s="209"/>
      <c r="D31" s="228"/>
      <c r="E31" s="229"/>
      <c r="F31" s="210"/>
      <c r="G31" s="210"/>
      <c r="H31" s="230"/>
      <c r="I31" s="230"/>
      <c r="J31" s="230"/>
      <c r="K31" s="5"/>
    </row>
    <row r="32" spans="1:11" ht="21">
      <c r="A32" s="211"/>
      <c r="B32" s="171" t="s">
        <v>262</v>
      </c>
      <c r="C32" s="172"/>
      <c r="D32" s="221">
        <v>185266993.47999999</v>
      </c>
      <c r="E32" s="221"/>
      <c r="F32" s="221">
        <v>0</v>
      </c>
      <c r="G32" s="221">
        <v>0</v>
      </c>
      <c r="H32" s="221">
        <v>185266993.47999999</v>
      </c>
      <c r="I32" s="221">
        <v>0</v>
      </c>
      <c r="J32" s="221">
        <v>0</v>
      </c>
      <c r="K32" s="5"/>
    </row>
    <row r="33" spans="1:11">
      <c r="A33" s="231"/>
      <c r="B33" s="231"/>
      <c r="C33" s="232"/>
      <c r="K33" s="5"/>
    </row>
    <row r="34" spans="1:11" hidden="1">
      <c r="A34" s="231"/>
      <c r="B34" s="231" t="s">
        <v>263</v>
      </c>
      <c r="C34" s="232"/>
      <c r="D34" s="9">
        <v>475300032.11000001</v>
      </c>
      <c r="F34" s="9"/>
      <c r="G34" s="9"/>
      <c r="H34" s="9">
        <f>D34-F34+G34</f>
        <v>475300032.11000001</v>
      </c>
      <c r="I34" s="9">
        <v>330574.19</v>
      </c>
      <c r="J34" s="9">
        <v>-323419.00046575308</v>
      </c>
      <c r="K34" s="5"/>
    </row>
    <row r="35" spans="1:11" hidden="1">
      <c r="A35" s="231"/>
      <c r="B35" s="231" t="s">
        <v>264</v>
      </c>
      <c r="C35" s="232"/>
      <c r="D35" s="233">
        <f>-612950000-156123419</f>
        <v>-769073419</v>
      </c>
      <c r="F35" s="9"/>
      <c r="H35" s="233">
        <f>D35-F35+G35</f>
        <v>-769073419</v>
      </c>
      <c r="I35" s="233">
        <f>E35-G35+H35</f>
        <v>-769073419</v>
      </c>
      <c r="J35" s="233">
        <v>0</v>
      </c>
      <c r="K35" s="5"/>
    </row>
    <row r="36" spans="1:11" hidden="1">
      <c r="A36" s="231"/>
      <c r="B36" s="231" t="s">
        <v>265</v>
      </c>
      <c r="C36" s="232"/>
      <c r="D36" s="234">
        <f>-32355768.1-8197179.03</f>
        <v>-40552947.130000003</v>
      </c>
      <c r="F36" s="9"/>
      <c r="H36" s="233">
        <f>D36-F36+G36</f>
        <v>-40552947.130000003</v>
      </c>
      <c r="I36" s="233">
        <f>E36-G36+H36</f>
        <v>-40552947.130000003</v>
      </c>
      <c r="J36" s="233">
        <v>0</v>
      </c>
      <c r="K36" s="5"/>
    </row>
    <row r="37" spans="1:11" hidden="1">
      <c r="A37" s="231"/>
      <c r="B37" s="231" t="s">
        <v>266</v>
      </c>
      <c r="C37" s="232"/>
      <c r="D37" s="235"/>
      <c r="F37" s="9"/>
      <c r="H37" s="233">
        <f>D37-F37+G37</f>
        <v>0</v>
      </c>
      <c r="I37" s="233">
        <f>E37-G37+H37</f>
        <v>0</v>
      </c>
      <c r="J37" s="233">
        <v>0</v>
      </c>
      <c r="K37" s="5"/>
    </row>
    <row r="38" spans="1:11" ht="21" hidden="1" thickBot="1">
      <c r="A38" s="231"/>
      <c r="B38" s="231" t="s">
        <v>267</v>
      </c>
      <c r="C38" s="232"/>
      <c r="D38" s="236">
        <f t="shared" ref="D38:I38" si="0">SUM(D32:D37)</f>
        <v>-149059340.53999996</v>
      </c>
      <c r="E38" s="236">
        <f t="shared" si="0"/>
        <v>0</v>
      </c>
      <c r="F38" s="236">
        <f t="shared" si="0"/>
        <v>0</v>
      </c>
      <c r="G38" s="236">
        <f t="shared" si="0"/>
        <v>0</v>
      </c>
      <c r="H38" s="236">
        <f t="shared" si="0"/>
        <v>-149059340.53999996</v>
      </c>
      <c r="I38" s="236">
        <f t="shared" si="0"/>
        <v>-809295791.93999994</v>
      </c>
      <c r="J38" s="236">
        <v>313378831.91953415</v>
      </c>
      <c r="K38" s="5"/>
    </row>
    <row r="39" spans="1:11" hidden="1">
      <c r="A39" s="231"/>
      <c r="B39" s="231"/>
      <c r="C39" s="232"/>
      <c r="K39" s="5"/>
    </row>
    <row r="40" spans="1:11" hidden="1">
      <c r="B40" s="237" t="s">
        <v>268</v>
      </c>
      <c r="E40" s="7" t="s">
        <v>246</v>
      </c>
      <c r="F40" s="7" t="e">
        <f>#REF!</f>
        <v>#REF!</v>
      </c>
      <c r="G40" s="20"/>
      <c r="K40" s="5"/>
    </row>
    <row r="41" spans="1:11" hidden="1">
      <c r="D41" s="238">
        <v>1899590.6595962644</v>
      </c>
      <c r="E41" s="7" t="s">
        <v>247</v>
      </c>
      <c r="F41" s="7" t="e">
        <f>#REF!</f>
        <v>#REF!</v>
      </c>
      <c r="G41" s="20"/>
      <c r="K41" s="5"/>
    </row>
    <row r="42" spans="1:11" hidden="1">
      <c r="A42" t="s">
        <v>269</v>
      </c>
      <c r="B42" s="239"/>
      <c r="D42" s="7">
        <v>-11852</v>
      </c>
      <c r="G42" s="20"/>
      <c r="K42" s="5"/>
    </row>
    <row r="43" spans="1:11" hidden="1">
      <c r="A43" s="240"/>
      <c r="B43" s="239"/>
      <c r="G43" s="9"/>
      <c r="K43" s="5"/>
    </row>
    <row r="44" spans="1:11" hidden="1">
      <c r="D44" s="186">
        <f>SUM(D41:D43)</f>
        <v>1887738.6595962644</v>
      </c>
      <c r="F44" s="186" t="e">
        <f>SUM(F40:F43)</f>
        <v>#REF!</v>
      </c>
      <c r="G44" s="186">
        <f>SUM(G40:G43)</f>
        <v>0</v>
      </c>
      <c r="K44" s="5"/>
    </row>
    <row r="45" spans="1:11" hidden="1">
      <c r="F45" s="9"/>
      <c r="G45" s="9"/>
      <c r="H45" s="9"/>
      <c r="I45" s="9"/>
      <c r="J45" s="9"/>
      <c r="K45" s="5"/>
    </row>
    <row r="46" spans="1:11" hidden="1">
      <c r="F46" s="9"/>
      <c r="G46" s="9"/>
      <c r="H46" s="9"/>
      <c r="I46" s="9"/>
      <c r="J46" s="9"/>
      <c r="K46" s="5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73"/>
  <sheetViews>
    <sheetView topLeftCell="A28" workbookViewId="0">
      <selection activeCell="H32" sqref="H32"/>
    </sheetView>
  </sheetViews>
  <sheetFormatPr defaultColWidth="9.140625" defaultRowHeight="20.25"/>
  <cols>
    <col min="1" max="1" width="2.42578125" style="10" customWidth="1"/>
    <col min="2" max="2" width="9.42578125" style="10" customWidth="1"/>
    <col min="3" max="3" width="42.42578125" style="10" customWidth="1"/>
    <col min="4" max="4" width="16.42578125" style="10" customWidth="1"/>
    <col min="5" max="5" width="16.42578125" style="247" customWidth="1"/>
    <col min="6" max="6" width="17.42578125" style="248" bestFit="1" customWidth="1"/>
    <col min="7" max="7" width="16.42578125" style="243" customWidth="1"/>
    <col min="8" max="8" width="10" style="242" bestFit="1" customWidth="1"/>
    <col min="9" max="9" width="13.42578125" style="242" bestFit="1" customWidth="1"/>
    <col min="10" max="10" width="13.42578125" style="10" bestFit="1" customWidth="1"/>
    <col min="11" max="16384" width="9.140625" style="10"/>
  </cols>
  <sheetData>
    <row r="1" spans="1:9" ht="22.5" customHeight="1">
      <c r="E1" s="7"/>
      <c r="F1" s="7"/>
      <c r="G1" s="241"/>
    </row>
    <row r="2" spans="1:9" ht="21" customHeight="1">
      <c r="B2" s="10" t="s">
        <v>270</v>
      </c>
      <c r="D2" s="11" t="s">
        <v>189</v>
      </c>
      <c r="E2" s="188" t="s">
        <v>250</v>
      </c>
      <c r="F2" s="16" t="s">
        <v>271</v>
      </c>
    </row>
    <row r="3" spans="1:9" ht="21" customHeight="1">
      <c r="B3" s="10" t="s">
        <v>272</v>
      </c>
      <c r="D3" s="244"/>
      <c r="E3" s="245"/>
      <c r="F3" s="246"/>
    </row>
    <row r="4" spans="1:9" ht="21" customHeight="1">
      <c r="B4" s="10" t="s">
        <v>273</v>
      </c>
      <c r="D4" s="244"/>
      <c r="E4" s="245"/>
      <c r="F4" s="246"/>
    </row>
    <row r="5" spans="1:9" ht="21" customHeight="1" thickBot="1"/>
    <row r="6" spans="1:9" ht="21" customHeight="1">
      <c r="A6" s="249"/>
      <c r="B6" s="250"/>
      <c r="C6" s="250"/>
      <c r="D6" s="251"/>
      <c r="E6" s="252"/>
      <c r="F6" s="253" t="s">
        <v>274</v>
      </c>
      <c r="G6" s="254"/>
      <c r="H6" s="255"/>
      <c r="I6" s="255"/>
    </row>
    <row r="7" spans="1:9" ht="21" customHeight="1" thickBot="1">
      <c r="A7" s="256"/>
      <c r="B7" s="257"/>
      <c r="C7" s="257"/>
      <c r="D7" s="258"/>
      <c r="E7" s="259"/>
      <c r="F7" s="260"/>
      <c r="G7" s="254"/>
      <c r="H7" s="255"/>
      <c r="I7" s="255"/>
    </row>
    <row r="8" spans="1:9" ht="21" customHeight="1">
      <c r="A8" s="261" t="s">
        <v>150</v>
      </c>
      <c r="B8" s="262"/>
      <c r="C8" s="263"/>
      <c r="D8" s="263"/>
      <c r="E8" s="264"/>
      <c r="F8" s="265"/>
      <c r="G8" s="254"/>
      <c r="H8" s="255"/>
      <c r="I8" s="255"/>
    </row>
    <row r="9" spans="1:9" ht="21" customHeight="1">
      <c r="A9" s="261" t="s">
        <v>92</v>
      </c>
      <c r="B9" s="266"/>
      <c r="C9" s="266"/>
      <c r="D9" s="266"/>
      <c r="E9" s="267"/>
      <c r="F9" s="268">
        <v>185266993.47999999</v>
      </c>
      <c r="G9" s="254"/>
      <c r="H9" s="255"/>
      <c r="I9" s="255"/>
    </row>
    <row r="10" spans="1:9" ht="21" customHeight="1">
      <c r="A10" s="261" t="s">
        <v>151</v>
      </c>
      <c r="B10" s="266"/>
      <c r="C10" s="266"/>
      <c r="D10" s="266"/>
      <c r="E10" s="267"/>
      <c r="F10" s="268"/>
      <c r="G10" s="254"/>
      <c r="H10" s="255"/>
      <c r="I10" s="255"/>
    </row>
    <row r="11" spans="1:9" ht="21" customHeight="1">
      <c r="A11" s="261" t="s">
        <v>275</v>
      </c>
      <c r="B11" s="266"/>
      <c r="C11" s="266"/>
      <c r="D11" s="266"/>
      <c r="E11" s="267"/>
      <c r="F11" s="268"/>
      <c r="G11" s="254"/>
      <c r="H11" s="255"/>
      <c r="I11" s="255"/>
    </row>
    <row r="12" spans="1:9" ht="21" customHeight="1">
      <c r="A12" s="261"/>
      <c r="B12" s="266" t="s">
        <v>152</v>
      </c>
      <c r="C12" s="266"/>
      <c r="D12" s="266"/>
      <c r="E12" s="267"/>
      <c r="F12" s="268">
        <v>40360733.079999998</v>
      </c>
      <c r="G12" s="254" t="s">
        <v>276</v>
      </c>
      <c r="H12" s="255"/>
      <c r="I12" s="255"/>
    </row>
    <row r="13" spans="1:9" ht="21" customHeight="1">
      <c r="A13" s="261"/>
      <c r="B13" s="266" t="s">
        <v>277</v>
      </c>
      <c r="C13" s="266"/>
      <c r="D13" s="266"/>
      <c r="E13" s="267"/>
      <c r="F13" s="268"/>
      <c r="G13" s="254"/>
      <c r="H13" s="255"/>
      <c r="I13" s="255"/>
    </row>
    <row r="14" spans="1:9" ht="21" customHeight="1">
      <c r="A14" s="261"/>
      <c r="B14" s="266" t="s">
        <v>278</v>
      </c>
      <c r="C14" s="266"/>
      <c r="D14" s="266"/>
      <c r="E14" s="267"/>
      <c r="F14" s="268"/>
      <c r="G14" s="254"/>
      <c r="H14" s="255"/>
      <c r="I14" s="255"/>
    </row>
    <row r="15" spans="1:9" ht="21" customHeight="1">
      <c r="A15" s="261"/>
      <c r="B15" s="266" t="s">
        <v>279</v>
      </c>
      <c r="C15" s="266"/>
      <c r="D15" s="269"/>
      <c r="E15" s="264"/>
      <c r="F15" s="268"/>
      <c r="G15" s="254"/>
      <c r="H15" s="255"/>
      <c r="I15" s="255"/>
    </row>
    <row r="16" spans="1:9" ht="21" customHeight="1">
      <c r="A16" s="270"/>
      <c r="B16" s="271" t="s">
        <v>280</v>
      </c>
      <c r="C16" s="266"/>
      <c r="D16" s="269"/>
      <c r="E16" s="264"/>
      <c r="F16" s="268"/>
      <c r="G16" s="272"/>
      <c r="H16" s="255"/>
      <c r="I16" s="255"/>
    </row>
    <row r="17" spans="1:9" ht="21" customHeight="1">
      <c r="A17" s="270"/>
      <c r="B17" s="266" t="s">
        <v>256</v>
      </c>
      <c r="C17" s="266"/>
      <c r="D17" s="269"/>
      <c r="E17" s="264"/>
      <c r="F17" s="268">
        <v>-174739239.09999999</v>
      </c>
      <c r="G17" s="254" t="s">
        <v>276</v>
      </c>
      <c r="H17" s="255"/>
      <c r="I17" s="255"/>
    </row>
    <row r="18" spans="1:9" ht="21" customHeight="1">
      <c r="A18" s="270"/>
      <c r="B18" s="273" t="s">
        <v>281</v>
      </c>
      <c r="C18" s="266"/>
      <c r="D18" s="269"/>
      <c r="E18" s="264"/>
      <c r="F18" s="268">
        <v>487720</v>
      </c>
      <c r="G18" s="254"/>
      <c r="H18" s="255"/>
      <c r="I18" s="255"/>
    </row>
    <row r="19" spans="1:9" ht="21" customHeight="1">
      <c r="A19" s="270"/>
      <c r="B19" s="266" t="s">
        <v>89</v>
      </c>
      <c r="C19" s="266"/>
      <c r="D19" s="269"/>
      <c r="E19" s="274"/>
      <c r="F19" s="268">
        <v>56937830.660000004</v>
      </c>
      <c r="G19" s="254" t="s">
        <v>276</v>
      </c>
      <c r="H19" s="255"/>
      <c r="I19" s="255"/>
    </row>
    <row r="20" spans="1:9" ht="21" customHeight="1">
      <c r="A20" s="270"/>
      <c r="B20" s="266" t="s">
        <v>282</v>
      </c>
      <c r="C20" s="266"/>
      <c r="D20" s="269"/>
      <c r="E20" s="274"/>
      <c r="F20" s="268">
        <v>27908668.010000002</v>
      </c>
      <c r="G20" s="254"/>
      <c r="H20" s="255"/>
      <c r="I20" s="255"/>
    </row>
    <row r="21" spans="1:9" ht="21" customHeight="1">
      <c r="A21" s="270"/>
      <c r="B21" s="266" t="s">
        <v>283</v>
      </c>
      <c r="C21" s="266"/>
      <c r="D21" s="269"/>
      <c r="E21" s="275"/>
      <c r="F21" s="268">
        <v>-97544</v>
      </c>
      <c r="G21" s="254" t="s">
        <v>276</v>
      </c>
      <c r="H21" s="255"/>
      <c r="I21" s="255"/>
    </row>
    <row r="22" spans="1:9" ht="21" customHeight="1">
      <c r="A22" s="270"/>
      <c r="B22" s="266"/>
      <c r="C22" s="266"/>
      <c r="D22" s="269"/>
      <c r="E22" s="264"/>
      <c r="F22" s="268"/>
      <c r="G22" s="254"/>
      <c r="H22" s="255"/>
      <c r="I22" s="255"/>
    </row>
    <row r="23" spans="1:9" ht="21" customHeight="1" thickBot="1">
      <c r="A23" s="270"/>
      <c r="C23" s="269"/>
      <c r="D23" s="269"/>
      <c r="E23" s="264"/>
      <c r="F23" s="268"/>
      <c r="G23" s="254"/>
      <c r="H23" s="255"/>
      <c r="I23" s="255"/>
    </row>
    <row r="24" spans="1:9" ht="21" customHeight="1">
      <c r="A24" s="276" t="s">
        <v>284</v>
      </c>
      <c r="B24" s="277"/>
      <c r="C24" s="277"/>
      <c r="D24" s="277"/>
      <c r="E24" s="278"/>
      <c r="F24" s="279">
        <v>136125162.13</v>
      </c>
      <c r="G24" s="254"/>
      <c r="H24" s="255"/>
      <c r="I24" s="255"/>
    </row>
    <row r="25" spans="1:9" ht="21" customHeight="1">
      <c r="A25" s="261" t="s">
        <v>285</v>
      </c>
      <c r="B25" s="266"/>
      <c r="C25" s="266"/>
      <c r="D25" s="266"/>
      <c r="E25" s="267"/>
      <c r="F25" s="268"/>
      <c r="G25" s="254"/>
      <c r="H25" s="255"/>
      <c r="I25" s="255"/>
    </row>
    <row r="26" spans="1:9" ht="21" customHeight="1">
      <c r="A26" s="261"/>
      <c r="B26" s="266" t="s">
        <v>286</v>
      </c>
      <c r="C26" s="266"/>
      <c r="D26" s="266"/>
      <c r="E26" s="267"/>
      <c r="F26" s="268">
        <v>-62064745.120000005</v>
      </c>
      <c r="G26" s="254" t="s">
        <v>276</v>
      </c>
      <c r="H26" s="2" t="s">
        <v>10</v>
      </c>
      <c r="I26" s="255"/>
    </row>
    <row r="27" spans="1:9" ht="21" customHeight="1">
      <c r="A27" s="261"/>
      <c r="B27" s="266" t="s">
        <v>287</v>
      </c>
      <c r="C27" s="266"/>
      <c r="D27" s="269"/>
      <c r="E27" s="264"/>
      <c r="F27" s="268">
        <v>0</v>
      </c>
      <c r="G27" s="254"/>
      <c r="H27" s="3" t="s">
        <v>213</v>
      </c>
      <c r="I27" s="255"/>
    </row>
    <row r="28" spans="1:9" ht="21" customHeight="1">
      <c r="A28" s="261"/>
      <c r="B28" s="266" t="s">
        <v>288</v>
      </c>
      <c r="C28" s="266"/>
      <c r="D28" s="269"/>
      <c r="E28" s="264"/>
      <c r="F28" s="268">
        <v>1648142.56</v>
      </c>
      <c r="G28" s="254" t="s">
        <v>276</v>
      </c>
      <c r="H28" s="3" t="s">
        <v>217</v>
      </c>
      <c r="I28" s="255"/>
    </row>
    <row r="29" spans="1:9" ht="21" customHeight="1">
      <c r="A29" s="261"/>
      <c r="B29" s="266" t="s">
        <v>289</v>
      </c>
      <c r="C29" s="266"/>
      <c r="D29" s="266"/>
      <c r="E29" s="267"/>
      <c r="F29" s="268">
        <v>286420.33</v>
      </c>
      <c r="G29" s="254" t="s">
        <v>276</v>
      </c>
      <c r="H29" s="3" t="s">
        <v>218</v>
      </c>
      <c r="I29" s="255"/>
    </row>
    <row r="30" spans="1:9" ht="21" customHeight="1">
      <c r="A30" s="261"/>
      <c r="B30" s="266" t="s">
        <v>290</v>
      </c>
      <c r="C30" s="266"/>
      <c r="D30" s="266"/>
      <c r="E30" s="267"/>
      <c r="F30" s="268">
        <v>0</v>
      </c>
      <c r="G30" s="254"/>
      <c r="H30" s="3" t="s">
        <v>158</v>
      </c>
      <c r="I30" s="255"/>
    </row>
    <row r="31" spans="1:9" ht="21" customHeight="1">
      <c r="A31" s="261"/>
      <c r="B31" s="266" t="s">
        <v>291</v>
      </c>
      <c r="C31" s="266"/>
      <c r="D31" s="266"/>
      <c r="E31" s="267"/>
      <c r="F31" s="268">
        <v>0</v>
      </c>
      <c r="G31" s="254"/>
      <c r="H31" s="3" t="s">
        <v>292</v>
      </c>
      <c r="I31" s="255"/>
    </row>
    <row r="32" spans="1:9" ht="21" customHeight="1">
      <c r="A32" s="261"/>
      <c r="B32" s="266" t="s">
        <v>293</v>
      </c>
      <c r="C32" s="266"/>
      <c r="D32" s="266"/>
      <c r="E32" s="267"/>
      <c r="F32" s="268">
        <v>0</v>
      </c>
      <c r="G32" s="254"/>
      <c r="H32" s="3" t="s">
        <v>229</v>
      </c>
      <c r="I32" s="255"/>
    </row>
    <row r="33" spans="1:9" ht="21" customHeight="1">
      <c r="A33" s="261"/>
      <c r="B33" s="266" t="s">
        <v>294</v>
      </c>
      <c r="C33" s="266"/>
      <c r="D33" s="266"/>
      <c r="E33" s="267"/>
      <c r="F33" s="268">
        <v>0</v>
      </c>
      <c r="G33" s="254"/>
      <c r="H33" s="3" t="s">
        <v>235</v>
      </c>
      <c r="I33" s="255"/>
    </row>
    <row r="34" spans="1:9" ht="21" customHeight="1">
      <c r="A34" s="261"/>
      <c r="B34" s="266" t="s">
        <v>295</v>
      </c>
      <c r="C34" s="266"/>
      <c r="D34" s="266"/>
      <c r="E34" s="267"/>
      <c r="F34" s="268">
        <v>-20413350.229999997</v>
      </c>
      <c r="G34" s="254" t="s">
        <v>276</v>
      </c>
      <c r="H34" s="3" t="s">
        <v>230</v>
      </c>
      <c r="I34" s="255"/>
    </row>
    <row r="35" spans="1:9" ht="21" customHeight="1">
      <c r="A35" s="280"/>
      <c r="B35" s="266" t="s">
        <v>296</v>
      </c>
      <c r="C35" s="266"/>
      <c r="D35" s="266"/>
      <c r="E35" s="267"/>
      <c r="F35" s="268">
        <v>3099869</v>
      </c>
      <c r="G35" s="254" t="s">
        <v>276</v>
      </c>
      <c r="H35" s="255"/>
      <c r="I35" s="255"/>
    </row>
    <row r="36" spans="1:9" ht="21" customHeight="1">
      <c r="A36" s="280"/>
      <c r="B36" s="266" t="s">
        <v>297</v>
      </c>
      <c r="C36" s="281"/>
      <c r="D36" s="281"/>
      <c r="E36" s="282"/>
      <c r="F36" s="283">
        <v>0</v>
      </c>
      <c r="G36" s="254"/>
      <c r="H36" s="255"/>
      <c r="I36" s="255"/>
    </row>
    <row r="37" spans="1:9" ht="21" customHeight="1">
      <c r="A37" s="261" t="s">
        <v>298</v>
      </c>
      <c r="B37" s="266"/>
      <c r="C37" s="266"/>
      <c r="D37" s="281"/>
      <c r="E37" s="282"/>
      <c r="F37" s="284">
        <v>58681498.669999994</v>
      </c>
      <c r="G37" s="254"/>
      <c r="H37" s="255"/>
      <c r="I37" s="255"/>
    </row>
    <row r="38" spans="1:9" ht="21" customHeight="1">
      <c r="A38" s="261"/>
      <c r="B38" s="266" t="s">
        <v>299</v>
      </c>
      <c r="C38" s="266"/>
      <c r="D38" s="266"/>
      <c r="E38" s="285"/>
      <c r="F38" s="265">
        <v>-241800</v>
      </c>
      <c r="G38" s="254" t="s">
        <v>276</v>
      </c>
      <c r="H38" s="255"/>
      <c r="I38" s="255"/>
    </row>
    <row r="39" spans="1:9" ht="21" customHeight="1" thickBot="1">
      <c r="A39" s="286"/>
      <c r="E39" s="264"/>
      <c r="F39" s="268"/>
      <c r="G39" s="255"/>
      <c r="H39" s="255"/>
      <c r="I39" s="255"/>
    </row>
    <row r="40" spans="1:9" ht="21" customHeight="1" thickBot="1">
      <c r="A40" s="287" t="s">
        <v>300</v>
      </c>
      <c r="B40" s="288"/>
      <c r="C40" s="288"/>
      <c r="D40" s="288"/>
      <c r="E40" s="289"/>
      <c r="F40" s="290">
        <v>58439698.669999994</v>
      </c>
      <c r="G40" s="254"/>
      <c r="H40" s="255"/>
      <c r="I40" s="255"/>
    </row>
    <row r="41" spans="1:9" ht="21" customHeight="1">
      <c r="A41" s="261" t="s">
        <v>160</v>
      </c>
      <c r="B41" s="266"/>
      <c r="C41" s="266"/>
      <c r="D41" s="266"/>
      <c r="E41" s="267"/>
      <c r="F41" s="268"/>
      <c r="G41" s="254"/>
      <c r="H41" s="255"/>
      <c r="I41" s="255"/>
    </row>
    <row r="42" spans="1:9" ht="21" customHeight="1">
      <c r="A42" s="291"/>
      <c r="B42" s="292" t="s">
        <v>301</v>
      </c>
      <c r="C42" s="267"/>
      <c r="D42" s="267"/>
      <c r="E42" s="293"/>
      <c r="F42" s="294">
        <v>0</v>
      </c>
      <c r="G42" s="254" t="s">
        <v>276</v>
      </c>
      <c r="H42" s="255"/>
      <c r="I42" s="255"/>
    </row>
    <row r="43" spans="1:9" ht="21" customHeight="1">
      <c r="A43" s="261"/>
      <c r="B43" s="266" t="s">
        <v>302</v>
      </c>
      <c r="C43" s="266"/>
      <c r="D43" s="266"/>
      <c r="E43" s="293"/>
      <c r="F43" s="268">
        <v>0</v>
      </c>
      <c r="G43" s="254"/>
      <c r="H43" s="255"/>
      <c r="I43" s="255"/>
    </row>
    <row r="44" spans="1:9" ht="21" customHeight="1">
      <c r="A44" s="261"/>
      <c r="B44" s="526" t="s">
        <v>167</v>
      </c>
      <c r="C44" s="526"/>
      <c r="D44" s="295"/>
      <c r="E44" s="293"/>
      <c r="F44" s="296">
        <v>169007000</v>
      </c>
      <c r="G44" s="254" t="s">
        <v>276</v>
      </c>
      <c r="H44" s="255"/>
      <c r="I44" s="255"/>
    </row>
    <row r="45" spans="1:9" ht="21" customHeight="1">
      <c r="A45" s="261"/>
      <c r="B45" s="266" t="s">
        <v>303</v>
      </c>
      <c r="C45" s="266"/>
      <c r="D45" s="266"/>
      <c r="E45" s="293"/>
      <c r="F45" s="268">
        <v>-3257209.8099999987</v>
      </c>
      <c r="G45" s="254" t="s">
        <v>276</v>
      </c>
      <c r="H45" s="255"/>
      <c r="I45" s="255"/>
    </row>
    <row r="46" spans="1:9" ht="21" customHeight="1">
      <c r="A46" s="261"/>
      <c r="B46" s="266" t="s">
        <v>304</v>
      </c>
      <c r="C46" s="266"/>
      <c r="D46" s="266"/>
      <c r="E46" s="293"/>
      <c r="F46" s="268">
        <v>-1591221726.49</v>
      </c>
      <c r="G46" s="254" t="s">
        <v>276</v>
      </c>
      <c r="H46" s="255"/>
      <c r="I46" s="255"/>
    </row>
    <row r="47" spans="1:9" ht="21" customHeight="1">
      <c r="A47" s="261"/>
      <c r="B47" s="266" t="s">
        <v>305</v>
      </c>
      <c r="C47" s="266"/>
      <c r="D47" s="266"/>
      <c r="E47" s="293"/>
      <c r="F47" s="268">
        <v>0</v>
      </c>
      <c r="G47" s="254"/>
      <c r="H47" s="255"/>
      <c r="I47" s="255"/>
    </row>
    <row r="48" spans="1:9" ht="21" customHeight="1">
      <c r="A48" s="261"/>
      <c r="B48" s="266" t="s">
        <v>306</v>
      </c>
      <c r="C48" s="266"/>
      <c r="D48" s="266"/>
      <c r="E48" s="293"/>
      <c r="F48" s="268">
        <v>0</v>
      </c>
      <c r="G48" s="254"/>
      <c r="H48" s="255"/>
      <c r="I48" s="255"/>
    </row>
    <row r="49" spans="1:10" ht="21" customHeight="1">
      <c r="A49" s="261"/>
      <c r="B49" s="266" t="s">
        <v>307</v>
      </c>
      <c r="C49" s="266"/>
      <c r="D49" s="266"/>
      <c r="E49" s="293"/>
      <c r="F49" s="268">
        <v>0</v>
      </c>
      <c r="G49" s="254"/>
      <c r="H49" s="255"/>
      <c r="I49" s="255"/>
    </row>
    <row r="50" spans="1:10" ht="21" customHeight="1">
      <c r="A50" s="261"/>
      <c r="B50" s="266" t="s">
        <v>308</v>
      </c>
      <c r="C50" s="266"/>
      <c r="D50" s="266"/>
      <c r="E50" s="267"/>
      <c r="F50" s="268">
        <v>0</v>
      </c>
      <c r="G50" s="254"/>
      <c r="H50" s="255"/>
      <c r="I50" s="255"/>
    </row>
    <row r="51" spans="1:10" ht="21" customHeight="1">
      <c r="A51" s="261"/>
      <c r="B51" s="266" t="s">
        <v>309</v>
      </c>
      <c r="C51" s="266"/>
      <c r="D51" s="266"/>
      <c r="E51" s="267"/>
      <c r="F51" s="268">
        <v>3.4332275333781581E-7</v>
      </c>
      <c r="G51" s="254" t="s">
        <v>276</v>
      </c>
      <c r="H51" s="255"/>
      <c r="I51" s="255"/>
    </row>
    <row r="52" spans="1:10" ht="21" customHeight="1" thickBot="1">
      <c r="A52" s="261"/>
      <c r="B52" s="266" t="s">
        <v>310</v>
      </c>
      <c r="C52" s="266"/>
      <c r="D52" s="266"/>
      <c r="E52" s="293"/>
      <c r="F52" s="268">
        <v>0</v>
      </c>
      <c r="G52" s="254"/>
      <c r="H52" s="255"/>
      <c r="I52" s="255"/>
    </row>
    <row r="53" spans="1:10" ht="21" customHeight="1" thickBot="1">
      <c r="A53" s="287" t="s">
        <v>311</v>
      </c>
      <c r="B53" s="288"/>
      <c r="C53" s="288"/>
      <c r="D53" s="288"/>
      <c r="E53" s="289"/>
      <c r="F53" s="290">
        <v>-1425471936.2999997</v>
      </c>
      <c r="G53" s="254"/>
      <c r="H53" s="255"/>
      <c r="I53" s="255"/>
    </row>
    <row r="54" spans="1:10" ht="21" customHeight="1">
      <c r="A54" s="261" t="s">
        <v>169</v>
      </c>
      <c r="E54" s="267"/>
      <c r="F54" s="268"/>
      <c r="G54" s="254"/>
      <c r="H54" s="255"/>
      <c r="I54" s="255"/>
    </row>
    <row r="55" spans="1:10" ht="21" customHeight="1">
      <c r="A55" s="261"/>
      <c r="B55" s="266" t="s">
        <v>312</v>
      </c>
      <c r="C55" s="266"/>
      <c r="D55" s="266"/>
      <c r="E55" s="267"/>
      <c r="F55" s="268">
        <v>-41344977.549999997</v>
      </c>
      <c r="G55" s="254"/>
      <c r="H55" s="255"/>
      <c r="I55" s="255">
        <v>14684931.51</v>
      </c>
      <c r="J55" s="255">
        <v>26660046.039999999</v>
      </c>
    </row>
    <row r="56" spans="1:10" ht="21" customHeight="1">
      <c r="A56" s="261"/>
      <c r="B56" s="266" t="s">
        <v>313</v>
      </c>
      <c r="C56" s="266"/>
      <c r="D56" s="266"/>
      <c r="E56" s="267"/>
      <c r="F56" s="297"/>
      <c r="G56" s="254"/>
      <c r="H56" s="255"/>
      <c r="I56" s="255"/>
    </row>
    <row r="57" spans="1:10" ht="21" customHeight="1">
      <c r="A57" s="261"/>
      <c r="B57" s="266" t="s">
        <v>314</v>
      </c>
      <c r="C57" s="266"/>
      <c r="D57" s="266"/>
      <c r="E57" s="267"/>
      <c r="F57" s="268"/>
      <c r="G57" s="254"/>
      <c r="H57" s="255"/>
      <c r="I57" s="255"/>
    </row>
    <row r="58" spans="1:10" ht="21" customHeight="1">
      <c r="A58" s="261"/>
      <c r="B58" s="266" t="s">
        <v>315</v>
      </c>
      <c r="C58" s="266"/>
      <c r="D58" s="266"/>
      <c r="E58" s="267"/>
      <c r="F58" s="268"/>
      <c r="G58" s="254"/>
      <c r="H58" s="255"/>
      <c r="I58" s="255"/>
    </row>
    <row r="59" spans="1:10" ht="21" customHeight="1">
      <c r="A59" s="261"/>
      <c r="B59" s="266" t="s">
        <v>316</v>
      </c>
      <c r="C59" s="266"/>
      <c r="D59" s="266"/>
      <c r="E59" s="267"/>
      <c r="F59" s="268">
        <v>1500000000</v>
      </c>
      <c r="G59" s="254" t="s">
        <v>276</v>
      </c>
      <c r="H59" s="255"/>
      <c r="I59" s="255"/>
    </row>
    <row r="60" spans="1:10" ht="21" customHeight="1">
      <c r="A60" s="261"/>
      <c r="B60" s="266" t="s">
        <v>317</v>
      </c>
      <c r="C60" s="266"/>
      <c r="D60" s="266"/>
      <c r="E60" s="267"/>
      <c r="F60" s="268">
        <v>0</v>
      </c>
      <c r="G60" s="254"/>
      <c r="H60" s="255"/>
      <c r="I60" s="255"/>
    </row>
    <row r="61" spans="1:10" ht="21" customHeight="1">
      <c r="A61" s="261"/>
      <c r="B61" s="266" t="s">
        <v>318</v>
      </c>
      <c r="C61" s="266"/>
      <c r="D61" s="266"/>
      <c r="E61" s="267"/>
      <c r="F61" s="268"/>
      <c r="G61" s="255"/>
      <c r="H61" s="255"/>
      <c r="I61" s="255"/>
    </row>
    <row r="62" spans="1:10" ht="21" customHeight="1">
      <c r="A62" s="261"/>
      <c r="B62" s="266" t="s">
        <v>319</v>
      </c>
      <c r="C62" s="266"/>
      <c r="D62" s="266"/>
      <c r="E62" s="267"/>
      <c r="F62" s="268">
        <v>-3200000000</v>
      </c>
      <c r="G62" s="254" t="s">
        <v>276</v>
      </c>
      <c r="H62" s="255"/>
      <c r="I62" s="255"/>
    </row>
    <row r="63" spans="1:10" ht="21" customHeight="1" thickBot="1">
      <c r="A63" s="261"/>
      <c r="B63" s="266" t="s">
        <v>320</v>
      </c>
      <c r="C63" s="266"/>
      <c r="D63" s="266"/>
      <c r="E63" s="267"/>
      <c r="F63" s="268">
        <v>3300000000</v>
      </c>
      <c r="G63" s="254"/>
      <c r="H63" s="255"/>
      <c r="I63" s="255"/>
    </row>
    <row r="64" spans="1:10" ht="21" customHeight="1" thickBot="1">
      <c r="A64" s="287" t="s">
        <v>321</v>
      </c>
      <c r="B64" s="288"/>
      <c r="C64" s="288"/>
      <c r="D64" s="288"/>
      <c r="E64" s="289"/>
      <c r="F64" s="290">
        <v>1558655022.45</v>
      </c>
      <c r="G64" s="254"/>
      <c r="H64" s="255"/>
      <c r="I64" s="255"/>
    </row>
    <row r="65" spans="1:9" ht="21" customHeight="1">
      <c r="A65" s="270"/>
      <c r="C65" s="269"/>
      <c r="D65" s="269"/>
      <c r="E65" s="264"/>
      <c r="F65" s="298"/>
      <c r="G65" s="254"/>
      <c r="H65" s="255"/>
      <c r="I65" s="255"/>
    </row>
    <row r="66" spans="1:9" ht="21" customHeight="1">
      <c r="A66" s="261" t="s">
        <v>322</v>
      </c>
      <c r="B66" s="266"/>
      <c r="C66" s="266"/>
      <c r="D66" s="266"/>
      <c r="E66" s="267"/>
      <c r="F66" s="268">
        <v>191622784.82000041</v>
      </c>
      <c r="G66" s="254"/>
      <c r="H66" s="255"/>
      <c r="I66" s="255"/>
    </row>
    <row r="67" spans="1:9" ht="21" customHeight="1">
      <c r="A67" s="280" t="s">
        <v>282</v>
      </c>
      <c r="B67" s="266"/>
      <c r="C67" s="269"/>
      <c r="D67" s="269"/>
      <c r="E67" s="264"/>
      <c r="F67" s="294">
        <v>2645900</v>
      </c>
      <c r="G67" s="254"/>
      <c r="H67" s="255"/>
      <c r="I67" s="255"/>
    </row>
    <row r="68" spans="1:9" ht="21" customHeight="1">
      <c r="A68" s="280" t="s">
        <v>323</v>
      </c>
      <c r="C68" s="269"/>
      <c r="D68" s="269"/>
      <c r="E68" s="263"/>
      <c r="F68" s="299">
        <v>364957633.17000002</v>
      </c>
      <c r="G68" s="254"/>
      <c r="H68" s="255"/>
      <c r="I68" s="255"/>
    </row>
    <row r="69" spans="1:9" ht="21" customHeight="1" thickBot="1">
      <c r="A69" s="280" t="s">
        <v>324</v>
      </c>
      <c r="B69" s="281"/>
      <c r="C69" s="266"/>
      <c r="D69" s="266"/>
      <c r="E69" s="267"/>
      <c r="F69" s="300">
        <v>559226317.99000001</v>
      </c>
      <c r="G69" s="254"/>
      <c r="H69" s="255"/>
      <c r="I69" s="255"/>
    </row>
    <row r="70" spans="1:9" ht="21" customHeight="1" thickTop="1" thickBot="1">
      <c r="A70" s="301"/>
      <c r="B70" s="302"/>
      <c r="C70" s="303"/>
      <c r="D70" s="303"/>
      <c r="E70" s="304"/>
      <c r="F70" s="305"/>
    </row>
    <row r="71" spans="1:9" ht="21" customHeight="1" thickTop="1">
      <c r="C71" s="306"/>
      <c r="D71" s="306"/>
      <c r="E71" s="307"/>
      <c r="F71" s="248">
        <v>191622784.81999999</v>
      </c>
      <c r="H71" s="308">
        <f>SUM(H9:H70)</f>
        <v>0</v>
      </c>
    </row>
    <row r="72" spans="1:9" ht="21" customHeight="1">
      <c r="C72" s="10" t="s">
        <v>325</v>
      </c>
      <c r="E72" s="309"/>
      <c r="F72" s="310">
        <f>+F66-F71</f>
        <v>4.1723251342773438E-7</v>
      </c>
    </row>
    <row r="73" spans="1:9" ht="21" customHeight="1">
      <c r="E73" s="309"/>
      <c r="G73" s="254"/>
      <c r="H73" s="255"/>
      <c r="I73" s="255"/>
    </row>
  </sheetData>
  <mergeCells count="1">
    <mergeCell ref="B44:C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4C88DC-81A4-47EB-BEE1-BBE897092D3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FEB4624D-3FF8-45D1-877A-74A5D609B7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DF5F7C-1203-45EE-BDB2-81AD2C067F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BS 3-5</vt:lpstr>
      <vt:lpstr>PL3M P6-7</vt:lpstr>
      <vt:lpstr>PL6M P8-9</vt:lpstr>
      <vt:lpstr>SH (Conso) P10</vt:lpstr>
      <vt:lpstr>SH (Conso) P11</vt:lpstr>
      <vt:lpstr>SH (Sep) P12</vt:lpstr>
      <vt:lpstr>SH (Sep) P13</vt:lpstr>
      <vt:lpstr>CF P14-15</vt:lpstr>
      <vt:lpstr>BCPG BS</vt:lpstr>
      <vt:lpstr>BCPG PL</vt:lpstr>
      <vt:lpstr>BCPG CF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Thanyaphat Titapaisarnpon</cp:lastModifiedBy>
  <cp:revision/>
  <cp:lastPrinted>2024-08-07T07:06:08Z</cp:lastPrinted>
  <dcterms:created xsi:type="dcterms:W3CDTF">2015-12-03T04:08:39Z</dcterms:created>
  <dcterms:modified xsi:type="dcterms:W3CDTF">2024-08-07T08:19:36Z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